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'1.Ведомость'!$A$1:$D$234</definedName>
  </definedNames>
  <calcPr calcId="162913" iterate="1"/>
</workbook>
</file>

<file path=xl/calcChain.xml><?xml version="1.0" encoding="utf-8"?>
<calcChain xmlns="http://schemas.openxmlformats.org/spreadsheetml/2006/main">
  <c r="BZ230" i="9" l="1"/>
  <c r="BZ227" i="9"/>
  <c r="BX224" i="9"/>
  <c r="B222" i="9"/>
  <c r="D220" i="9"/>
  <c r="H498" i="1"/>
  <c r="B219" i="9"/>
  <c r="D217" i="9"/>
  <c r="H496" i="1"/>
  <c r="B216" i="9"/>
  <c r="D214" i="9"/>
  <c r="H494" i="1"/>
  <c r="B213" i="9"/>
  <c r="I457" i="1"/>
  <c r="H457" i="1"/>
  <c r="D207" i="9"/>
  <c r="H456" i="1"/>
  <c r="B206" i="9"/>
  <c r="D201" i="9"/>
  <c r="H419" i="1"/>
  <c r="B200" i="9"/>
  <c r="D195" i="9"/>
  <c r="H382" i="1"/>
  <c r="B194" i="9"/>
  <c r="D192" i="9"/>
  <c r="H380" i="1"/>
  <c r="B191" i="9"/>
  <c r="D189" i="9"/>
  <c r="H378" i="1"/>
  <c r="B188" i="9"/>
  <c r="D186" i="9"/>
  <c r="H376" i="1"/>
  <c r="B185" i="9"/>
  <c r="D183" i="9"/>
  <c r="H374" i="1"/>
  <c r="B182" i="9"/>
  <c r="D180" i="9"/>
  <c r="H372" i="1"/>
  <c r="B179" i="9"/>
  <c r="D174" i="9"/>
  <c r="H335" i="1"/>
  <c r="D173" i="9"/>
  <c r="H334" i="1"/>
  <c r="B172" i="9"/>
  <c r="D170" i="9"/>
  <c r="H332" i="1"/>
  <c r="D168" i="9"/>
  <c r="H330" i="1"/>
  <c r="B167" i="9"/>
  <c r="D165" i="9"/>
  <c r="H328" i="1"/>
  <c r="B164" i="9"/>
  <c r="D159" i="9"/>
  <c r="H291" i="1"/>
  <c r="D157" i="9"/>
  <c r="H289" i="1"/>
  <c r="B156" i="9"/>
  <c r="D154" i="9"/>
  <c r="H287" i="1"/>
  <c r="B153" i="9"/>
  <c r="D151" i="9"/>
  <c r="H285" i="1"/>
  <c r="B150" i="9"/>
  <c r="D148" i="9"/>
  <c r="H283" i="1"/>
  <c r="B147" i="9"/>
  <c r="D145" i="9"/>
  <c r="H281" i="1"/>
  <c r="B144" i="9"/>
  <c r="D139" i="9"/>
  <c r="H244" i="1"/>
  <c r="D138" i="9"/>
  <c r="H243" i="1"/>
  <c r="D137" i="9"/>
  <c r="H242" i="1"/>
  <c r="D136" i="9"/>
  <c r="H241" i="1"/>
  <c r="D135" i="9"/>
  <c r="H240" i="1"/>
  <c r="D134" i="9"/>
  <c r="H239" i="1"/>
  <c r="D133" i="9"/>
  <c r="H238" i="1"/>
  <c r="D132" i="9"/>
  <c r="H237" i="1"/>
  <c r="D131" i="9"/>
  <c r="H236" i="1"/>
  <c r="D130" i="9"/>
  <c r="H235" i="1"/>
  <c r="D129" i="9"/>
  <c r="H234" i="1"/>
  <c r="D128" i="9"/>
  <c r="H233" i="1"/>
  <c r="B127" i="9"/>
  <c r="D125" i="9"/>
  <c r="H231" i="1"/>
  <c r="D123" i="9"/>
  <c r="H229" i="1"/>
  <c r="B122" i="9"/>
  <c r="B116" i="9"/>
  <c r="D114" i="9"/>
  <c r="H190" i="1"/>
  <c r="B113" i="9"/>
  <c r="D111" i="9"/>
  <c r="H188" i="1"/>
  <c r="B110" i="9"/>
  <c r="D108" i="9"/>
  <c r="H186" i="1"/>
  <c r="B107" i="9"/>
  <c r="D105" i="9"/>
  <c r="H184" i="1"/>
  <c r="B104" i="9"/>
  <c r="D102" i="9"/>
  <c r="H182" i="1"/>
  <c r="B101" i="9"/>
  <c r="D99" i="9"/>
  <c r="H180" i="1"/>
  <c r="B98" i="9"/>
  <c r="B92" i="9"/>
  <c r="D90" i="9"/>
  <c r="H141" i="1"/>
  <c r="B89" i="9"/>
  <c r="D87" i="9"/>
  <c r="H139" i="1"/>
  <c r="B86" i="9"/>
  <c r="D84" i="9"/>
  <c r="H137" i="1"/>
  <c r="D82" i="9"/>
  <c r="H135" i="1"/>
  <c r="B81" i="9"/>
  <c r="D79" i="9"/>
  <c r="H133" i="1"/>
  <c r="B78" i="9"/>
  <c r="B72" i="9"/>
  <c r="D70" i="9"/>
  <c r="H94" i="1"/>
  <c r="B69" i="9"/>
  <c r="D67" i="9"/>
  <c r="H92" i="1"/>
  <c r="B66" i="9"/>
  <c r="D64" i="9"/>
  <c r="H90" i="1"/>
  <c r="D62" i="9"/>
  <c r="H88" i="1"/>
  <c r="B61" i="9"/>
  <c r="D59" i="9"/>
  <c r="H86" i="1"/>
  <c r="B58" i="9"/>
  <c r="D53" i="9"/>
  <c r="H49" i="1"/>
  <c r="D52" i="9"/>
  <c r="H48" i="1"/>
  <c r="D51" i="9"/>
  <c r="H47" i="1"/>
  <c r="D50" i="9"/>
  <c r="H46" i="1"/>
  <c r="D49" i="9"/>
  <c r="H45" i="1"/>
  <c r="B48" i="9"/>
  <c r="B46" i="9"/>
  <c r="B44" i="9"/>
  <c r="B41" i="9"/>
  <c r="D39" i="9"/>
  <c r="H39" i="1"/>
  <c r="B38" i="9"/>
  <c r="D36" i="9"/>
  <c r="H37" i="1"/>
  <c r="B35" i="9"/>
  <c r="D33" i="9"/>
  <c r="H35" i="1"/>
  <c r="D31" i="9"/>
  <c r="H33" i="1"/>
  <c r="B30" i="9"/>
  <c r="D28" i="9"/>
  <c r="H31" i="1"/>
  <c r="B27" i="9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A372" i="3"/>
  <c r="DB372" i="3"/>
  <c r="DC37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I30" i="1"/>
  <c r="K30" i="1"/>
  <c r="AC30" i="1"/>
  <c r="AB30" i="1" s="1"/>
  <c r="AD30" i="1"/>
  <c r="AE30" i="1"/>
  <c r="AF30" i="1"/>
  <c r="AG30" i="1"/>
  <c r="AH30" i="1"/>
  <c r="CV30" i="1" s="1"/>
  <c r="U30" i="1" s="1"/>
  <c r="AI30" i="1"/>
  <c r="AJ30" i="1"/>
  <c r="CQ30" i="1"/>
  <c r="P30" i="1" s="1"/>
  <c r="CR30" i="1"/>
  <c r="Q30" i="1" s="1"/>
  <c r="CS30" i="1"/>
  <c r="R30" i="1" s="1"/>
  <c r="CT30" i="1"/>
  <c r="S30" i="1" s="1"/>
  <c r="CU30" i="1"/>
  <c r="T30" i="1" s="1"/>
  <c r="CW30" i="1"/>
  <c r="V30" i="1" s="1"/>
  <c r="CX30" i="1"/>
  <c r="W30" i="1" s="1"/>
  <c r="GL30" i="1"/>
  <c r="GO30" i="1"/>
  <c r="GP30" i="1"/>
  <c r="GV30" i="1"/>
  <c r="HC30" i="1" s="1"/>
  <c r="GX30" i="1" s="1"/>
  <c r="I31" i="1"/>
  <c r="AC31" i="1"/>
  <c r="AD31" i="1"/>
  <c r="AB31" i="1" s="1"/>
  <c r="AE31" i="1"/>
  <c r="AF31" i="1"/>
  <c r="CT31" i="1" s="1"/>
  <c r="S31" i="1" s="1"/>
  <c r="AG31" i="1"/>
  <c r="AH31" i="1"/>
  <c r="CV31" i="1" s="1"/>
  <c r="U31" i="1" s="1"/>
  <c r="AI31" i="1"/>
  <c r="AJ31" i="1"/>
  <c r="CX31" i="1" s="1"/>
  <c r="W31" i="1" s="1"/>
  <c r="CQ31" i="1"/>
  <c r="P31" i="1" s="1"/>
  <c r="CR31" i="1"/>
  <c r="Q31" i="1" s="1"/>
  <c r="CS31" i="1"/>
  <c r="R31" i="1" s="1"/>
  <c r="CU31" i="1"/>
  <c r="T31" i="1" s="1"/>
  <c r="CW31" i="1"/>
  <c r="V31" i="1" s="1"/>
  <c r="CY31" i="1"/>
  <c r="X31" i="1" s="1"/>
  <c r="CZ31" i="1"/>
  <c r="Y31" i="1" s="1"/>
  <c r="GL31" i="1"/>
  <c r="GO31" i="1"/>
  <c r="GP31" i="1"/>
  <c r="GV31" i="1"/>
  <c r="HC31" i="1" s="1"/>
  <c r="GX31" i="1" s="1"/>
  <c r="HG31" i="1"/>
  <c r="C32" i="1"/>
  <c r="D32" i="1"/>
  <c r="I32" i="1"/>
  <c r="K32" i="1"/>
  <c r="AC32" i="1"/>
  <c r="AD32" i="1"/>
  <c r="AB32" i="1" s="1"/>
  <c r="AE32" i="1"/>
  <c r="AF32" i="1"/>
  <c r="CT32" i="1" s="1"/>
  <c r="S32" i="1" s="1"/>
  <c r="AG32" i="1"/>
  <c r="AH32" i="1"/>
  <c r="CV32" i="1" s="1"/>
  <c r="U32" i="1" s="1"/>
  <c r="AI32" i="1"/>
  <c r="AJ32" i="1"/>
  <c r="CX32" i="1" s="1"/>
  <c r="W32" i="1" s="1"/>
  <c r="CQ32" i="1"/>
  <c r="P32" i="1" s="1"/>
  <c r="CR32" i="1"/>
  <c r="Q32" i="1" s="1"/>
  <c r="CS32" i="1"/>
  <c r="R32" i="1" s="1"/>
  <c r="CU32" i="1"/>
  <c r="T32" i="1" s="1"/>
  <c r="CW32" i="1"/>
  <c r="V32" i="1" s="1"/>
  <c r="GL32" i="1"/>
  <c r="GO32" i="1"/>
  <c r="GP32" i="1"/>
  <c r="GV32" i="1"/>
  <c r="HC32" i="1" s="1"/>
  <c r="GX32" i="1" s="1"/>
  <c r="I33" i="1"/>
  <c r="AC33" i="1"/>
  <c r="AD33" i="1"/>
  <c r="AB33" i="1" s="1"/>
  <c r="AE33" i="1"/>
  <c r="AF33" i="1"/>
  <c r="CT33" i="1" s="1"/>
  <c r="S33" i="1" s="1"/>
  <c r="AG33" i="1"/>
  <c r="AH33" i="1"/>
  <c r="CV33" i="1" s="1"/>
  <c r="U33" i="1" s="1"/>
  <c r="AI33" i="1"/>
  <c r="AJ33" i="1"/>
  <c r="CX33" i="1" s="1"/>
  <c r="W33" i="1" s="1"/>
  <c r="CQ33" i="1"/>
  <c r="P33" i="1" s="1"/>
  <c r="CP33" i="1" s="1"/>
  <c r="O33" i="1" s="1"/>
  <c r="GM33" i="1" s="1"/>
  <c r="GN33" i="1" s="1"/>
  <c r="CR33" i="1"/>
  <c r="Q33" i="1" s="1"/>
  <c r="CS33" i="1"/>
  <c r="R33" i="1" s="1"/>
  <c r="CU33" i="1"/>
  <c r="T33" i="1" s="1"/>
  <c r="CW33" i="1"/>
  <c r="V33" i="1" s="1"/>
  <c r="CY33" i="1"/>
  <c r="X33" i="1" s="1"/>
  <c r="CZ33" i="1"/>
  <c r="Y33" i="1" s="1"/>
  <c r="GL33" i="1"/>
  <c r="GO33" i="1"/>
  <c r="GP33" i="1"/>
  <c r="GV33" i="1"/>
  <c r="HC33" i="1" s="1"/>
  <c r="GX33" i="1" s="1"/>
  <c r="HG33" i="1"/>
  <c r="C34" i="1"/>
  <c r="D34" i="1"/>
  <c r="I34" i="1"/>
  <c r="K34" i="1"/>
  <c r="AC34" i="1"/>
  <c r="AD34" i="1"/>
  <c r="AB34" i="1" s="1"/>
  <c r="AE34" i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P34" i="1" s="1"/>
  <c r="CP34" i="1" s="1"/>
  <c r="O34" i="1" s="1"/>
  <c r="CR34" i="1"/>
  <c r="Q34" i="1" s="1"/>
  <c r="CS34" i="1"/>
  <c r="R34" i="1" s="1"/>
  <c r="CU34" i="1"/>
  <c r="T34" i="1" s="1"/>
  <c r="CW34" i="1"/>
  <c r="V34" i="1" s="1"/>
  <c r="GL34" i="1"/>
  <c r="GO34" i="1"/>
  <c r="GP34" i="1"/>
  <c r="GV34" i="1"/>
  <c r="HC34" i="1" s="1"/>
  <c r="GX34" i="1" s="1"/>
  <c r="I35" i="1"/>
  <c r="AC35" i="1"/>
  <c r="AD35" i="1"/>
  <c r="AB35" i="1" s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P35" i="1" s="1"/>
  <c r="CR35" i="1"/>
  <c r="Q35" i="1" s="1"/>
  <c r="CS35" i="1"/>
  <c r="R35" i="1" s="1"/>
  <c r="CU35" i="1"/>
  <c r="T35" i="1" s="1"/>
  <c r="CW35" i="1"/>
  <c r="V35" i="1" s="1"/>
  <c r="CY35" i="1"/>
  <c r="X35" i="1" s="1"/>
  <c r="CZ35" i="1"/>
  <c r="Y35" i="1" s="1"/>
  <c r="GL35" i="1"/>
  <c r="GO35" i="1"/>
  <c r="GP35" i="1"/>
  <c r="GV35" i="1"/>
  <c r="HC35" i="1" s="1"/>
  <c r="GX35" i="1" s="1"/>
  <c r="HG35" i="1"/>
  <c r="C36" i="1"/>
  <c r="D36" i="1"/>
  <c r="I36" i="1"/>
  <c r="K36" i="1"/>
  <c r="AC36" i="1"/>
  <c r="AD36" i="1"/>
  <c r="AB36" i="1" s="1"/>
  <c r="AE36" i="1"/>
  <c r="AF36" i="1"/>
  <c r="CT36" i="1" s="1"/>
  <c r="S36" i="1" s="1"/>
  <c r="AG36" i="1"/>
  <c r="AH36" i="1"/>
  <c r="CV36" i="1" s="1"/>
  <c r="U36" i="1" s="1"/>
  <c r="AH51" i="1" s="1"/>
  <c r="AI36" i="1"/>
  <c r="AJ36" i="1"/>
  <c r="CX36" i="1" s="1"/>
  <c r="W36" i="1" s="1"/>
  <c r="CQ36" i="1"/>
  <c r="P36" i="1" s="1"/>
  <c r="CR36" i="1"/>
  <c r="Q36" i="1" s="1"/>
  <c r="CS36" i="1"/>
  <c r="R36" i="1" s="1"/>
  <c r="CU36" i="1"/>
  <c r="T36" i="1" s="1"/>
  <c r="CW36" i="1"/>
  <c r="V36" i="1" s="1"/>
  <c r="GL36" i="1"/>
  <c r="GO36" i="1"/>
  <c r="GP36" i="1"/>
  <c r="GV36" i="1"/>
  <c r="HC36" i="1" s="1"/>
  <c r="GX36" i="1" s="1"/>
  <c r="I37" i="1"/>
  <c r="AC37" i="1"/>
  <c r="AD37" i="1"/>
  <c r="AB37" i="1" s="1"/>
  <c r="AE37" i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Q37" i="1"/>
  <c r="P37" i="1" s="1"/>
  <c r="CP37" i="1" s="1"/>
  <c r="O37" i="1" s="1"/>
  <c r="GM37" i="1" s="1"/>
  <c r="GN37" i="1" s="1"/>
  <c r="CR37" i="1"/>
  <c r="Q37" i="1" s="1"/>
  <c r="CS37" i="1"/>
  <c r="R37" i="1" s="1"/>
  <c r="CU37" i="1"/>
  <c r="T37" i="1" s="1"/>
  <c r="CW37" i="1"/>
  <c r="V37" i="1" s="1"/>
  <c r="CY37" i="1"/>
  <c r="X37" i="1" s="1"/>
  <c r="CZ37" i="1"/>
  <c r="Y37" i="1" s="1"/>
  <c r="GL37" i="1"/>
  <c r="GO37" i="1"/>
  <c r="GP37" i="1"/>
  <c r="GV37" i="1"/>
  <c r="HC37" i="1" s="1"/>
  <c r="GX37" i="1" s="1"/>
  <c r="HG37" i="1"/>
  <c r="C38" i="1"/>
  <c r="D38" i="1"/>
  <c r="I38" i="1"/>
  <c r="K38" i="1"/>
  <c r="AC38" i="1"/>
  <c r="AD38" i="1"/>
  <c r="AB38" i="1" s="1"/>
  <c r="AE38" i="1"/>
  <c r="AF38" i="1"/>
  <c r="CT38" i="1" s="1"/>
  <c r="S38" i="1" s="1"/>
  <c r="AG38" i="1"/>
  <c r="AH38" i="1"/>
  <c r="CV38" i="1" s="1"/>
  <c r="U38" i="1" s="1"/>
  <c r="AI38" i="1"/>
  <c r="AJ38" i="1"/>
  <c r="CX38" i="1" s="1"/>
  <c r="W38" i="1" s="1"/>
  <c r="CQ38" i="1"/>
  <c r="P38" i="1" s="1"/>
  <c r="CP38" i="1" s="1"/>
  <c r="O38" i="1" s="1"/>
  <c r="CR38" i="1"/>
  <c r="Q38" i="1" s="1"/>
  <c r="CS38" i="1"/>
  <c r="R38" i="1" s="1"/>
  <c r="CU38" i="1"/>
  <c r="T38" i="1" s="1"/>
  <c r="CW38" i="1"/>
  <c r="V38" i="1" s="1"/>
  <c r="GL38" i="1"/>
  <c r="GO38" i="1"/>
  <c r="GP38" i="1"/>
  <c r="GV38" i="1"/>
  <c r="GX38" i="1"/>
  <c r="HC38" i="1"/>
  <c r="I39" i="1"/>
  <c r="AC39" i="1"/>
  <c r="AD39" i="1"/>
  <c r="AB39" i="1" s="1"/>
  <c r="AE39" i="1"/>
  <c r="AF39" i="1"/>
  <c r="CT39" i="1" s="1"/>
  <c r="S39" i="1" s="1"/>
  <c r="CZ39" i="1" s="1"/>
  <c r="Y39" i="1" s="1"/>
  <c r="AG39" i="1"/>
  <c r="AH39" i="1"/>
  <c r="CV39" i="1" s="1"/>
  <c r="U39" i="1" s="1"/>
  <c r="AI39" i="1"/>
  <c r="AJ39" i="1"/>
  <c r="CX39" i="1" s="1"/>
  <c r="W39" i="1" s="1"/>
  <c r="CQ39" i="1"/>
  <c r="P39" i="1" s="1"/>
  <c r="CR39" i="1"/>
  <c r="Q39" i="1" s="1"/>
  <c r="CS39" i="1"/>
  <c r="R39" i="1" s="1"/>
  <c r="CU39" i="1"/>
  <c r="T39" i="1" s="1"/>
  <c r="CW39" i="1"/>
  <c r="V39" i="1" s="1"/>
  <c r="GL39" i="1"/>
  <c r="GO39" i="1"/>
  <c r="GP39" i="1"/>
  <c r="GV39" i="1"/>
  <c r="GX39" i="1"/>
  <c r="HC39" i="1"/>
  <c r="HG39" i="1"/>
  <c r="C40" i="1"/>
  <c r="D40" i="1"/>
  <c r="I40" i="1"/>
  <c r="K40" i="1"/>
  <c r="P40" i="1"/>
  <c r="T40" i="1"/>
  <c r="AC40" i="1"/>
  <c r="AD40" i="1"/>
  <c r="AB40" i="1" s="1"/>
  <c r="AE40" i="1"/>
  <c r="AF40" i="1"/>
  <c r="CT40" i="1" s="1"/>
  <c r="S40" i="1" s="1"/>
  <c r="AG40" i="1"/>
  <c r="AH40" i="1"/>
  <c r="CV40" i="1" s="1"/>
  <c r="U40" i="1" s="1"/>
  <c r="AI40" i="1"/>
  <c r="AJ40" i="1"/>
  <c r="CX40" i="1" s="1"/>
  <c r="W40" i="1" s="1"/>
  <c r="CQ40" i="1"/>
  <c r="CR40" i="1"/>
  <c r="Q40" i="1" s="1"/>
  <c r="CS40" i="1"/>
  <c r="R40" i="1" s="1"/>
  <c r="CY40" i="1" s="1"/>
  <c r="X40" i="1" s="1"/>
  <c r="CU40" i="1"/>
  <c r="CW40" i="1"/>
  <c r="V40" i="1" s="1"/>
  <c r="GL40" i="1"/>
  <c r="GO40" i="1"/>
  <c r="GP40" i="1"/>
  <c r="GV40" i="1"/>
  <c r="GX40" i="1"/>
  <c r="HC40" i="1"/>
  <c r="C41" i="1"/>
  <c r="D41" i="1"/>
  <c r="I41" i="1"/>
  <c r="K41" i="1"/>
  <c r="U41" i="1"/>
  <c r="AC41" i="1"/>
  <c r="AE41" i="1"/>
  <c r="AF41" i="1"/>
  <c r="AG41" i="1"/>
  <c r="CU41" i="1" s="1"/>
  <c r="T41" i="1" s="1"/>
  <c r="AH41" i="1"/>
  <c r="AI41" i="1"/>
  <c r="CW41" i="1" s="1"/>
  <c r="V41" i="1" s="1"/>
  <c r="AJ41" i="1"/>
  <c r="CT41" i="1"/>
  <c r="CV41" i="1"/>
  <c r="CX41" i="1"/>
  <c r="W41" i="1" s="1"/>
  <c r="GL41" i="1"/>
  <c r="GO41" i="1"/>
  <c r="CC51" i="1" s="1"/>
  <c r="GP41" i="1"/>
  <c r="GV41" i="1"/>
  <c r="HC41" i="1"/>
  <c r="C42" i="1"/>
  <c r="D42" i="1"/>
  <c r="I42" i="1"/>
  <c r="CU41" i="3" s="1"/>
  <c r="K42" i="1"/>
  <c r="V42" i="1"/>
  <c r="AC42" i="1"/>
  <c r="AD42" i="1"/>
  <c r="AE42" i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P42" i="1" s="1"/>
  <c r="CR42" i="1"/>
  <c r="Q42" i="1" s="1"/>
  <c r="CS42" i="1"/>
  <c r="R42" i="1" s="1"/>
  <c r="CU42" i="1"/>
  <c r="T42" i="1" s="1"/>
  <c r="CW42" i="1"/>
  <c r="GL42" i="1"/>
  <c r="BZ51" i="1" s="1"/>
  <c r="GO42" i="1"/>
  <c r="GP42" i="1"/>
  <c r="CD51" i="1" s="1"/>
  <c r="GV42" i="1"/>
  <c r="GX42" i="1"/>
  <c r="HC42" i="1"/>
  <c r="C43" i="1"/>
  <c r="D43" i="1"/>
  <c r="I43" i="1"/>
  <c r="K43" i="1"/>
  <c r="AC43" i="1"/>
  <c r="AE43" i="1"/>
  <c r="AD43" i="1" s="1"/>
  <c r="AF43" i="1"/>
  <c r="AG43" i="1"/>
  <c r="CU43" i="1" s="1"/>
  <c r="T43" i="1" s="1"/>
  <c r="AH43" i="1"/>
  <c r="AI43" i="1"/>
  <c r="CW43" i="1" s="1"/>
  <c r="V43" i="1" s="1"/>
  <c r="AJ43" i="1"/>
  <c r="CR43" i="1"/>
  <c r="Q43" i="1" s="1"/>
  <c r="CT43" i="1"/>
  <c r="S43" i="1" s="1"/>
  <c r="CV43" i="1"/>
  <c r="U43" i="1" s="1"/>
  <c r="CX43" i="1"/>
  <c r="W43" i="1" s="1"/>
  <c r="GL43" i="1"/>
  <c r="GO43" i="1"/>
  <c r="GP43" i="1"/>
  <c r="GV43" i="1"/>
  <c r="HC43" i="1" s="1"/>
  <c r="GX43" i="1" s="1"/>
  <c r="C44" i="1"/>
  <c r="D44" i="1"/>
  <c r="I44" i="1"/>
  <c r="K44" i="1"/>
  <c r="AC44" i="1"/>
  <c r="AD44" i="1"/>
  <c r="AB44" i="1" s="1"/>
  <c r="AE44" i="1"/>
  <c r="AF44" i="1"/>
  <c r="CT44" i="1" s="1"/>
  <c r="S44" i="1" s="1"/>
  <c r="CZ44" i="1" s="1"/>
  <c r="Y44" i="1" s="1"/>
  <c r="AG44" i="1"/>
  <c r="AH44" i="1"/>
  <c r="CV44" i="1" s="1"/>
  <c r="U44" i="1" s="1"/>
  <c r="AI44" i="1"/>
  <c r="AJ44" i="1"/>
  <c r="CX44" i="1" s="1"/>
  <c r="W44" i="1" s="1"/>
  <c r="CQ44" i="1"/>
  <c r="P44" i="1" s="1"/>
  <c r="CP44" i="1" s="1"/>
  <c r="O44" i="1" s="1"/>
  <c r="CR44" i="1"/>
  <c r="Q44" i="1" s="1"/>
  <c r="CS44" i="1"/>
  <c r="R44" i="1" s="1"/>
  <c r="CU44" i="1"/>
  <c r="T44" i="1" s="1"/>
  <c r="CW44" i="1"/>
  <c r="V44" i="1" s="1"/>
  <c r="GL44" i="1"/>
  <c r="GO44" i="1"/>
  <c r="GP44" i="1"/>
  <c r="GV44" i="1"/>
  <c r="HC44" i="1" s="1"/>
  <c r="GX44" i="1"/>
  <c r="I45" i="1"/>
  <c r="X45" i="1"/>
  <c r="AC45" i="1"/>
  <c r="AD45" i="1"/>
  <c r="AB45" i="1" s="1"/>
  <c r="AE45" i="1"/>
  <c r="AF45" i="1"/>
  <c r="CT45" i="1" s="1"/>
  <c r="S45" i="1" s="1"/>
  <c r="AG45" i="1"/>
  <c r="AH45" i="1"/>
  <c r="CV45" i="1" s="1"/>
  <c r="U45" i="1" s="1"/>
  <c r="AI45" i="1"/>
  <c r="AJ45" i="1"/>
  <c r="CX45" i="1" s="1"/>
  <c r="W45" i="1" s="1"/>
  <c r="CQ45" i="1"/>
  <c r="P45" i="1" s="1"/>
  <c r="CP45" i="1" s="1"/>
  <c r="O45" i="1" s="1"/>
  <c r="GM45" i="1" s="1"/>
  <c r="GN45" i="1" s="1"/>
  <c r="CR45" i="1"/>
  <c r="Q45" i="1" s="1"/>
  <c r="CS45" i="1"/>
  <c r="R45" i="1" s="1"/>
  <c r="CU45" i="1"/>
  <c r="T45" i="1" s="1"/>
  <c r="CW45" i="1"/>
  <c r="V45" i="1" s="1"/>
  <c r="CY45" i="1"/>
  <c r="CZ45" i="1"/>
  <c r="Y45" i="1" s="1"/>
  <c r="GL45" i="1"/>
  <c r="GO45" i="1"/>
  <c r="GP45" i="1"/>
  <c r="GV45" i="1"/>
  <c r="HC45" i="1" s="1"/>
  <c r="GX45" i="1"/>
  <c r="I46" i="1"/>
  <c r="X46" i="1"/>
  <c r="AC46" i="1"/>
  <c r="AD46" i="1"/>
  <c r="AB46" i="1" s="1"/>
  <c r="AE46" i="1"/>
  <c r="AF46" i="1"/>
  <c r="CT46" i="1" s="1"/>
  <c r="S46" i="1" s="1"/>
  <c r="AG46" i="1"/>
  <c r="AH46" i="1"/>
  <c r="CV46" i="1" s="1"/>
  <c r="U46" i="1" s="1"/>
  <c r="AI46" i="1"/>
  <c r="AJ46" i="1"/>
  <c r="CX46" i="1" s="1"/>
  <c r="W46" i="1" s="1"/>
  <c r="CQ46" i="1"/>
  <c r="P46" i="1" s="1"/>
  <c r="CP46" i="1" s="1"/>
  <c r="O46" i="1" s="1"/>
  <c r="CR46" i="1"/>
  <c r="Q46" i="1" s="1"/>
  <c r="CS46" i="1"/>
  <c r="R46" i="1" s="1"/>
  <c r="CU46" i="1"/>
  <c r="T46" i="1" s="1"/>
  <c r="CW46" i="1"/>
  <c r="V46" i="1" s="1"/>
  <c r="CY46" i="1"/>
  <c r="CZ46" i="1"/>
  <c r="Y46" i="1" s="1"/>
  <c r="GL46" i="1"/>
  <c r="GO46" i="1"/>
  <c r="GP46" i="1"/>
  <c r="GV46" i="1"/>
  <c r="HC46" i="1" s="1"/>
  <c r="GX46" i="1" s="1"/>
  <c r="I47" i="1"/>
  <c r="P47" i="1"/>
  <c r="T47" i="1"/>
  <c r="AC47" i="1"/>
  <c r="AD47" i="1"/>
  <c r="AB47" i="1" s="1"/>
  <c r="AE47" i="1"/>
  <c r="AF47" i="1"/>
  <c r="CT47" i="1" s="1"/>
  <c r="S47" i="1" s="1"/>
  <c r="AG47" i="1"/>
  <c r="AH47" i="1"/>
  <c r="CV47" i="1" s="1"/>
  <c r="U47" i="1" s="1"/>
  <c r="AI47" i="1"/>
  <c r="AJ47" i="1"/>
  <c r="CX47" i="1" s="1"/>
  <c r="W47" i="1" s="1"/>
  <c r="CQ47" i="1"/>
  <c r="CR47" i="1"/>
  <c r="Q47" i="1" s="1"/>
  <c r="CS47" i="1"/>
  <c r="R47" i="1" s="1"/>
  <c r="CU47" i="1"/>
  <c r="CW47" i="1"/>
  <c r="V47" i="1" s="1"/>
  <c r="CY47" i="1"/>
  <c r="X47" i="1" s="1"/>
  <c r="CZ47" i="1"/>
  <c r="Y47" i="1" s="1"/>
  <c r="GL47" i="1"/>
  <c r="GO47" i="1"/>
  <c r="GP47" i="1"/>
  <c r="GV47" i="1"/>
  <c r="HC47" i="1" s="1"/>
  <c r="GX47" i="1" s="1"/>
  <c r="I48" i="1"/>
  <c r="P48" i="1"/>
  <c r="T48" i="1"/>
  <c r="AC48" i="1"/>
  <c r="AD48" i="1"/>
  <c r="AB48" i="1" s="1"/>
  <c r="AE48" i="1"/>
  <c r="AF48" i="1"/>
  <c r="CT48" i="1" s="1"/>
  <c r="S48" i="1" s="1"/>
  <c r="AG48" i="1"/>
  <c r="AH48" i="1"/>
  <c r="CV48" i="1" s="1"/>
  <c r="U48" i="1" s="1"/>
  <c r="AI48" i="1"/>
  <c r="AJ48" i="1"/>
  <c r="CX48" i="1" s="1"/>
  <c r="W48" i="1" s="1"/>
  <c r="CQ48" i="1"/>
  <c r="CR48" i="1"/>
  <c r="Q48" i="1" s="1"/>
  <c r="CS48" i="1"/>
  <c r="R48" i="1" s="1"/>
  <c r="CU48" i="1"/>
  <c r="CW48" i="1"/>
  <c r="V48" i="1" s="1"/>
  <c r="CY48" i="1"/>
  <c r="X48" i="1" s="1"/>
  <c r="CZ48" i="1"/>
  <c r="Y48" i="1" s="1"/>
  <c r="GL48" i="1"/>
  <c r="GO48" i="1"/>
  <c r="GP48" i="1"/>
  <c r="GV48" i="1"/>
  <c r="HC48" i="1" s="1"/>
  <c r="GX48" i="1"/>
  <c r="I49" i="1"/>
  <c r="X49" i="1"/>
  <c r="AC49" i="1"/>
  <c r="AD49" i="1"/>
  <c r="AB49" i="1" s="1"/>
  <c r="AE49" i="1"/>
  <c r="AF49" i="1"/>
  <c r="CT49" i="1" s="1"/>
  <c r="S49" i="1" s="1"/>
  <c r="AG49" i="1"/>
  <c r="AH49" i="1"/>
  <c r="CV49" i="1" s="1"/>
  <c r="U49" i="1" s="1"/>
  <c r="AI49" i="1"/>
  <c r="AJ49" i="1"/>
  <c r="CX49" i="1" s="1"/>
  <c r="W49" i="1" s="1"/>
  <c r="CQ49" i="1"/>
  <c r="P49" i="1" s="1"/>
  <c r="CP49" i="1" s="1"/>
  <c r="O49" i="1" s="1"/>
  <c r="GM49" i="1" s="1"/>
  <c r="GN49" i="1" s="1"/>
  <c r="CR49" i="1"/>
  <c r="Q49" i="1" s="1"/>
  <c r="CS49" i="1"/>
  <c r="R49" i="1" s="1"/>
  <c r="CU49" i="1"/>
  <c r="T49" i="1" s="1"/>
  <c r="CW49" i="1"/>
  <c r="V49" i="1" s="1"/>
  <c r="CY49" i="1"/>
  <c r="CZ49" i="1"/>
  <c r="Y49" i="1" s="1"/>
  <c r="GL49" i="1"/>
  <c r="GO49" i="1"/>
  <c r="GP49" i="1"/>
  <c r="GV49" i="1"/>
  <c r="HC49" i="1" s="1"/>
  <c r="GX49" i="1"/>
  <c r="B51" i="1"/>
  <c r="B28" i="1" s="1"/>
  <c r="C51" i="1"/>
  <c r="C28" i="1" s="1"/>
  <c r="D51" i="1"/>
  <c r="D28" i="1" s="1"/>
  <c r="F51" i="1"/>
  <c r="F28" i="1" s="1"/>
  <c r="G51" i="1"/>
  <c r="G28" i="1" s="1"/>
  <c r="BX51" i="1"/>
  <c r="AO51" i="1" s="1"/>
  <c r="BY51" i="1"/>
  <c r="BY28" i="1" s="1"/>
  <c r="CI51" i="1"/>
  <c r="CI28" i="1" s="1"/>
  <c r="CK51" i="1"/>
  <c r="CK28" i="1" s="1"/>
  <c r="CL51" i="1"/>
  <c r="CL28" i="1" s="1"/>
  <c r="CM51" i="1"/>
  <c r="CM28" i="1" s="1"/>
  <c r="D81" i="1"/>
  <c r="E83" i="1"/>
  <c r="Z83" i="1"/>
  <c r="AA83" i="1"/>
  <c r="AM83" i="1"/>
  <c r="AN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G83" i="1"/>
  <c r="DH83" i="1"/>
  <c r="DI83" i="1"/>
  <c r="DJ83" i="1"/>
  <c r="DK83" i="1"/>
  <c r="DL83" i="1"/>
  <c r="DM83" i="1"/>
  <c r="DN83" i="1"/>
  <c r="DO83" i="1"/>
  <c r="DP83" i="1"/>
  <c r="DQ83" i="1"/>
  <c r="DR83" i="1"/>
  <c r="DS83" i="1"/>
  <c r="DT83" i="1"/>
  <c r="DU83" i="1"/>
  <c r="DV83" i="1"/>
  <c r="DW83" i="1"/>
  <c r="DX83" i="1"/>
  <c r="DY83" i="1"/>
  <c r="DZ83" i="1"/>
  <c r="EA83" i="1"/>
  <c r="EB83" i="1"/>
  <c r="EC83" i="1"/>
  <c r="ED83" i="1"/>
  <c r="EE83" i="1"/>
  <c r="EF83" i="1"/>
  <c r="EG83" i="1"/>
  <c r="EH83" i="1"/>
  <c r="EI83" i="1"/>
  <c r="EJ83" i="1"/>
  <c r="EK83" i="1"/>
  <c r="EL83" i="1"/>
  <c r="EM83" i="1"/>
  <c r="EN83" i="1"/>
  <c r="EO83" i="1"/>
  <c r="EP83" i="1"/>
  <c r="EQ83" i="1"/>
  <c r="ER83" i="1"/>
  <c r="ES83" i="1"/>
  <c r="ET83" i="1"/>
  <c r="EU83" i="1"/>
  <c r="EV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FP83" i="1"/>
  <c r="FQ83" i="1"/>
  <c r="FR83" i="1"/>
  <c r="FS83" i="1"/>
  <c r="FT83" i="1"/>
  <c r="FU83" i="1"/>
  <c r="FV83" i="1"/>
  <c r="FW83" i="1"/>
  <c r="FX83" i="1"/>
  <c r="FY83" i="1"/>
  <c r="FZ83" i="1"/>
  <c r="GA83" i="1"/>
  <c r="GB83" i="1"/>
  <c r="GC83" i="1"/>
  <c r="GD83" i="1"/>
  <c r="GE83" i="1"/>
  <c r="GF83" i="1"/>
  <c r="GG83" i="1"/>
  <c r="GH83" i="1"/>
  <c r="GI83" i="1"/>
  <c r="GJ83" i="1"/>
  <c r="GK83" i="1"/>
  <c r="GL83" i="1"/>
  <c r="GM83" i="1"/>
  <c r="GN83" i="1"/>
  <c r="GO83" i="1"/>
  <c r="GP83" i="1"/>
  <c r="GQ83" i="1"/>
  <c r="GR83" i="1"/>
  <c r="GS83" i="1"/>
  <c r="GT83" i="1"/>
  <c r="GU83" i="1"/>
  <c r="GV83" i="1"/>
  <c r="GW83" i="1"/>
  <c r="GX83" i="1"/>
  <c r="C85" i="1"/>
  <c r="D85" i="1"/>
  <c r="I85" i="1"/>
  <c r="K85" i="1"/>
  <c r="P85" i="1"/>
  <c r="T85" i="1"/>
  <c r="AC85" i="1"/>
  <c r="AD85" i="1"/>
  <c r="AB85" i="1" s="1"/>
  <c r="AE85" i="1"/>
  <c r="AF85" i="1"/>
  <c r="CT85" i="1" s="1"/>
  <c r="S85" i="1" s="1"/>
  <c r="AG85" i="1"/>
  <c r="AH85" i="1"/>
  <c r="CV85" i="1" s="1"/>
  <c r="U85" i="1" s="1"/>
  <c r="AI85" i="1"/>
  <c r="AJ85" i="1"/>
  <c r="CX85" i="1" s="1"/>
  <c r="W85" i="1" s="1"/>
  <c r="CQ85" i="1"/>
  <c r="CR85" i="1"/>
  <c r="Q85" i="1" s="1"/>
  <c r="CS85" i="1"/>
  <c r="R85" i="1" s="1"/>
  <c r="CU85" i="1"/>
  <c r="CW85" i="1"/>
  <c r="V85" i="1" s="1"/>
  <c r="CY85" i="1"/>
  <c r="X85" i="1" s="1"/>
  <c r="GL85" i="1"/>
  <c r="GO85" i="1"/>
  <c r="GP85" i="1"/>
  <c r="GV85" i="1"/>
  <c r="GX85" i="1"/>
  <c r="HC85" i="1"/>
  <c r="I86" i="1"/>
  <c r="X86" i="1"/>
  <c r="AC86" i="1"/>
  <c r="AD86" i="1"/>
  <c r="AB86" i="1" s="1"/>
  <c r="AE86" i="1"/>
  <c r="AF86" i="1"/>
  <c r="CT86" i="1" s="1"/>
  <c r="S86" i="1" s="1"/>
  <c r="AG86" i="1"/>
  <c r="AH86" i="1"/>
  <c r="CV86" i="1" s="1"/>
  <c r="U86" i="1" s="1"/>
  <c r="AI86" i="1"/>
  <c r="AJ86" i="1"/>
  <c r="CX86" i="1" s="1"/>
  <c r="W86" i="1" s="1"/>
  <c r="CQ86" i="1"/>
  <c r="P86" i="1" s="1"/>
  <c r="CR86" i="1"/>
  <c r="Q86" i="1" s="1"/>
  <c r="CS86" i="1"/>
  <c r="R86" i="1" s="1"/>
  <c r="CU86" i="1"/>
  <c r="T86" i="1" s="1"/>
  <c r="CW86" i="1"/>
  <c r="V86" i="1" s="1"/>
  <c r="CY86" i="1"/>
  <c r="CZ86" i="1"/>
  <c r="Y86" i="1" s="1"/>
  <c r="GL86" i="1"/>
  <c r="GO86" i="1"/>
  <c r="GP86" i="1"/>
  <c r="GV86" i="1"/>
  <c r="GX86" i="1"/>
  <c r="HC86" i="1"/>
  <c r="HG86" i="1"/>
  <c r="C87" i="1"/>
  <c r="D87" i="1"/>
  <c r="I87" i="1"/>
  <c r="K87" i="1"/>
  <c r="P87" i="1"/>
  <c r="T87" i="1"/>
  <c r="AC87" i="1"/>
  <c r="AD87" i="1"/>
  <c r="AB87" i="1" s="1"/>
  <c r="AE87" i="1"/>
  <c r="AF87" i="1"/>
  <c r="CT87" i="1" s="1"/>
  <c r="S87" i="1" s="1"/>
  <c r="AG87" i="1"/>
  <c r="AH87" i="1"/>
  <c r="CV87" i="1" s="1"/>
  <c r="U87" i="1" s="1"/>
  <c r="AI87" i="1"/>
  <c r="AJ87" i="1"/>
  <c r="CX87" i="1" s="1"/>
  <c r="W87" i="1" s="1"/>
  <c r="CQ87" i="1"/>
  <c r="CR87" i="1"/>
  <c r="Q87" i="1" s="1"/>
  <c r="CS87" i="1"/>
  <c r="R87" i="1" s="1"/>
  <c r="CU87" i="1"/>
  <c r="CW87" i="1"/>
  <c r="V87" i="1" s="1"/>
  <c r="GL87" i="1"/>
  <c r="GO87" i="1"/>
  <c r="GP87" i="1"/>
  <c r="GV87" i="1"/>
  <c r="GX87" i="1"/>
  <c r="HC87" i="1"/>
  <c r="I88" i="1"/>
  <c r="P88" i="1"/>
  <c r="T88" i="1"/>
  <c r="AC88" i="1"/>
  <c r="AD88" i="1"/>
  <c r="AB88" i="1" s="1"/>
  <c r="AE88" i="1"/>
  <c r="AF88" i="1"/>
  <c r="CT88" i="1" s="1"/>
  <c r="S88" i="1" s="1"/>
  <c r="AG88" i="1"/>
  <c r="AH88" i="1"/>
  <c r="CV88" i="1" s="1"/>
  <c r="U88" i="1" s="1"/>
  <c r="AI88" i="1"/>
  <c r="AJ88" i="1"/>
  <c r="CX88" i="1" s="1"/>
  <c r="W88" i="1" s="1"/>
  <c r="CQ88" i="1"/>
  <c r="CR88" i="1"/>
  <c r="Q88" i="1" s="1"/>
  <c r="CS88" i="1"/>
  <c r="R88" i="1" s="1"/>
  <c r="CU88" i="1"/>
  <c r="CW88" i="1"/>
  <c r="V88" i="1" s="1"/>
  <c r="CY88" i="1"/>
  <c r="X88" i="1" s="1"/>
  <c r="CZ88" i="1"/>
  <c r="Y88" i="1" s="1"/>
  <c r="GL88" i="1"/>
  <c r="GO88" i="1"/>
  <c r="GP88" i="1"/>
  <c r="GV88" i="1"/>
  <c r="HC88" i="1" s="1"/>
  <c r="GX88" i="1"/>
  <c r="HG88" i="1"/>
  <c r="C89" i="1"/>
  <c r="D89" i="1"/>
  <c r="I89" i="1"/>
  <c r="K89" i="1"/>
  <c r="AC89" i="1"/>
  <c r="AD89" i="1"/>
  <c r="AB89" i="1" s="1"/>
  <c r="AE89" i="1"/>
  <c r="AF89" i="1"/>
  <c r="CT89" i="1" s="1"/>
  <c r="S89" i="1" s="1"/>
  <c r="CZ89" i="1" s="1"/>
  <c r="Y89" i="1" s="1"/>
  <c r="AG89" i="1"/>
  <c r="AH89" i="1"/>
  <c r="CV89" i="1" s="1"/>
  <c r="U89" i="1" s="1"/>
  <c r="AI89" i="1"/>
  <c r="AJ89" i="1"/>
  <c r="CX89" i="1" s="1"/>
  <c r="W89" i="1" s="1"/>
  <c r="CQ89" i="1"/>
  <c r="P89" i="1" s="1"/>
  <c r="CP89" i="1" s="1"/>
  <c r="O89" i="1" s="1"/>
  <c r="CR89" i="1"/>
  <c r="Q89" i="1" s="1"/>
  <c r="CS89" i="1"/>
  <c r="R89" i="1" s="1"/>
  <c r="CU89" i="1"/>
  <c r="T89" i="1" s="1"/>
  <c r="CW89" i="1"/>
  <c r="V89" i="1" s="1"/>
  <c r="GL89" i="1"/>
  <c r="GO89" i="1"/>
  <c r="GP89" i="1"/>
  <c r="GV89" i="1"/>
  <c r="GX89" i="1"/>
  <c r="HC89" i="1"/>
  <c r="I90" i="1"/>
  <c r="X90" i="1"/>
  <c r="AC90" i="1"/>
  <c r="AD90" i="1"/>
  <c r="AB90" i="1" s="1"/>
  <c r="AE90" i="1"/>
  <c r="AF90" i="1"/>
  <c r="CT90" i="1" s="1"/>
  <c r="S90" i="1" s="1"/>
  <c r="AG90" i="1"/>
  <c r="AH90" i="1"/>
  <c r="CV90" i="1" s="1"/>
  <c r="U90" i="1" s="1"/>
  <c r="AI90" i="1"/>
  <c r="AJ90" i="1"/>
  <c r="CX90" i="1" s="1"/>
  <c r="W90" i="1" s="1"/>
  <c r="CQ90" i="1"/>
  <c r="P90" i="1" s="1"/>
  <c r="CP90" i="1" s="1"/>
  <c r="O90" i="1" s="1"/>
  <c r="GM90" i="1" s="1"/>
  <c r="GN90" i="1" s="1"/>
  <c r="CR90" i="1"/>
  <c r="Q90" i="1" s="1"/>
  <c r="CS90" i="1"/>
  <c r="R90" i="1" s="1"/>
  <c r="CU90" i="1"/>
  <c r="T90" i="1" s="1"/>
  <c r="CW90" i="1"/>
  <c r="V90" i="1" s="1"/>
  <c r="CY90" i="1"/>
  <c r="CZ90" i="1"/>
  <c r="Y90" i="1" s="1"/>
  <c r="GL90" i="1"/>
  <c r="GO90" i="1"/>
  <c r="GP90" i="1"/>
  <c r="GV90" i="1"/>
  <c r="GX90" i="1"/>
  <c r="HC90" i="1"/>
  <c r="HG90" i="1"/>
  <c r="C91" i="1"/>
  <c r="D91" i="1"/>
  <c r="I91" i="1"/>
  <c r="K91" i="1"/>
  <c r="P91" i="1"/>
  <c r="T91" i="1"/>
  <c r="AC91" i="1"/>
  <c r="AD91" i="1"/>
  <c r="AB91" i="1" s="1"/>
  <c r="AE91" i="1"/>
  <c r="AF91" i="1"/>
  <c r="CT91" i="1" s="1"/>
  <c r="S91" i="1" s="1"/>
  <c r="AG91" i="1"/>
  <c r="AH91" i="1"/>
  <c r="CV91" i="1" s="1"/>
  <c r="U91" i="1" s="1"/>
  <c r="AI91" i="1"/>
  <c r="AJ91" i="1"/>
  <c r="CX91" i="1" s="1"/>
  <c r="W91" i="1" s="1"/>
  <c r="CQ91" i="1"/>
  <c r="CR91" i="1"/>
  <c r="Q91" i="1" s="1"/>
  <c r="CS91" i="1"/>
  <c r="R91" i="1" s="1"/>
  <c r="CU91" i="1"/>
  <c r="CW91" i="1"/>
  <c r="V91" i="1" s="1"/>
  <c r="CY91" i="1"/>
  <c r="X91" i="1" s="1"/>
  <c r="GL91" i="1"/>
  <c r="GO91" i="1"/>
  <c r="GP91" i="1"/>
  <c r="GV91" i="1"/>
  <c r="GX91" i="1"/>
  <c r="HC91" i="1"/>
  <c r="I92" i="1"/>
  <c r="X92" i="1"/>
  <c r="AC92" i="1"/>
  <c r="AD92" i="1"/>
  <c r="AB92" i="1" s="1"/>
  <c r="AE92" i="1"/>
  <c r="AF92" i="1"/>
  <c r="CT92" i="1" s="1"/>
  <c r="S92" i="1" s="1"/>
  <c r="AG92" i="1"/>
  <c r="AH92" i="1"/>
  <c r="CV92" i="1" s="1"/>
  <c r="U92" i="1" s="1"/>
  <c r="AI92" i="1"/>
  <c r="AJ92" i="1"/>
  <c r="CX92" i="1" s="1"/>
  <c r="W92" i="1" s="1"/>
  <c r="CQ92" i="1"/>
  <c r="P92" i="1" s="1"/>
  <c r="CP92" i="1" s="1"/>
  <c r="O92" i="1" s="1"/>
  <c r="GM92" i="1" s="1"/>
  <c r="GN92" i="1" s="1"/>
  <c r="CR92" i="1"/>
  <c r="Q92" i="1" s="1"/>
  <c r="CS92" i="1"/>
  <c r="R92" i="1" s="1"/>
  <c r="CU92" i="1"/>
  <c r="T92" i="1" s="1"/>
  <c r="CW92" i="1"/>
  <c r="V92" i="1" s="1"/>
  <c r="CY92" i="1"/>
  <c r="CZ92" i="1"/>
  <c r="Y92" i="1" s="1"/>
  <c r="GL92" i="1"/>
  <c r="GO92" i="1"/>
  <c r="GP92" i="1"/>
  <c r="GV92" i="1"/>
  <c r="GX92" i="1"/>
  <c r="HC92" i="1"/>
  <c r="HG92" i="1"/>
  <c r="C93" i="1"/>
  <c r="D93" i="1"/>
  <c r="I93" i="1"/>
  <c r="K93" i="1"/>
  <c r="P93" i="1"/>
  <c r="T93" i="1"/>
  <c r="AC93" i="1"/>
  <c r="AD93" i="1"/>
  <c r="AB93" i="1" s="1"/>
  <c r="AE93" i="1"/>
  <c r="AF93" i="1"/>
  <c r="CT93" i="1" s="1"/>
  <c r="S93" i="1" s="1"/>
  <c r="AG93" i="1"/>
  <c r="AH93" i="1"/>
  <c r="CV93" i="1" s="1"/>
  <c r="U93" i="1" s="1"/>
  <c r="AI93" i="1"/>
  <c r="AJ93" i="1"/>
  <c r="CX93" i="1" s="1"/>
  <c r="W93" i="1" s="1"/>
  <c r="CQ93" i="1"/>
  <c r="CR93" i="1"/>
  <c r="Q93" i="1" s="1"/>
  <c r="CS93" i="1"/>
  <c r="R93" i="1" s="1"/>
  <c r="CY93" i="1" s="1"/>
  <c r="X93" i="1" s="1"/>
  <c r="CU93" i="1"/>
  <c r="CW93" i="1"/>
  <c r="V93" i="1" s="1"/>
  <c r="GL93" i="1"/>
  <c r="BZ98" i="1" s="1"/>
  <c r="GO93" i="1"/>
  <c r="GP93" i="1"/>
  <c r="GV93" i="1"/>
  <c r="GX93" i="1"/>
  <c r="HC93" i="1"/>
  <c r="I94" i="1"/>
  <c r="GX94" i="1" s="1"/>
  <c r="P94" i="1"/>
  <c r="V94" i="1"/>
  <c r="AC94" i="1"/>
  <c r="AD94" i="1"/>
  <c r="AB94" i="1" s="1"/>
  <c r="AE94" i="1"/>
  <c r="AF94" i="1"/>
  <c r="CT94" i="1" s="1"/>
  <c r="AG94" i="1"/>
  <c r="AH94" i="1"/>
  <c r="CV94" i="1" s="1"/>
  <c r="U94" i="1" s="1"/>
  <c r="AI94" i="1"/>
  <c r="AJ94" i="1"/>
  <c r="CX94" i="1" s="1"/>
  <c r="CQ94" i="1"/>
  <c r="CR94" i="1"/>
  <c r="Q94" i="1" s="1"/>
  <c r="CS94" i="1"/>
  <c r="R94" i="1" s="1"/>
  <c r="CU94" i="1"/>
  <c r="T94" i="1" s="1"/>
  <c r="CW94" i="1"/>
  <c r="GL94" i="1"/>
  <c r="GO94" i="1"/>
  <c r="GP94" i="1"/>
  <c r="GV94" i="1"/>
  <c r="HC94" i="1"/>
  <c r="HG94" i="1"/>
  <c r="C95" i="1"/>
  <c r="D95" i="1"/>
  <c r="I95" i="1"/>
  <c r="K95" i="1"/>
  <c r="P95" i="1"/>
  <c r="CP95" i="1" s="1"/>
  <c r="O95" i="1" s="1"/>
  <c r="AC95" i="1"/>
  <c r="AD95" i="1"/>
  <c r="AB95" i="1" s="1"/>
  <c r="AE95" i="1"/>
  <c r="AF95" i="1"/>
  <c r="CT95" i="1" s="1"/>
  <c r="S95" i="1" s="1"/>
  <c r="CZ95" i="1" s="1"/>
  <c r="Y95" i="1" s="1"/>
  <c r="AG95" i="1"/>
  <c r="AH95" i="1"/>
  <c r="CV95" i="1" s="1"/>
  <c r="U95" i="1" s="1"/>
  <c r="AH98" i="1" s="1"/>
  <c r="AI95" i="1"/>
  <c r="AJ95" i="1"/>
  <c r="CQ95" i="1"/>
  <c r="CR95" i="1"/>
  <c r="Q95" i="1" s="1"/>
  <c r="CS95" i="1"/>
  <c r="R95" i="1" s="1"/>
  <c r="CY95" i="1" s="1"/>
  <c r="X95" i="1" s="1"/>
  <c r="CU95" i="1"/>
  <c r="T95" i="1" s="1"/>
  <c r="CW95" i="1"/>
  <c r="V95" i="1" s="1"/>
  <c r="CX95" i="1"/>
  <c r="W95" i="1" s="1"/>
  <c r="GL95" i="1"/>
  <c r="GO95" i="1"/>
  <c r="GP95" i="1"/>
  <c r="GV95" i="1"/>
  <c r="HC95" i="1" s="1"/>
  <c r="GX95" i="1" s="1"/>
  <c r="C96" i="1"/>
  <c r="D96" i="1"/>
  <c r="I96" i="1"/>
  <c r="K96" i="1"/>
  <c r="AC96" i="1"/>
  <c r="AB96" i="1" s="1"/>
  <c r="AD96" i="1"/>
  <c r="AE96" i="1"/>
  <c r="CS96" i="1" s="1"/>
  <c r="R96" i="1" s="1"/>
  <c r="AF96" i="1"/>
  <c r="AG96" i="1"/>
  <c r="AH96" i="1"/>
  <c r="CV96" i="1" s="1"/>
  <c r="U96" i="1" s="1"/>
  <c r="AI96" i="1"/>
  <c r="CW96" i="1" s="1"/>
  <c r="V96" i="1" s="1"/>
  <c r="AJ96" i="1"/>
  <c r="CQ96" i="1"/>
  <c r="P96" i="1" s="1"/>
  <c r="CR96" i="1"/>
  <c r="Q96" i="1" s="1"/>
  <c r="AD98" i="1" s="1"/>
  <c r="CT96" i="1"/>
  <c r="S96" i="1" s="1"/>
  <c r="CU96" i="1"/>
  <c r="T96" i="1" s="1"/>
  <c r="CX96" i="1"/>
  <c r="W96" i="1" s="1"/>
  <c r="GL96" i="1"/>
  <c r="GO96" i="1"/>
  <c r="CC98" i="1" s="1"/>
  <c r="GP96" i="1"/>
  <c r="GV96" i="1"/>
  <c r="HC96" i="1" s="1"/>
  <c r="GX96" i="1" s="1"/>
  <c r="B98" i="1"/>
  <c r="B83" i="1" s="1"/>
  <c r="C98" i="1"/>
  <c r="C83" i="1" s="1"/>
  <c r="D98" i="1"/>
  <c r="D83" i="1" s="1"/>
  <c r="F98" i="1"/>
  <c r="F83" i="1" s="1"/>
  <c r="G98" i="1"/>
  <c r="G83" i="1" s="1"/>
  <c r="BX98" i="1"/>
  <c r="BX83" i="1" s="1"/>
  <c r="BY98" i="1"/>
  <c r="BY83" i="1" s="1"/>
  <c r="CD98" i="1"/>
  <c r="CD83" i="1" s="1"/>
  <c r="CK98" i="1"/>
  <c r="CK83" i="1" s="1"/>
  <c r="CL98" i="1"/>
  <c r="CL83" i="1" s="1"/>
  <c r="CM98" i="1"/>
  <c r="CM83" i="1" s="1"/>
  <c r="D128" i="1"/>
  <c r="E130" i="1"/>
  <c r="Z130" i="1"/>
  <c r="AA130" i="1"/>
  <c r="AM130" i="1"/>
  <c r="AN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CN130" i="1"/>
  <c r="CO130" i="1"/>
  <c r="CP130" i="1"/>
  <c r="CQ130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DG130" i="1"/>
  <c r="DH130" i="1"/>
  <c r="DI130" i="1"/>
  <c r="DJ130" i="1"/>
  <c r="DK130" i="1"/>
  <c r="DL130" i="1"/>
  <c r="DM130" i="1"/>
  <c r="DN130" i="1"/>
  <c r="DO130" i="1"/>
  <c r="DP130" i="1"/>
  <c r="DQ130" i="1"/>
  <c r="DR130" i="1"/>
  <c r="DS130" i="1"/>
  <c r="DT130" i="1"/>
  <c r="DU130" i="1"/>
  <c r="DV130" i="1"/>
  <c r="DW130" i="1"/>
  <c r="DX130" i="1"/>
  <c r="DY130" i="1"/>
  <c r="DZ130" i="1"/>
  <c r="EA130" i="1"/>
  <c r="EB130" i="1"/>
  <c r="EC130" i="1"/>
  <c r="ED130" i="1"/>
  <c r="EE130" i="1"/>
  <c r="EF130" i="1"/>
  <c r="EG130" i="1"/>
  <c r="EH130" i="1"/>
  <c r="EI130" i="1"/>
  <c r="EJ130" i="1"/>
  <c r="EK130" i="1"/>
  <c r="EL130" i="1"/>
  <c r="EM130" i="1"/>
  <c r="EN130" i="1"/>
  <c r="EO130" i="1"/>
  <c r="EP130" i="1"/>
  <c r="EQ130" i="1"/>
  <c r="ER130" i="1"/>
  <c r="ES130" i="1"/>
  <c r="ET130" i="1"/>
  <c r="EU130" i="1"/>
  <c r="EV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FK130" i="1"/>
  <c r="FL130" i="1"/>
  <c r="FM130" i="1"/>
  <c r="FN130" i="1"/>
  <c r="FO130" i="1"/>
  <c r="FP130" i="1"/>
  <c r="FQ130" i="1"/>
  <c r="FR130" i="1"/>
  <c r="FS130" i="1"/>
  <c r="FT130" i="1"/>
  <c r="FU130" i="1"/>
  <c r="FV130" i="1"/>
  <c r="FW130" i="1"/>
  <c r="FX130" i="1"/>
  <c r="FY130" i="1"/>
  <c r="FZ130" i="1"/>
  <c r="GA130" i="1"/>
  <c r="GB130" i="1"/>
  <c r="GC130" i="1"/>
  <c r="GD130" i="1"/>
  <c r="GE130" i="1"/>
  <c r="GF130" i="1"/>
  <c r="GG130" i="1"/>
  <c r="GH130" i="1"/>
  <c r="GI130" i="1"/>
  <c r="GJ130" i="1"/>
  <c r="GK130" i="1"/>
  <c r="GL130" i="1"/>
  <c r="GM130" i="1"/>
  <c r="GN130" i="1"/>
  <c r="GO130" i="1"/>
  <c r="GP130" i="1"/>
  <c r="GQ130" i="1"/>
  <c r="GR130" i="1"/>
  <c r="GS130" i="1"/>
  <c r="GT130" i="1"/>
  <c r="GU130" i="1"/>
  <c r="GV130" i="1"/>
  <c r="GW130" i="1"/>
  <c r="GX130" i="1"/>
  <c r="C132" i="1"/>
  <c r="D132" i="1"/>
  <c r="I132" i="1"/>
  <c r="I133" i="1" s="1"/>
  <c r="K132" i="1"/>
  <c r="AC132" i="1"/>
  <c r="AD132" i="1"/>
  <c r="AE132" i="1"/>
  <c r="CS132" i="1" s="1"/>
  <c r="R132" i="1" s="1"/>
  <c r="AF132" i="1"/>
  <c r="AG132" i="1"/>
  <c r="CU132" i="1" s="1"/>
  <c r="T132" i="1" s="1"/>
  <c r="AH132" i="1"/>
  <c r="CV132" i="1" s="1"/>
  <c r="U132" i="1" s="1"/>
  <c r="AI132" i="1"/>
  <c r="CW132" i="1" s="1"/>
  <c r="V132" i="1" s="1"/>
  <c r="AJ132" i="1"/>
  <c r="CR132" i="1"/>
  <c r="Q132" i="1" s="1"/>
  <c r="CT132" i="1"/>
  <c r="S132" i="1" s="1"/>
  <c r="CX132" i="1"/>
  <c r="W132" i="1" s="1"/>
  <c r="GL132" i="1"/>
  <c r="GO132" i="1"/>
  <c r="GP132" i="1"/>
  <c r="GV132" i="1"/>
  <c r="HC132" i="1" s="1"/>
  <c r="GX132" i="1" s="1"/>
  <c r="AC133" i="1"/>
  <c r="AD133" i="1"/>
  <c r="AE133" i="1"/>
  <c r="CS133" i="1" s="1"/>
  <c r="R133" i="1" s="1"/>
  <c r="AF133" i="1"/>
  <c r="AG133" i="1"/>
  <c r="CU133" i="1" s="1"/>
  <c r="T133" i="1" s="1"/>
  <c r="AH133" i="1"/>
  <c r="CV133" i="1" s="1"/>
  <c r="U133" i="1" s="1"/>
  <c r="AI133" i="1"/>
  <c r="CW133" i="1" s="1"/>
  <c r="V133" i="1" s="1"/>
  <c r="AJ133" i="1"/>
  <c r="CR133" i="1"/>
  <c r="Q133" i="1" s="1"/>
  <c r="CT133" i="1"/>
  <c r="S133" i="1" s="1"/>
  <c r="CX133" i="1"/>
  <c r="W133" i="1" s="1"/>
  <c r="CY133" i="1"/>
  <c r="X133" i="1" s="1"/>
  <c r="CZ133" i="1"/>
  <c r="Y133" i="1" s="1"/>
  <c r="GL133" i="1"/>
  <c r="GO133" i="1"/>
  <c r="GP133" i="1"/>
  <c r="GV133" i="1"/>
  <c r="HC133" i="1" s="1"/>
  <c r="GX133" i="1" s="1"/>
  <c r="C134" i="1"/>
  <c r="D134" i="1"/>
  <c r="I134" i="1"/>
  <c r="I135" i="1" s="1"/>
  <c r="K134" i="1"/>
  <c r="AC134" i="1"/>
  <c r="AD134" i="1"/>
  <c r="AE134" i="1"/>
  <c r="CS134" i="1" s="1"/>
  <c r="R134" i="1" s="1"/>
  <c r="AF134" i="1"/>
  <c r="AG134" i="1"/>
  <c r="CU134" i="1" s="1"/>
  <c r="T134" i="1" s="1"/>
  <c r="AH134" i="1"/>
  <c r="CV134" i="1" s="1"/>
  <c r="U134" i="1" s="1"/>
  <c r="AI134" i="1"/>
  <c r="CW134" i="1" s="1"/>
  <c r="V134" i="1" s="1"/>
  <c r="AJ134" i="1"/>
  <c r="CR134" i="1"/>
  <c r="Q134" i="1" s="1"/>
  <c r="CT134" i="1"/>
  <c r="S134" i="1" s="1"/>
  <c r="CX134" i="1"/>
  <c r="W134" i="1" s="1"/>
  <c r="GL134" i="1"/>
  <c r="GO134" i="1"/>
  <c r="GP134" i="1"/>
  <c r="GV134" i="1"/>
  <c r="HC134" i="1" s="1"/>
  <c r="GX134" i="1" s="1"/>
  <c r="AC135" i="1"/>
  <c r="AD135" i="1"/>
  <c r="AE135" i="1"/>
  <c r="CS135" i="1" s="1"/>
  <c r="R135" i="1" s="1"/>
  <c r="AF135" i="1"/>
  <c r="AG135" i="1"/>
  <c r="CU135" i="1" s="1"/>
  <c r="T135" i="1" s="1"/>
  <c r="AH135" i="1"/>
  <c r="CV135" i="1" s="1"/>
  <c r="U135" i="1" s="1"/>
  <c r="AI135" i="1"/>
  <c r="CW135" i="1" s="1"/>
  <c r="V135" i="1" s="1"/>
  <c r="AJ135" i="1"/>
  <c r="CR135" i="1"/>
  <c r="Q135" i="1" s="1"/>
  <c r="CT135" i="1"/>
  <c r="S135" i="1" s="1"/>
  <c r="CX135" i="1"/>
  <c r="W135" i="1" s="1"/>
  <c r="CY135" i="1"/>
  <c r="X135" i="1" s="1"/>
  <c r="CZ135" i="1"/>
  <c r="Y135" i="1" s="1"/>
  <c r="GL135" i="1"/>
  <c r="GO135" i="1"/>
  <c r="GP135" i="1"/>
  <c r="GV135" i="1"/>
  <c r="HC135" i="1" s="1"/>
  <c r="GX135" i="1" s="1"/>
  <c r="C136" i="1"/>
  <c r="D136" i="1"/>
  <c r="I136" i="1"/>
  <c r="I137" i="1" s="1"/>
  <c r="AC136" i="1"/>
  <c r="AD136" i="1"/>
  <c r="AE136" i="1"/>
  <c r="CS136" i="1" s="1"/>
  <c r="R136" i="1" s="1"/>
  <c r="AF136" i="1"/>
  <c r="AG136" i="1"/>
  <c r="CU136" i="1" s="1"/>
  <c r="T136" i="1" s="1"/>
  <c r="AH136" i="1"/>
  <c r="CV136" i="1" s="1"/>
  <c r="U136" i="1" s="1"/>
  <c r="AI136" i="1"/>
  <c r="CW136" i="1" s="1"/>
  <c r="V136" i="1" s="1"/>
  <c r="AJ136" i="1"/>
  <c r="CR136" i="1"/>
  <c r="Q136" i="1" s="1"/>
  <c r="CT136" i="1"/>
  <c r="S136" i="1" s="1"/>
  <c r="CX136" i="1"/>
  <c r="W136" i="1" s="1"/>
  <c r="GL136" i="1"/>
  <c r="GO136" i="1"/>
  <c r="GP136" i="1"/>
  <c r="GV136" i="1"/>
  <c r="HC136" i="1" s="1"/>
  <c r="GX136" i="1" s="1"/>
  <c r="AC137" i="1"/>
  <c r="AD137" i="1"/>
  <c r="AE137" i="1"/>
  <c r="CS137" i="1" s="1"/>
  <c r="R137" i="1" s="1"/>
  <c r="AF137" i="1"/>
  <c r="AG137" i="1"/>
  <c r="CU137" i="1" s="1"/>
  <c r="T137" i="1" s="1"/>
  <c r="AH137" i="1"/>
  <c r="CV137" i="1" s="1"/>
  <c r="U137" i="1" s="1"/>
  <c r="AI137" i="1"/>
  <c r="CW137" i="1" s="1"/>
  <c r="V137" i="1" s="1"/>
  <c r="AJ137" i="1"/>
  <c r="CR137" i="1"/>
  <c r="Q137" i="1" s="1"/>
  <c r="CT137" i="1"/>
  <c r="S137" i="1" s="1"/>
  <c r="CX137" i="1"/>
  <c r="W137" i="1" s="1"/>
  <c r="CY137" i="1"/>
  <c r="X137" i="1" s="1"/>
  <c r="CZ137" i="1"/>
  <c r="Y137" i="1" s="1"/>
  <c r="GL137" i="1"/>
  <c r="GO137" i="1"/>
  <c r="GP137" i="1"/>
  <c r="GV137" i="1"/>
  <c r="HC137" i="1" s="1"/>
  <c r="GX137" i="1" s="1"/>
  <c r="C138" i="1"/>
  <c r="D138" i="1"/>
  <c r="I138" i="1"/>
  <c r="I139" i="1" s="1"/>
  <c r="K138" i="1"/>
  <c r="AC138" i="1"/>
  <c r="AD138" i="1"/>
  <c r="AE138" i="1"/>
  <c r="CS138" i="1" s="1"/>
  <c r="R138" i="1" s="1"/>
  <c r="AF138" i="1"/>
  <c r="AG138" i="1"/>
  <c r="CU138" i="1" s="1"/>
  <c r="T138" i="1" s="1"/>
  <c r="AH138" i="1"/>
  <c r="CV138" i="1" s="1"/>
  <c r="U138" i="1" s="1"/>
  <c r="AI138" i="1"/>
  <c r="CW138" i="1" s="1"/>
  <c r="V138" i="1" s="1"/>
  <c r="AJ138" i="1"/>
  <c r="CR138" i="1"/>
  <c r="Q138" i="1" s="1"/>
  <c r="CT138" i="1"/>
  <c r="S138" i="1" s="1"/>
  <c r="CX138" i="1"/>
  <c r="W138" i="1" s="1"/>
  <c r="GL138" i="1"/>
  <c r="GO138" i="1"/>
  <c r="GP138" i="1"/>
  <c r="GV138" i="1"/>
  <c r="HC138" i="1" s="1"/>
  <c r="GX138" i="1" s="1"/>
  <c r="AC139" i="1"/>
  <c r="AD139" i="1"/>
  <c r="AE139" i="1"/>
  <c r="CS139" i="1" s="1"/>
  <c r="AF139" i="1"/>
  <c r="AG139" i="1"/>
  <c r="CU139" i="1" s="1"/>
  <c r="AH139" i="1"/>
  <c r="CV139" i="1" s="1"/>
  <c r="AI139" i="1"/>
  <c r="CW139" i="1" s="1"/>
  <c r="AJ139" i="1"/>
  <c r="CR139" i="1"/>
  <c r="CT139" i="1"/>
  <c r="S139" i="1" s="1"/>
  <c r="CX139" i="1"/>
  <c r="W139" i="1" s="1"/>
  <c r="CY139" i="1"/>
  <c r="X139" i="1" s="1"/>
  <c r="CZ139" i="1"/>
  <c r="Y139" i="1" s="1"/>
  <c r="GL139" i="1"/>
  <c r="GO139" i="1"/>
  <c r="GP139" i="1"/>
  <c r="GV139" i="1"/>
  <c r="HC139" i="1" s="1"/>
  <c r="C140" i="1"/>
  <c r="D140" i="1"/>
  <c r="I140" i="1"/>
  <c r="I141" i="1" s="1"/>
  <c r="K140" i="1"/>
  <c r="AC140" i="1"/>
  <c r="AD140" i="1"/>
  <c r="AE140" i="1"/>
  <c r="CS140" i="1" s="1"/>
  <c r="R140" i="1" s="1"/>
  <c r="AF140" i="1"/>
  <c r="AG140" i="1"/>
  <c r="CU140" i="1" s="1"/>
  <c r="T140" i="1" s="1"/>
  <c r="AH140" i="1"/>
  <c r="CV140" i="1" s="1"/>
  <c r="U140" i="1" s="1"/>
  <c r="AI140" i="1"/>
  <c r="CW140" i="1" s="1"/>
  <c r="V140" i="1" s="1"/>
  <c r="AJ140" i="1"/>
  <c r="CR140" i="1"/>
  <c r="Q140" i="1" s="1"/>
  <c r="CT140" i="1"/>
  <c r="S140" i="1" s="1"/>
  <c r="CX140" i="1"/>
  <c r="W140" i="1" s="1"/>
  <c r="GL140" i="1"/>
  <c r="GO140" i="1"/>
  <c r="GP140" i="1"/>
  <c r="GV140" i="1"/>
  <c r="HC140" i="1" s="1"/>
  <c r="GX140" i="1" s="1"/>
  <c r="AC141" i="1"/>
  <c r="AD141" i="1"/>
  <c r="AE141" i="1"/>
  <c r="CS141" i="1" s="1"/>
  <c r="R141" i="1" s="1"/>
  <c r="AF141" i="1"/>
  <c r="AG141" i="1"/>
  <c r="CU141" i="1" s="1"/>
  <c r="T141" i="1" s="1"/>
  <c r="AH141" i="1"/>
  <c r="CV141" i="1" s="1"/>
  <c r="U141" i="1" s="1"/>
  <c r="AI141" i="1"/>
  <c r="CW141" i="1" s="1"/>
  <c r="V141" i="1" s="1"/>
  <c r="AJ141" i="1"/>
  <c r="CR141" i="1"/>
  <c r="Q141" i="1" s="1"/>
  <c r="CT141" i="1"/>
  <c r="S141" i="1" s="1"/>
  <c r="CX141" i="1"/>
  <c r="W141" i="1" s="1"/>
  <c r="GL141" i="1"/>
  <c r="GO141" i="1"/>
  <c r="GP141" i="1"/>
  <c r="GV141" i="1"/>
  <c r="HC141" i="1" s="1"/>
  <c r="GX141" i="1" s="1"/>
  <c r="C142" i="1"/>
  <c r="D142" i="1"/>
  <c r="I142" i="1"/>
  <c r="K142" i="1"/>
  <c r="AC142" i="1"/>
  <c r="AD142" i="1"/>
  <c r="AE142" i="1"/>
  <c r="CS142" i="1" s="1"/>
  <c r="R142" i="1" s="1"/>
  <c r="AF142" i="1"/>
  <c r="AG142" i="1"/>
  <c r="CU142" i="1" s="1"/>
  <c r="T142" i="1" s="1"/>
  <c r="AH142" i="1"/>
  <c r="CV142" i="1" s="1"/>
  <c r="U142" i="1" s="1"/>
  <c r="AI142" i="1"/>
  <c r="CW142" i="1" s="1"/>
  <c r="V142" i="1" s="1"/>
  <c r="AJ142" i="1"/>
  <c r="CR142" i="1"/>
  <c r="Q142" i="1" s="1"/>
  <c r="CT142" i="1"/>
  <c r="S142" i="1" s="1"/>
  <c r="CX142" i="1"/>
  <c r="W142" i="1" s="1"/>
  <c r="GL142" i="1"/>
  <c r="GO142" i="1"/>
  <c r="GP142" i="1"/>
  <c r="GV142" i="1"/>
  <c r="HC142" i="1" s="1"/>
  <c r="GX142" i="1" s="1"/>
  <c r="C143" i="1"/>
  <c r="D143" i="1"/>
  <c r="I143" i="1"/>
  <c r="K143" i="1"/>
  <c r="P143" i="1"/>
  <c r="CP143" i="1" s="1"/>
  <c r="O143" i="1" s="1"/>
  <c r="AC143" i="1"/>
  <c r="AD143" i="1"/>
  <c r="AB143" i="1" s="1"/>
  <c r="AE143" i="1"/>
  <c r="CS143" i="1" s="1"/>
  <c r="R143" i="1" s="1"/>
  <c r="CY143" i="1" s="1"/>
  <c r="X143" i="1" s="1"/>
  <c r="AF143" i="1"/>
  <c r="CT143" i="1" s="1"/>
  <c r="S143" i="1" s="1"/>
  <c r="AG143" i="1"/>
  <c r="AH143" i="1"/>
  <c r="CV143" i="1" s="1"/>
  <c r="U143" i="1" s="1"/>
  <c r="AI143" i="1"/>
  <c r="CW143" i="1" s="1"/>
  <c r="V143" i="1" s="1"/>
  <c r="AJ143" i="1"/>
  <c r="CX143" i="1" s="1"/>
  <c r="W143" i="1" s="1"/>
  <c r="CQ143" i="1"/>
  <c r="CR143" i="1"/>
  <c r="Q143" i="1" s="1"/>
  <c r="CU143" i="1"/>
  <c r="T143" i="1" s="1"/>
  <c r="GL143" i="1"/>
  <c r="GO143" i="1"/>
  <c r="CC145" i="1" s="1"/>
  <c r="GP143" i="1"/>
  <c r="GV143" i="1"/>
  <c r="GX143" i="1"/>
  <c r="HC143" i="1"/>
  <c r="B145" i="1"/>
  <c r="B130" i="1" s="1"/>
  <c r="C145" i="1"/>
  <c r="C130" i="1" s="1"/>
  <c r="D145" i="1"/>
  <c r="D130" i="1" s="1"/>
  <c r="F145" i="1"/>
  <c r="F130" i="1" s="1"/>
  <c r="G145" i="1"/>
  <c r="G130" i="1" s="1"/>
  <c r="BD145" i="1"/>
  <c r="BX145" i="1"/>
  <c r="CG145" i="1" s="1"/>
  <c r="BY145" i="1"/>
  <c r="BY130" i="1" s="1"/>
  <c r="BZ145" i="1"/>
  <c r="BZ130" i="1" s="1"/>
  <c r="CD145" i="1"/>
  <c r="CD130" i="1" s="1"/>
  <c r="CI145" i="1"/>
  <c r="CI130" i="1" s="1"/>
  <c r="CK145" i="1"/>
  <c r="CK130" i="1" s="1"/>
  <c r="CL145" i="1"/>
  <c r="CL130" i="1" s="1"/>
  <c r="CM145" i="1"/>
  <c r="CM130" i="1" s="1"/>
  <c r="D175" i="1"/>
  <c r="E177" i="1"/>
  <c r="F177" i="1"/>
  <c r="Z177" i="1"/>
  <c r="AA177" i="1"/>
  <c r="AM177" i="1"/>
  <c r="AN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BX177" i="1"/>
  <c r="CN177" i="1"/>
  <c r="CO177" i="1"/>
  <c r="CP177" i="1"/>
  <c r="CQ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G177" i="1"/>
  <c r="DH177" i="1"/>
  <c r="DI177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EF177" i="1"/>
  <c r="EG177" i="1"/>
  <c r="EH177" i="1"/>
  <c r="EI177" i="1"/>
  <c r="EJ177" i="1"/>
  <c r="EK177" i="1"/>
  <c r="EL177" i="1"/>
  <c r="EM177" i="1"/>
  <c r="EN177" i="1"/>
  <c r="EO177" i="1"/>
  <c r="EP177" i="1"/>
  <c r="EQ177" i="1"/>
  <c r="ER177" i="1"/>
  <c r="ES177" i="1"/>
  <c r="ET177" i="1"/>
  <c r="EU177" i="1"/>
  <c r="EV177" i="1"/>
  <c r="EW177" i="1"/>
  <c r="EX177" i="1"/>
  <c r="EY177" i="1"/>
  <c r="EZ177" i="1"/>
  <c r="FA177" i="1"/>
  <c r="FB177" i="1"/>
  <c r="FC177" i="1"/>
  <c r="FD177" i="1"/>
  <c r="FE177" i="1"/>
  <c r="FF177" i="1"/>
  <c r="FG177" i="1"/>
  <c r="FH177" i="1"/>
  <c r="FI177" i="1"/>
  <c r="FJ177" i="1"/>
  <c r="FK177" i="1"/>
  <c r="FL177" i="1"/>
  <c r="FM177" i="1"/>
  <c r="FN177" i="1"/>
  <c r="FO177" i="1"/>
  <c r="FP177" i="1"/>
  <c r="FQ177" i="1"/>
  <c r="FR177" i="1"/>
  <c r="FS177" i="1"/>
  <c r="FT177" i="1"/>
  <c r="FU177" i="1"/>
  <c r="FV177" i="1"/>
  <c r="FW177" i="1"/>
  <c r="FX177" i="1"/>
  <c r="FY177" i="1"/>
  <c r="FZ177" i="1"/>
  <c r="GA177" i="1"/>
  <c r="GB177" i="1"/>
  <c r="GC177" i="1"/>
  <c r="GD177" i="1"/>
  <c r="GE177" i="1"/>
  <c r="GF177" i="1"/>
  <c r="GG177" i="1"/>
  <c r="GH177" i="1"/>
  <c r="GI177" i="1"/>
  <c r="GJ177" i="1"/>
  <c r="GK177" i="1"/>
  <c r="GL177" i="1"/>
  <c r="GM177" i="1"/>
  <c r="GN177" i="1"/>
  <c r="GO177" i="1"/>
  <c r="GP177" i="1"/>
  <c r="GQ177" i="1"/>
  <c r="GR177" i="1"/>
  <c r="GS177" i="1"/>
  <c r="GT177" i="1"/>
  <c r="GU177" i="1"/>
  <c r="GV177" i="1"/>
  <c r="GW177" i="1"/>
  <c r="GX177" i="1"/>
  <c r="C179" i="1"/>
  <c r="D179" i="1"/>
  <c r="I179" i="1"/>
  <c r="K179" i="1"/>
  <c r="P179" i="1"/>
  <c r="AC179" i="1"/>
  <c r="AE179" i="1"/>
  <c r="CS179" i="1" s="1"/>
  <c r="R179" i="1" s="1"/>
  <c r="AF179" i="1"/>
  <c r="CT179" i="1" s="1"/>
  <c r="S179" i="1" s="1"/>
  <c r="AG179" i="1"/>
  <c r="AH179" i="1"/>
  <c r="AI179" i="1"/>
  <c r="CW179" i="1" s="1"/>
  <c r="V179" i="1" s="1"/>
  <c r="AJ179" i="1"/>
  <c r="CX179" i="1" s="1"/>
  <c r="W179" i="1" s="1"/>
  <c r="CQ179" i="1"/>
  <c r="CU179" i="1"/>
  <c r="T179" i="1" s="1"/>
  <c r="CV179" i="1"/>
  <c r="U179" i="1" s="1"/>
  <c r="GL179" i="1"/>
  <c r="GO179" i="1"/>
  <c r="GP179" i="1"/>
  <c r="GV179" i="1"/>
  <c r="GX179" i="1"/>
  <c r="HC179" i="1"/>
  <c r="Y180" i="1"/>
  <c r="AC180" i="1"/>
  <c r="AD180" i="1"/>
  <c r="AB180" i="1" s="1"/>
  <c r="AE180" i="1"/>
  <c r="CS180" i="1" s="1"/>
  <c r="AF180" i="1"/>
  <c r="CT180" i="1" s="1"/>
  <c r="AG180" i="1"/>
  <c r="AH180" i="1"/>
  <c r="AI180" i="1"/>
  <c r="CW180" i="1" s="1"/>
  <c r="AJ180" i="1"/>
  <c r="CX180" i="1" s="1"/>
  <c r="CQ180" i="1"/>
  <c r="CR180" i="1"/>
  <c r="CU180" i="1"/>
  <c r="CV180" i="1"/>
  <c r="CY180" i="1"/>
  <c r="X180" i="1" s="1"/>
  <c r="CZ180" i="1"/>
  <c r="GL180" i="1"/>
  <c r="GO180" i="1"/>
  <c r="GP180" i="1"/>
  <c r="GV180" i="1"/>
  <c r="HC180" i="1"/>
  <c r="C181" i="1"/>
  <c r="D181" i="1"/>
  <c r="I181" i="1"/>
  <c r="K181" i="1"/>
  <c r="T181" i="1"/>
  <c r="AC181" i="1"/>
  <c r="AD181" i="1"/>
  <c r="AB181" i="1" s="1"/>
  <c r="AE181" i="1"/>
  <c r="CS181" i="1" s="1"/>
  <c r="AF181" i="1"/>
  <c r="CT181" i="1" s="1"/>
  <c r="AG181" i="1"/>
  <c r="AH181" i="1"/>
  <c r="CV181" i="1" s="1"/>
  <c r="U181" i="1" s="1"/>
  <c r="AI181" i="1"/>
  <c r="CW181" i="1" s="1"/>
  <c r="AJ181" i="1"/>
  <c r="CX181" i="1" s="1"/>
  <c r="CQ181" i="1"/>
  <c r="P181" i="1" s="1"/>
  <c r="CR181" i="1"/>
  <c r="Q181" i="1" s="1"/>
  <c r="CU181" i="1"/>
  <c r="GL181" i="1"/>
  <c r="GO181" i="1"/>
  <c r="GP181" i="1"/>
  <c r="GV181" i="1"/>
  <c r="HC181" i="1"/>
  <c r="GX181" i="1" s="1"/>
  <c r="AC182" i="1"/>
  <c r="AE182" i="1"/>
  <c r="AF182" i="1"/>
  <c r="CT182" i="1" s="1"/>
  <c r="AG182" i="1"/>
  <c r="AH182" i="1"/>
  <c r="CV182" i="1" s="1"/>
  <c r="AI182" i="1"/>
  <c r="CW182" i="1" s="1"/>
  <c r="AJ182" i="1"/>
  <c r="CX182" i="1" s="1"/>
  <c r="CQ182" i="1"/>
  <c r="CU182" i="1"/>
  <c r="GL182" i="1"/>
  <c r="GO182" i="1"/>
  <c r="GP182" i="1"/>
  <c r="GV182" i="1"/>
  <c r="HC182" i="1"/>
  <c r="C183" i="1"/>
  <c r="D183" i="1"/>
  <c r="I183" i="1"/>
  <c r="K183" i="1"/>
  <c r="P183" i="1"/>
  <c r="AC183" i="1"/>
  <c r="AE183" i="1"/>
  <c r="CS183" i="1" s="1"/>
  <c r="R183" i="1" s="1"/>
  <c r="AF183" i="1"/>
  <c r="CT183" i="1" s="1"/>
  <c r="S183" i="1" s="1"/>
  <c r="AG183" i="1"/>
  <c r="AH183" i="1"/>
  <c r="AI183" i="1"/>
  <c r="CW183" i="1" s="1"/>
  <c r="V183" i="1" s="1"/>
  <c r="AJ183" i="1"/>
  <c r="CX183" i="1" s="1"/>
  <c r="W183" i="1" s="1"/>
  <c r="CQ183" i="1"/>
  <c r="CU183" i="1"/>
  <c r="T183" i="1" s="1"/>
  <c r="CV183" i="1"/>
  <c r="U183" i="1" s="1"/>
  <c r="GL183" i="1"/>
  <c r="GO183" i="1"/>
  <c r="GP183" i="1"/>
  <c r="GV183" i="1"/>
  <c r="GX183" i="1"/>
  <c r="HC183" i="1"/>
  <c r="Y184" i="1"/>
  <c r="AC184" i="1"/>
  <c r="AE184" i="1"/>
  <c r="CS184" i="1" s="1"/>
  <c r="AF184" i="1"/>
  <c r="CT184" i="1" s="1"/>
  <c r="AG184" i="1"/>
  <c r="AH184" i="1"/>
  <c r="AI184" i="1"/>
  <c r="CW184" i="1" s="1"/>
  <c r="AJ184" i="1"/>
  <c r="CX184" i="1" s="1"/>
  <c r="CQ184" i="1"/>
  <c r="CU184" i="1"/>
  <c r="CV184" i="1"/>
  <c r="CY184" i="1"/>
  <c r="X184" i="1" s="1"/>
  <c r="CZ184" i="1"/>
  <c r="GL184" i="1"/>
  <c r="GO184" i="1"/>
  <c r="GP184" i="1"/>
  <c r="GV184" i="1"/>
  <c r="HC184" i="1"/>
  <c r="C185" i="1"/>
  <c r="D185" i="1"/>
  <c r="I185" i="1"/>
  <c r="K185" i="1"/>
  <c r="AC185" i="1"/>
  <c r="CQ185" i="1" s="1"/>
  <c r="P185" i="1" s="1"/>
  <c r="AE185" i="1"/>
  <c r="AF185" i="1"/>
  <c r="CT185" i="1" s="1"/>
  <c r="AG185" i="1"/>
  <c r="CU185" i="1" s="1"/>
  <c r="T185" i="1" s="1"/>
  <c r="AH185" i="1"/>
  <c r="AI185" i="1"/>
  <c r="CW185" i="1" s="1"/>
  <c r="V185" i="1" s="1"/>
  <c r="AJ185" i="1"/>
  <c r="CX185" i="1" s="1"/>
  <c r="CV185" i="1"/>
  <c r="U185" i="1" s="1"/>
  <c r="GL185" i="1"/>
  <c r="GO185" i="1"/>
  <c r="GP185" i="1"/>
  <c r="GV185" i="1"/>
  <c r="HC185" i="1"/>
  <c r="GX185" i="1" s="1"/>
  <c r="I186" i="1"/>
  <c r="AC186" i="1"/>
  <c r="CQ186" i="1" s="1"/>
  <c r="AE186" i="1"/>
  <c r="AF186" i="1"/>
  <c r="CT186" i="1" s="1"/>
  <c r="AG186" i="1"/>
  <c r="CU186" i="1" s="1"/>
  <c r="AH186" i="1"/>
  <c r="AI186" i="1"/>
  <c r="CW186" i="1" s="1"/>
  <c r="V186" i="1" s="1"/>
  <c r="AJ186" i="1"/>
  <c r="CX186" i="1" s="1"/>
  <c r="CV186" i="1"/>
  <c r="CY186" i="1"/>
  <c r="X186" i="1" s="1"/>
  <c r="CZ186" i="1"/>
  <c r="Y186" i="1" s="1"/>
  <c r="GL186" i="1"/>
  <c r="GO186" i="1"/>
  <c r="GP186" i="1"/>
  <c r="GV186" i="1"/>
  <c r="HC186" i="1"/>
  <c r="GX186" i="1" s="1"/>
  <c r="C187" i="1"/>
  <c r="D187" i="1"/>
  <c r="I187" i="1"/>
  <c r="K187" i="1"/>
  <c r="S187" i="1"/>
  <c r="V187" i="1"/>
  <c r="AC187" i="1"/>
  <c r="CQ187" i="1" s="1"/>
  <c r="P187" i="1" s="1"/>
  <c r="CP187" i="1" s="1"/>
  <c r="O187" i="1" s="1"/>
  <c r="AE187" i="1"/>
  <c r="AD187" i="1" s="1"/>
  <c r="AF187" i="1"/>
  <c r="AG187" i="1"/>
  <c r="CU187" i="1" s="1"/>
  <c r="T187" i="1" s="1"/>
  <c r="AH187" i="1"/>
  <c r="AI187" i="1"/>
  <c r="AJ187" i="1"/>
  <c r="CR187" i="1"/>
  <c r="Q187" i="1" s="1"/>
  <c r="CS187" i="1"/>
  <c r="R187" i="1" s="1"/>
  <c r="CT187" i="1"/>
  <c r="CV187" i="1"/>
  <c r="U187" i="1" s="1"/>
  <c r="CW187" i="1"/>
  <c r="CX187" i="1"/>
  <c r="W187" i="1" s="1"/>
  <c r="GL187" i="1"/>
  <c r="GO187" i="1"/>
  <c r="GP187" i="1"/>
  <c r="GV187" i="1"/>
  <c r="HC187" i="1" s="1"/>
  <c r="GX187" i="1" s="1"/>
  <c r="I188" i="1"/>
  <c r="R188" i="1"/>
  <c r="AC188" i="1"/>
  <c r="CQ188" i="1" s="1"/>
  <c r="AD188" i="1"/>
  <c r="AE188" i="1"/>
  <c r="AF188" i="1"/>
  <c r="CT188" i="1" s="1"/>
  <c r="S188" i="1" s="1"/>
  <c r="AG188" i="1"/>
  <c r="CU188" i="1" s="1"/>
  <c r="AH188" i="1"/>
  <c r="AI188" i="1"/>
  <c r="AJ188" i="1"/>
  <c r="CX188" i="1" s="1"/>
  <c r="W188" i="1" s="1"/>
  <c r="CR188" i="1"/>
  <c r="Q188" i="1" s="1"/>
  <c r="CS188" i="1"/>
  <c r="CV188" i="1"/>
  <c r="CW188" i="1"/>
  <c r="V188" i="1" s="1"/>
  <c r="CY188" i="1"/>
  <c r="X188" i="1" s="1"/>
  <c r="CZ188" i="1"/>
  <c r="Y188" i="1" s="1"/>
  <c r="GL188" i="1"/>
  <c r="GO188" i="1"/>
  <c r="GP188" i="1"/>
  <c r="GV188" i="1"/>
  <c r="HC188" i="1" s="1"/>
  <c r="GX188" i="1" s="1"/>
  <c r="HG188" i="1"/>
  <c r="C189" i="1"/>
  <c r="D189" i="1"/>
  <c r="I189" i="1"/>
  <c r="K189" i="1"/>
  <c r="V189" i="1"/>
  <c r="AC189" i="1"/>
  <c r="CQ189" i="1" s="1"/>
  <c r="P189" i="1" s="1"/>
  <c r="AE189" i="1"/>
  <c r="AD189" i="1" s="1"/>
  <c r="AF189" i="1"/>
  <c r="CT189" i="1" s="1"/>
  <c r="S189" i="1" s="1"/>
  <c r="AG189" i="1"/>
  <c r="CU189" i="1" s="1"/>
  <c r="T189" i="1" s="1"/>
  <c r="AH189" i="1"/>
  <c r="AI189" i="1"/>
  <c r="AJ189" i="1"/>
  <c r="CX189" i="1" s="1"/>
  <c r="W189" i="1" s="1"/>
  <c r="CR189" i="1"/>
  <c r="Q189" i="1" s="1"/>
  <c r="CS189" i="1"/>
  <c r="R189" i="1" s="1"/>
  <c r="CV189" i="1"/>
  <c r="U189" i="1" s="1"/>
  <c r="CW189" i="1"/>
  <c r="GL189" i="1"/>
  <c r="GO189" i="1"/>
  <c r="GP189" i="1"/>
  <c r="GV189" i="1"/>
  <c r="HC189" i="1" s="1"/>
  <c r="GX189" i="1" s="1"/>
  <c r="I190" i="1"/>
  <c r="R190" i="1"/>
  <c r="S190" i="1"/>
  <c r="AC190" i="1"/>
  <c r="AE190" i="1"/>
  <c r="AD190" i="1" s="1"/>
  <c r="AF190" i="1"/>
  <c r="AG190" i="1"/>
  <c r="CU190" i="1" s="1"/>
  <c r="T190" i="1" s="1"/>
  <c r="AH190" i="1"/>
  <c r="AI190" i="1"/>
  <c r="AJ190" i="1"/>
  <c r="CX190" i="1" s="1"/>
  <c r="W190" i="1" s="1"/>
  <c r="CR190" i="1"/>
  <c r="Q190" i="1" s="1"/>
  <c r="CS190" i="1"/>
  <c r="CT190" i="1"/>
  <c r="CV190" i="1"/>
  <c r="U190" i="1" s="1"/>
  <c r="CW190" i="1"/>
  <c r="V190" i="1" s="1"/>
  <c r="GL190" i="1"/>
  <c r="GO190" i="1"/>
  <c r="GP190" i="1"/>
  <c r="GV190" i="1"/>
  <c r="HC190" i="1" s="1"/>
  <c r="GX190" i="1" s="1"/>
  <c r="C191" i="1"/>
  <c r="D191" i="1"/>
  <c r="I191" i="1"/>
  <c r="K191" i="1"/>
  <c r="W191" i="1"/>
  <c r="AC191" i="1"/>
  <c r="AB191" i="1" s="1"/>
  <c r="AE191" i="1"/>
  <c r="AD191" i="1" s="1"/>
  <c r="AF191" i="1"/>
  <c r="CT191" i="1" s="1"/>
  <c r="S191" i="1" s="1"/>
  <c r="AG191" i="1"/>
  <c r="AH191" i="1"/>
  <c r="AI191" i="1"/>
  <c r="AJ191" i="1"/>
  <c r="CX191" i="1" s="1"/>
  <c r="CQ191" i="1"/>
  <c r="P191" i="1" s="1"/>
  <c r="CP191" i="1" s="1"/>
  <c r="O191" i="1" s="1"/>
  <c r="CR191" i="1"/>
  <c r="Q191" i="1" s="1"/>
  <c r="CS191" i="1"/>
  <c r="R191" i="1" s="1"/>
  <c r="CU191" i="1"/>
  <c r="T191" i="1" s="1"/>
  <c r="CV191" i="1"/>
  <c r="U191" i="1" s="1"/>
  <c r="CW191" i="1"/>
  <c r="V191" i="1" s="1"/>
  <c r="GL191" i="1"/>
  <c r="GO191" i="1"/>
  <c r="GP191" i="1"/>
  <c r="CD194" i="1" s="1"/>
  <c r="GV191" i="1"/>
  <c r="HC191" i="1"/>
  <c r="GX191" i="1" s="1"/>
  <c r="C192" i="1"/>
  <c r="D192" i="1"/>
  <c r="I192" i="1"/>
  <c r="K192" i="1"/>
  <c r="W192" i="1"/>
  <c r="AC192" i="1"/>
  <c r="AE192" i="1"/>
  <c r="AD192" i="1" s="1"/>
  <c r="AF192" i="1"/>
  <c r="AG192" i="1"/>
  <c r="CU192" i="1" s="1"/>
  <c r="T192" i="1" s="1"/>
  <c r="AH192" i="1"/>
  <c r="AI192" i="1"/>
  <c r="AJ192" i="1"/>
  <c r="CR192" i="1"/>
  <c r="Q192" i="1" s="1"/>
  <c r="CS192" i="1"/>
  <c r="R192" i="1" s="1"/>
  <c r="CT192" i="1"/>
  <c r="S192" i="1" s="1"/>
  <c r="CV192" i="1"/>
  <c r="U192" i="1" s="1"/>
  <c r="CW192" i="1"/>
  <c r="V192" i="1" s="1"/>
  <c r="CX192" i="1"/>
  <c r="GL192" i="1"/>
  <c r="GO192" i="1"/>
  <c r="GP192" i="1"/>
  <c r="GV192" i="1"/>
  <c r="HC192" i="1" s="1"/>
  <c r="GX192" i="1" s="1"/>
  <c r="B194" i="1"/>
  <c r="B177" i="1" s="1"/>
  <c r="C194" i="1"/>
  <c r="C177" i="1" s="1"/>
  <c r="D194" i="1"/>
  <c r="D177" i="1" s="1"/>
  <c r="F194" i="1"/>
  <c r="G194" i="1"/>
  <c r="G177" i="1" s="1"/>
  <c r="BX194" i="1"/>
  <c r="AO194" i="1" s="1"/>
  <c r="AO177" i="1" s="1"/>
  <c r="BY194" i="1"/>
  <c r="BY177" i="1" s="1"/>
  <c r="BZ194" i="1"/>
  <c r="AQ194" i="1" s="1"/>
  <c r="CK194" i="1"/>
  <c r="CK177" i="1" s="1"/>
  <c r="CL194" i="1"/>
  <c r="CL177" i="1" s="1"/>
  <c r="CM194" i="1"/>
  <c r="CM177" i="1" s="1"/>
  <c r="F198" i="1"/>
  <c r="D224" i="1"/>
  <c r="D226" i="1"/>
  <c r="E226" i="1"/>
  <c r="Z226" i="1"/>
  <c r="AA226" i="1"/>
  <c r="AM226" i="1"/>
  <c r="AN226" i="1"/>
  <c r="BE226" i="1"/>
  <c r="BF226" i="1"/>
  <c r="BG226" i="1"/>
  <c r="BH226" i="1"/>
  <c r="BI226" i="1"/>
  <c r="BJ226" i="1"/>
  <c r="BK226" i="1"/>
  <c r="BL226" i="1"/>
  <c r="BM226" i="1"/>
  <c r="BN226" i="1"/>
  <c r="BO226" i="1"/>
  <c r="BP226" i="1"/>
  <c r="BQ226" i="1"/>
  <c r="BR226" i="1"/>
  <c r="BS226" i="1"/>
  <c r="BT226" i="1"/>
  <c r="BU226" i="1"/>
  <c r="BV226" i="1"/>
  <c r="BW226" i="1"/>
  <c r="CM226" i="1"/>
  <c r="CN226" i="1"/>
  <c r="CO226" i="1"/>
  <c r="CP226" i="1"/>
  <c r="CQ226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DG226" i="1"/>
  <c r="DH226" i="1"/>
  <c r="DI226" i="1"/>
  <c r="DJ226" i="1"/>
  <c r="DK226" i="1"/>
  <c r="DL226" i="1"/>
  <c r="DM226" i="1"/>
  <c r="DN226" i="1"/>
  <c r="DO226" i="1"/>
  <c r="DP226" i="1"/>
  <c r="DQ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EF226" i="1"/>
  <c r="EG226" i="1"/>
  <c r="EH226" i="1"/>
  <c r="EI226" i="1"/>
  <c r="EJ226" i="1"/>
  <c r="EK226" i="1"/>
  <c r="EL226" i="1"/>
  <c r="EM226" i="1"/>
  <c r="EN226" i="1"/>
  <c r="EO226" i="1"/>
  <c r="EP226" i="1"/>
  <c r="EQ226" i="1"/>
  <c r="ER226" i="1"/>
  <c r="ES226" i="1"/>
  <c r="ET226" i="1"/>
  <c r="EU226" i="1"/>
  <c r="EV226" i="1"/>
  <c r="EW226" i="1"/>
  <c r="EX226" i="1"/>
  <c r="EY226" i="1"/>
  <c r="EZ226" i="1"/>
  <c r="FA226" i="1"/>
  <c r="FB226" i="1"/>
  <c r="FC226" i="1"/>
  <c r="FD226" i="1"/>
  <c r="FE226" i="1"/>
  <c r="FF226" i="1"/>
  <c r="FG226" i="1"/>
  <c r="FH226" i="1"/>
  <c r="FI226" i="1"/>
  <c r="FJ226" i="1"/>
  <c r="FK226" i="1"/>
  <c r="FL226" i="1"/>
  <c r="FM226" i="1"/>
  <c r="FN226" i="1"/>
  <c r="FO226" i="1"/>
  <c r="FP226" i="1"/>
  <c r="FQ226" i="1"/>
  <c r="FR226" i="1"/>
  <c r="FS226" i="1"/>
  <c r="FT226" i="1"/>
  <c r="FU226" i="1"/>
  <c r="FV226" i="1"/>
  <c r="FW226" i="1"/>
  <c r="FX226" i="1"/>
  <c r="FY226" i="1"/>
  <c r="FZ226" i="1"/>
  <c r="GA226" i="1"/>
  <c r="GB226" i="1"/>
  <c r="GC226" i="1"/>
  <c r="GD226" i="1"/>
  <c r="GE226" i="1"/>
  <c r="GF226" i="1"/>
  <c r="GG226" i="1"/>
  <c r="GH226" i="1"/>
  <c r="GI226" i="1"/>
  <c r="GJ226" i="1"/>
  <c r="GK226" i="1"/>
  <c r="GL226" i="1"/>
  <c r="GM226" i="1"/>
  <c r="GN226" i="1"/>
  <c r="GO226" i="1"/>
  <c r="GP226" i="1"/>
  <c r="GQ226" i="1"/>
  <c r="GR226" i="1"/>
  <c r="GS226" i="1"/>
  <c r="GT226" i="1"/>
  <c r="GU226" i="1"/>
  <c r="GV226" i="1"/>
  <c r="GW226" i="1"/>
  <c r="GX226" i="1"/>
  <c r="C228" i="1"/>
  <c r="D228" i="1"/>
  <c r="I228" i="1"/>
  <c r="K228" i="1"/>
  <c r="AC228" i="1"/>
  <c r="AE228" i="1"/>
  <c r="AD228" i="1" s="1"/>
  <c r="AF228" i="1"/>
  <c r="AG228" i="1"/>
  <c r="CU228" i="1" s="1"/>
  <c r="T228" i="1" s="1"/>
  <c r="AH228" i="1"/>
  <c r="AI228" i="1"/>
  <c r="AJ228" i="1"/>
  <c r="CR228" i="1"/>
  <c r="Q228" i="1" s="1"/>
  <c r="CS228" i="1"/>
  <c r="R228" i="1" s="1"/>
  <c r="CT228" i="1"/>
  <c r="S228" i="1" s="1"/>
  <c r="CV228" i="1"/>
  <c r="U228" i="1" s="1"/>
  <c r="CW228" i="1"/>
  <c r="V228" i="1" s="1"/>
  <c r="CX228" i="1"/>
  <c r="W228" i="1" s="1"/>
  <c r="GL228" i="1"/>
  <c r="GO228" i="1"/>
  <c r="GP228" i="1"/>
  <c r="GV228" i="1"/>
  <c r="HC228" i="1" s="1"/>
  <c r="GX228" i="1" s="1"/>
  <c r="I229" i="1"/>
  <c r="W229" i="1"/>
  <c r="AC229" i="1"/>
  <c r="AE229" i="1"/>
  <c r="AD229" i="1" s="1"/>
  <c r="AF229" i="1"/>
  <c r="AG229" i="1"/>
  <c r="CU229" i="1" s="1"/>
  <c r="T229" i="1" s="1"/>
  <c r="AH229" i="1"/>
  <c r="AI229" i="1"/>
  <c r="AJ229" i="1"/>
  <c r="CR229" i="1"/>
  <c r="Q229" i="1" s="1"/>
  <c r="CS229" i="1"/>
  <c r="R229" i="1" s="1"/>
  <c r="CT229" i="1"/>
  <c r="S229" i="1" s="1"/>
  <c r="CV229" i="1"/>
  <c r="U229" i="1" s="1"/>
  <c r="CW229" i="1"/>
  <c r="V229" i="1" s="1"/>
  <c r="CX229" i="1"/>
  <c r="CY229" i="1"/>
  <c r="X229" i="1" s="1"/>
  <c r="CZ229" i="1"/>
  <c r="Y229" i="1" s="1"/>
  <c r="GL229" i="1"/>
  <c r="GO229" i="1"/>
  <c r="GP229" i="1"/>
  <c r="GV229" i="1"/>
  <c r="HC229" i="1" s="1"/>
  <c r="GX229" i="1" s="1"/>
  <c r="C230" i="1"/>
  <c r="D230" i="1"/>
  <c r="I230" i="1"/>
  <c r="K230" i="1"/>
  <c r="W230" i="1"/>
  <c r="AC230" i="1"/>
  <c r="AE230" i="1"/>
  <c r="AD230" i="1" s="1"/>
  <c r="AF230" i="1"/>
  <c r="AG230" i="1"/>
  <c r="CU230" i="1" s="1"/>
  <c r="T230" i="1" s="1"/>
  <c r="AH230" i="1"/>
  <c r="AI230" i="1"/>
  <c r="AJ230" i="1"/>
  <c r="CR230" i="1"/>
  <c r="Q230" i="1" s="1"/>
  <c r="CS230" i="1"/>
  <c r="R230" i="1" s="1"/>
  <c r="CT230" i="1"/>
  <c r="S230" i="1" s="1"/>
  <c r="CV230" i="1"/>
  <c r="U230" i="1" s="1"/>
  <c r="CW230" i="1"/>
  <c r="V230" i="1" s="1"/>
  <c r="CX230" i="1"/>
  <c r="GL230" i="1"/>
  <c r="GO230" i="1"/>
  <c r="GP230" i="1"/>
  <c r="GV230" i="1"/>
  <c r="HC230" i="1" s="1"/>
  <c r="GX230" i="1" s="1"/>
  <c r="I231" i="1"/>
  <c r="W231" i="1"/>
  <c r="AC231" i="1"/>
  <c r="AE231" i="1"/>
  <c r="AD231" i="1" s="1"/>
  <c r="AF231" i="1"/>
  <c r="AG231" i="1"/>
  <c r="CU231" i="1" s="1"/>
  <c r="T231" i="1" s="1"/>
  <c r="AH231" i="1"/>
  <c r="AI231" i="1"/>
  <c r="AJ231" i="1"/>
  <c r="CR231" i="1"/>
  <c r="Q231" i="1" s="1"/>
  <c r="CS231" i="1"/>
  <c r="R231" i="1" s="1"/>
  <c r="CT231" i="1"/>
  <c r="S231" i="1" s="1"/>
  <c r="CV231" i="1"/>
  <c r="U231" i="1" s="1"/>
  <c r="CW231" i="1"/>
  <c r="V231" i="1" s="1"/>
  <c r="CX231" i="1"/>
  <c r="CY231" i="1"/>
  <c r="X231" i="1" s="1"/>
  <c r="CZ231" i="1"/>
  <c r="Y231" i="1" s="1"/>
  <c r="GL231" i="1"/>
  <c r="GO231" i="1"/>
  <c r="GP231" i="1"/>
  <c r="GV231" i="1"/>
  <c r="HC231" i="1" s="1"/>
  <c r="GX231" i="1" s="1"/>
  <c r="C232" i="1"/>
  <c r="D232" i="1"/>
  <c r="I232" i="1"/>
  <c r="K232" i="1"/>
  <c r="W232" i="1"/>
  <c r="AC232" i="1"/>
  <c r="AE232" i="1"/>
  <c r="AD232" i="1" s="1"/>
  <c r="AF232" i="1"/>
  <c r="AG232" i="1"/>
  <c r="CU232" i="1" s="1"/>
  <c r="T232" i="1" s="1"/>
  <c r="AH232" i="1"/>
  <c r="AI232" i="1"/>
  <c r="AJ232" i="1"/>
  <c r="CR232" i="1"/>
  <c r="Q232" i="1" s="1"/>
  <c r="CS232" i="1"/>
  <c r="R232" i="1" s="1"/>
  <c r="CT232" i="1"/>
  <c r="S232" i="1" s="1"/>
  <c r="CV232" i="1"/>
  <c r="U232" i="1" s="1"/>
  <c r="CW232" i="1"/>
  <c r="V232" i="1" s="1"/>
  <c r="CX232" i="1"/>
  <c r="GL232" i="1"/>
  <c r="GO232" i="1"/>
  <c r="GP232" i="1"/>
  <c r="GV232" i="1"/>
  <c r="HC232" i="1" s="1"/>
  <c r="GX232" i="1" s="1"/>
  <c r="I233" i="1"/>
  <c r="AC233" i="1"/>
  <c r="AE233" i="1"/>
  <c r="AD233" i="1" s="1"/>
  <c r="AF233" i="1"/>
  <c r="AG233" i="1"/>
  <c r="CU233" i="1" s="1"/>
  <c r="T233" i="1" s="1"/>
  <c r="AH233" i="1"/>
  <c r="AI233" i="1"/>
  <c r="AJ233" i="1"/>
  <c r="CR233" i="1"/>
  <c r="Q233" i="1" s="1"/>
  <c r="CS233" i="1"/>
  <c r="R233" i="1" s="1"/>
  <c r="CT233" i="1"/>
  <c r="S233" i="1" s="1"/>
  <c r="CV233" i="1"/>
  <c r="U233" i="1" s="1"/>
  <c r="CW233" i="1"/>
  <c r="V233" i="1" s="1"/>
  <c r="CX233" i="1"/>
  <c r="W233" i="1" s="1"/>
  <c r="GL233" i="1"/>
  <c r="GO233" i="1"/>
  <c r="GP233" i="1"/>
  <c r="GV233" i="1"/>
  <c r="HC233" i="1" s="1"/>
  <c r="GX233" i="1" s="1"/>
  <c r="I234" i="1"/>
  <c r="V234" i="1"/>
  <c r="AC234" i="1"/>
  <c r="AE234" i="1"/>
  <c r="AD234" i="1" s="1"/>
  <c r="AB234" i="1" s="1"/>
  <c r="AF234" i="1"/>
  <c r="CT234" i="1" s="1"/>
  <c r="S234" i="1" s="1"/>
  <c r="AG234" i="1"/>
  <c r="AH234" i="1"/>
  <c r="AI234" i="1"/>
  <c r="AJ234" i="1"/>
  <c r="CX234" i="1" s="1"/>
  <c r="W234" i="1" s="1"/>
  <c r="CQ234" i="1"/>
  <c r="P234" i="1" s="1"/>
  <c r="CR234" i="1"/>
  <c r="Q234" i="1" s="1"/>
  <c r="CS234" i="1"/>
  <c r="R234" i="1" s="1"/>
  <c r="CU234" i="1"/>
  <c r="T234" i="1" s="1"/>
  <c r="CV234" i="1"/>
  <c r="U234" i="1" s="1"/>
  <c r="CW234" i="1"/>
  <c r="GL234" i="1"/>
  <c r="GO234" i="1"/>
  <c r="GP234" i="1"/>
  <c r="GV234" i="1"/>
  <c r="HC234" i="1"/>
  <c r="GX234" i="1" s="1"/>
  <c r="HG234" i="1"/>
  <c r="I235" i="1"/>
  <c r="AC235" i="1"/>
  <c r="AE235" i="1"/>
  <c r="AF235" i="1"/>
  <c r="AG235" i="1"/>
  <c r="AH235" i="1"/>
  <c r="AI235" i="1"/>
  <c r="CW235" i="1" s="1"/>
  <c r="V235" i="1" s="1"/>
  <c r="AJ235" i="1"/>
  <c r="CQ235" i="1"/>
  <c r="P235" i="1" s="1"/>
  <c r="CR235" i="1"/>
  <c r="Q235" i="1" s="1"/>
  <c r="CT235" i="1"/>
  <c r="S235" i="1" s="1"/>
  <c r="CU235" i="1"/>
  <c r="T235" i="1" s="1"/>
  <c r="CV235" i="1"/>
  <c r="U235" i="1" s="1"/>
  <c r="CX235" i="1"/>
  <c r="W235" i="1" s="1"/>
  <c r="GL235" i="1"/>
  <c r="GO235" i="1"/>
  <c r="GP235" i="1"/>
  <c r="GV235" i="1"/>
  <c r="HC235" i="1"/>
  <c r="GX235" i="1" s="1"/>
  <c r="HG235" i="1"/>
  <c r="I236" i="1"/>
  <c r="T236" i="1"/>
  <c r="AC236" i="1"/>
  <c r="AD236" i="1"/>
  <c r="AE236" i="1"/>
  <c r="AF236" i="1"/>
  <c r="AG236" i="1"/>
  <c r="AH236" i="1"/>
  <c r="CV236" i="1" s="1"/>
  <c r="U236" i="1" s="1"/>
  <c r="AI236" i="1"/>
  <c r="AJ236" i="1"/>
  <c r="CQ236" i="1"/>
  <c r="P236" i="1" s="1"/>
  <c r="CP236" i="1" s="1"/>
  <c r="O236" i="1" s="1"/>
  <c r="CR236" i="1"/>
  <c r="Q236" i="1" s="1"/>
  <c r="CS236" i="1"/>
  <c r="R236" i="1" s="1"/>
  <c r="CT236" i="1"/>
  <c r="S236" i="1" s="1"/>
  <c r="CZ236" i="1" s="1"/>
  <c r="Y236" i="1" s="1"/>
  <c r="CU236" i="1"/>
  <c r="CW236" i="1"/>
  <c r="V236" i="1" s="1"/>
  <c r="CX236" i="1"/>
  <c r="W236" i="1" s="1"/>
  <c r="CY236" i="1"/>
  <c r="X236" i="1" s="1"/>
  <c r="GL236" i="1"/>
  <c r="GO236" i="1"/>
  <c r="GP236" i="1"/>
  <c r="GV236" i="1"/>
  <c r="HC236" i="1" s="1"/>
  <c r="GX236" i="1"/>
  <c r="I237" i="1"/>
  <c r="AC237" i="1"/>
  <c r="AE237" i="1"/>
  <c r="AD237" i="1" s="1"/>
  <c r="AF237" i="1"/>
  <c r="AG237" i="1"/>
  <c r="CU237" i="1" s="1"/>
  <c r="T237" i="1" s="1"/>
  <c r="AH237" i="1"/>
  <c r="AI237" i="1"/>
  <c r="AJ237" i="1"/>
  <c r="CR237" i="1"/>
  <c r="Q237" i="1" s="1"/>
  <c r="CS237" i="1"/>
  <c r="R237" i="1" s="1"/>
  <c r="CT237" i="1"/>
  <c r="S237" i="1" s="1"/>
  <c r="CV237" i="1"/>
  <c r="U237" i="1" s="1"/>
  <c r="CW237" i="1"/>
  <c r="V237" i="1" s="1"/>
  <c r="CX237" i="1"/>
  <c r="W237" i="1" s="1"/>
  <c r="GL237" i="1"/>
  <c r="GO237" i="1"/>
  <c r="GP237" i="1"/>
  <c r="GV237" i="1"/>
  <c r="HC237" i="1" s="1"/>
  <c r="GX237" i="1" s="1"/>
  <c r="I238" i="1"/>
  <c r="V238" i="1"/>
  <c r="AC238" i="1"/>
  <c r="AE238" i="1"/>
  <c r="AD238" i="1" s="1"/>
  <c r="AB238" i="1" s="1"/>
  <c r="AF238" i="1"/>
  <c r="CT238" i="1" s="1"/>
  <c r="S238" i="1" s="1"/>
  <c r="AG238" i="1"/>
  <c r="AH238" i="1"/>
  <c r="AI238" i="1"/>
  <c r="AJ238" i="1"/>
  <c r="CX238" i="1" s="1"/>
  <c r="W238" i="1" s="1"/>
  <c r="CQ238" i="1"/>
  <c r="CR238" i="1"/>
  <c r="Q238" i="1" s="1"/>
  <c r="CS238" i="1"/>
  <c r="R238" i="1" s="1"/>
  <c r="CU238" i="1"/>
  <c r="T238" i="1" s="1"/>
  <c r="CV238" i="1"/>
  <c r="CW238" i="1"/>
  <c r="CY238" i="1"/>
  <c r="X238" i="1" s="1"/>
  <c r="CZ238" i="1"/>
  <c r="Y238" i="1" s="1"/>
  <c r="GL238" i="1"/>
  <c r="GO238" i="1"/>
  <c r="GP238" i="1"/>
  <c r="GV238" i="1"/>
  <c r="HC238" i="1"/>
  <c r="I239" i="1"/>
  <c r="V239" i="1"/>
  <c r="AC239" i="1"/>
  <c r="AE239" i="1"/>
  <c r="AD239" i="1" s="1"/>
  <c r="AB239" i="1" s="1"/>
  <c r="AF239" i="1"/>
  <c r="CT239" i="1" s="1"/>
  <c r="S239" i="1" s="1"/>
  <c r="AG239" i="1"/>
  <c r="AH239" i="1"/>
  <c r="AI239" i="1"/>
  <c r="AJ239" i="1"/>
  <c r="CX239" i="1" s="1"/>
  <c r="W239" i="1" s="1"/>
  <c r="CQ239" i="1"/>
  <c r="CR239" i="1"/>
  <c r="Q239" i="1" s="1"/>
  <c r="CS239" i="1"/>
  <c r="R239" i="1" s="1"/>
  <c r="CU239" i="1"/>
  <c r="T239" i="1" s="1"/>
  <c r="CV239" i="1"/>
  <c r="CW239" i="1"/>
  <c r="CY239" i="1"/>
  <c r="X239" i="1" s="1"/>
  <c r="CZ239" i="1"/>
  <c r="Y239" i="1" s="1"/>
  <c r="GL239" i="1"/>
  <c r="GO239" i="1"/>
  <c r="GP239" i="1"/>
  <c r="GV239" i="1"/>
  <c r="HC239" i="1"/>
  <c r="GX239" i="1" s="1"/>
  <c r="I240" i="1"/>
  <c r="Q240" i="1"/>
  <c r="R240" i="1"/>
  <c r="AB240" i="1"/>
  <c r="AC240" i="1"/>
  <c r="AE240" i="1"/>
  <c r="AD240" i="1" s="1"/>
  <c r="AF240" i="1"/>
  <c r="CT240" i="1" s="1"/>
  <c r="S240" i="1" s="1"/>
  <c r="AG240" i="1"/>
  <c r="AH240" i="1"/>
  <c r="AI240" i="1"/>
  <c r="AJ240" i="1"/>
  <c r="CX240" i="1" s="1"/>
  <c r="W240" i="1" s="1"/>
  <c r="CQ240" i="1"/>
  <c r="P240" i="1" s="1"/>
  <c r="CP240" i="1" s="1"/>
  <c r="O240" i="1" s="1"/>
  <c r="CR240" i="1"/>
  <c r="CS240" i="1"/>
  <c r="CU240" i="1"/>
  <c r="T240" i="1" s="1"/>
  <c r="CV240" i="1"/>
  <c r="U240" i="1" s="1"/>
  <c r="CW240" i="1"/>
  <c r="V240" i="1" s="1"/>
  <c r="CY240" i="1"/>
  <c r="X240" i="1" s="1"/>
  <c r="CZ240" i="1"/>
  <c r="Y240" i="1" s="1"/>
  <c r="GL240" i="1"/>
  <c r="GO240" i="1"/>
  <c r="GP240" i="1"/>
  <c r="GV240" i="1"/>
  <c r="HC240" i="1"/>
  <c r="GX240" i="1" s="1"/>
  <c r="I241" i="1"/>
  <c r="R241" i="1"/>
  <c r="U241" i="1"/>
  <c r="AB241" i="1"/>
  <c r="AC241" i="1"/>
  <c r="AE241" i="1"/>
  <c r="AD241" i="1" s="1"/>
  <c r="AF241" i="1"/>
  <c r="CT241" i="1" s="1"/>
  <c r="S241" i="1" s="1"/>
  <c r="AG241" i="1"/>
  <c r="AH241" i="1"/>
  <c r="AI241" i="1"/>
  <c r="AJ241" i="1"/>
  <c r="CX241" i="1" s="1"/>
  <c r="W241" i="1" s="1"/>
  <c r="CQ241" i="1"/>
  <c r="P241" i="1" s="1"/>
  <c r="CR241" i="1"/>
  <c r="Q241" i="1" s="1"/>
  <c r="CS241" i="1"/>
  <c r="CU241" i="1"/>
  <c r="T241" i="1" s="1"/>
  <c r="CV241" i="1"/>
  <c r="CW241" i="1"/>
  <c r="V241" i="1" s="1"/>
  <c r="CY241" i="1"/>
  <c r="X241" i="1" s="1"/>
  <c r="CZ241" i="1"/>
  <c r="Y241" i="1" s="1"/>
  <c r="GL241" i="1"/>
  <c r="GO241" i="1"/>
  <c r="GP241" i="1"/>
  <c r="GV241" i="1"/>
  <c r="HC241" i="1"/>
  <c r="GX241" i="1" s="1"/>
  <c r="I242" i="1"/>
  <c r="U242" i="1" s="1"/>
  <c r="AC242" i="1"/>
  <c r="AE242" i="1"/>
  <c r="AD242" i="1" s="1"/>
  <c r="AB242" i="1" s="1"/>
  <c r="AF242" i="1"/>
  <c r="CT242" i="1" s="1"/>
  <c r="AG242" i="1"/>
  <c r="AH242" i="1"/>
  <c r="AI242" i="1"/>
  <c r="CW242" i="1" s="1"/>
  <c r="V242" i="1" s="1"/>
  <c r="AJ242" i="1"/>
  <c r="CX242" i="1" s="1"/>
  <c r="CQ242" i="1"/>
  <c r="CS242" i="1"/>
  <c r="R242" i="1" s="1"/>
  <c r="CU242" i="1"/>
  <c r="CV242" i="1"/>
  <c r="CY242" i="1"/>
  <c r="X242" i="1" s="1"/>
  <c r="CZ242" i="1"/>
  <c r="Y242" i="1" s="1"/>
  <c r="GL242" i="1"/>
  <c r="GO242" i="1"/>
  <c r="GP242" i="1"/>
  <c r="GV242" i="1"/>
  <c r="HC242" i="1"/>
  <c r="I243" i="1"/>
  <c r="AC243" i="1"/>
  <c r="AE243" i="1"/>
  <c r="AD243" i="1" s="1"/>
  <c r="AB243" i="1" s="1"/>
  <c r="AF243" i="1"/>
  <c r="CT243" i="1" s="1"/>
  <c r="S243" i="1" s="1"/>
  <c r="AG243" i="1"/>
  <c r="AH243" i="1"/>
  <c r="AI243" i="1"/>
  <c r="CW243" i="1" s="1"/>
  <c r="V243" i="1" s="1"/>
  <c r="AJ243" i="1"/>
  <c r="CX243" i="1" s="1"/>
  <c r="W243" i="1" s="1"/>
  <c r="CQ243" i="1"/>
  <c r="CS243" i="1"/>
  <c r="R243" i="1" s="1"/>
  <c r="CU243" i="1"/>
  <c r="T243" i="1" s="1"/>
  <c r="CV243" i="1"/>
  <c r="U243" i="1" s="1"/>
  <c r="CY243" i="1"/>
  <c r="X243" i="1" s="1"/>
  <c r="CZ243" i="1"/>
  <c r="Y243" i="1" s="1"/>
  <c r="GL243" i="1"/>
  <c r="GO243" i="1"/>
  <c r="GP243" i="1"/>
  <c r="GV243" i="1"/>
  <c r="HC243" i="1"/>
  <c r="I244" i="1"/>
  <c r="Q244" i="1"/>
  <c r="R244" i="1"/>
  <c r="AC244" i="1"/>
  <c r="AE244" i="1"/>
  <c r="AD244" i="1" s="1"/>
  <c r="AF244" i="1"/>
  <c r="AG244" i="1"/>
  <c r="AH244" i="1"/>
  <c r="AI244" i="1"/>
  <c r="AJ244" i="1"/>
  <c r="CX244" i="1" s="1"/>
  <c r="W244" i="1" s="1"/>
  <c r="CQ244" i="1"/>
  <c r="P244" i="1" s="1"/>
  <c r="CR244" i="1"/>
  <c r="CS244" i="1"/>
  <c r="CU244" i="1"/>
  <c r="T244" i="1" s="1"/>
  <c r="CV244" i="1"/>
  <c r="U244" i="1" s="1"/>
  <c r="CW244" i="1"/>
  <c r="V244" i="1" s="1"/>
  <c r="CY244" i="1"/>
  <c r="X244" i="1" s="1"/>
  <c r="CZ244" i="1"/>
  <c r="Y244" i="1" s="1"/>
  <c r="GL244" i="1"/>
  <c r="GO244" i="1"/>
  <c r="GP244" i="1"/>
  <c r="GV244" i="1"/>
  <c r="HC244" i="1"/>
  <c r="GX244" i="1" s="1"/>
  <c r="B246" i="1"/>
  <c r="B226" i="1" s="1"/>
  <c r="C246" i="1"/>
  <c r="C226" i="1" s="1"/>
  <c r="D246" i="1"/>
  <c r="F246" i="1"/>
  <c r="F226" i="1" s="1"/>
  <c r="G246" i="1"/>
  <c r="G226" i="1" s="1"/>
  <c r="BX246" i="1"/>
  <c r="BX226" i="1" s="1"/>
  <c r="BY246" i="1"/>
  <c r="CC246" i="1"/>
  <c r="CC226" i="1" s="1"/>
  <c r="CK246" i="1"/>
  <c r="CK226" i="1" s="1"/>
  <c r="CL246" i="1"/>
  <c r="BC246" i="1" s="1"/>
  <c r="F262" i="1" s="1"/>
  <c r="CM246" i="1"/>
  <c r="BD246" i="1" s="1"/>
  <c r="D276" i="1"/>
  <c r="E278" i="1"/>
  <c r="Z278" i="1"/>
  <c r="AA278" i="1"/>
  <c r="AM278" i="1"/>
  <c r="AN278" i="1"/>
  <c r="BE278" i="1"/>
  <c r="BF278" i="1"/>
  <c r="BG278" i="1"/>
  <c r="BH278" i="1"/>
  <c r="BI278" i="1"/>
  <c r="BJ278" i="1"/>
  <c r="BK278" i="1"/>
  <c r="BL278" i="1"/>
  <c r="BM278" i="1"/>
  <c r="BN278" i="1"/>
  <c r="BO278" i="1"/>
  <c r="BP278" i="1"/>
  <c r="BQ278" i="1"/>
  <c r="BR278" i="1"/>
  <c r="BS278" i="1"/>
  <c r="BT278" i="1"/>
  <c r="BU278" i="1"/>
  <c r="BV278" i="1"/>
  <c r="BW278" i="1"/>
  <c r="BY278" i="1"/>
  <c r="CL278" i="1"/>
  <c r="CN278" i="1"/>
  <c r="CO278" i="1"/>
  <c r="CP278" i="1"/>
  <c r="CQ278" i="1"/>
  <c r="CR278" i="1"/>
  <c r="CS278" i="1"/>
  <c r="CT278" i="1"/>
  <c r="CU278" i="1"/>
  <c r="CV278" i="1"/>
  <c r="CW278" i="1"/>
  <c r="CX278" i="1"/>
  <c r="CY278" i="1"/>
  <c r="CZ278" i="1"/>
  <c r="DA278" i="1"/>
  <c r="DB278" i="1"/>
  <c r="DC278" i="1"/>
  <c r="DD278" i="1"/>
  <c r="DE278" i="1"/>
  <c r="DF278" i="1"/>
  <c r="DG278" i="1"/>
  <c r="DH278" i="1"/>
  <c r="DI278" i="1"/>
  <c r="DJ278" i="1"/>
  <c r="DK278" i="1"/>
  <c r="DL278" i="1"/>
  <c r="DM278" i="1"/>
  <c r="DN278" i="1"/>
  <c r="DO278" i="1"/>
  <c r="DP278" i="1"/>
  <c r="DQ278" i="1"/>
  <c r="DR278" i="1"/>
  <c r="DS278" i="1"/>
  <c r="DT278" i="1"/>
  <c r="DU278" i="1"/>
  <c r="DV278" i="1"/>
  <c r="DW278" i="1"/>
  <c r="DX278" i="1"/>
  <c r="DY278" i="1"/>
  <c r="DZ278" i="1"/>
  <c r="EA278" i="1"/>
  <c r="EB278" i="1"/>
  <c r="EC278" i="1"/>
  <c r="ED278" i="1"/>
  <c r="EE278" i="1"/>
  <c r="EF278" i="1"/>
  <c r="EG278" i="1"/>
  <c r="EH278" i="1"/>
  <c r="EI278" i="1"/>
  <c r="EJ278" i="1"/>
  <c r="EK278" i="1"/>
  <c r="EL278" i="1"/>
  <c r="EM278" i="1"/>
  <c r="EN278" i="1"/>
  <c r="EO278" i="1"/>
  <c r="EP278" i="1"/>
  <c r="EQ278" i="1"/>
  <c r="ER278" i="1"/>
  <c r="ES278" i="1"/>
  <c r="ET278" i="1"/>
  <c r="EU278" i="1"/>
  <c r="EV278" i="1"/>
  <c r="EW278" i="1"/>
  <c r="EX278" i="1"/>
  <c r="EY278" i="1"/>
  <c r="EZ278" i="1"/>
  <c r="FA278" i="1"/>
  <c r="FB278" i="1"/>
  <c r="FC278" i="1"/>
  <c r="FD278" i="1"/>
  <c r="FE278" i="1"/>
  <c r="FF278" i="1"/>
  <c r="FG278" i="1"/>
  <c r="FH278" i="1"/>
  <c r="FI278" i="1"/>
  <c r="FJ278" i="1"/>
  <c r="FK278" i="1"/>
  <c r="FL278" i="1"/>
  <c r="FM278" i="1"/>
  <c r="FN278" i="1"/>
  <c r="FO278" i="1"/>
  <c r="FP278" i="1"/>
  <c r="FQ278" i="1"/>
  <c r="FR278" i="1"/>
  <c r="FS278" i="1"/>
  <c r="FT278" i="1"/>
  <c r="FU278" i="1"/>
  <c r="FV278" i="1"/>
  <c r="FW278" i="1"/>
  <c r="FX278" i="1"/>
  <c r="FY278" i="1"/>
  <c r="FZ278" i="1"/>
  <c r="GA278" i="1"/>
  <c r="GB278" i="1"/>
  <c r="GC278" i="1"/>
  <c r="GD278" i="1"/>
  <c r="GE278" i="1"/>
  <c r="GF278" i="1"/>
  <c r="GG278" i="1"/>
  <c r="GH278" i="1"/>
  <c r="GI278" i="1"/>
  <c r="GJ278" i="1"/>
  <c r="GK278" i="1"/>
  <c r="GL278" i="1"/>
  <c r="GM278" i="1"/>
  <c r="GN278" i="1"/>
  <c r="GO278" i="1"/>
  <c r="GP278" i="1"/>
  <c r="GQ278" i="1"/>
  <c r="GR278" i="1"/>
  <c r="GS278" i="1"/>
  <c r="GT278" i="1"/>
  <c r="GU278" i="1"/>
  <c r="GV278" i="1"/>
  <c r="GW278" i="1"/>
  <c r="GX278" i="1"/>
  <c r="C280" i="1"/>
  <c r="D280" i="1"/>
  <c r="I280" i="1"/>
  <c r="K280" i="1"/>
  <c r="Q280" i="1"/>
  <c r="R280" i="1"/>
  <c r="AC280" i="1"/>
  <c r="AE280" i="1"/>
  <c r="AD280" i="1" s="1"/>
  <c r="AF280" i="1"/>
  <c r="AG280" i="1"/>
  <c r="AH280" i="1"/>
  <c r="AI280" i="1"/>
  <c r="AJ280" i="1"/>
  <c r="CX280" i="1" s="1"/>
  <c r="W280" i="1" s="1"/>
  <c r="CQ280" i="1"/>
  <c r="P280" i="1" s="1"/>
  <c r="CR280" i="1"/>
  <c r="CS280" i="1"/>
  <c r="CU280" i="1"/>
  <c r="T280" i="1" s="1"/>
  <c r="CV280" i="1"/>
  <c r="U280" i="1" s="1"/>
  <c r="CW280" i="1"/>
  <c r="V280" i="1" s="1"/>
  <c r="GL280" i="1"/>
  <c r="GO280" i="1"/>
  <c r="GP280" i="1"/>
  <c r="GV280" i="1"/>
  <c r="HC280" i="1"/>
  <c r="GX280" i="1" s="1"/>
  <c r="I281" i="1"/>
  <c r="U281" i="1"/>
  <c r="AC281" i="1"/>
  <c r="AE281" i="1"/>
  <c r="AD281" i="1" s="1"/>
  <c r="AB281" i="1" s="1"/>
  <c r="AF281" i="1"/>
  <c r="CT281" i="1" s="1"/>
  <c r="AG281" i="1"/>
  <c r="AH281" i="1"/>
  <c r="AI281" i="1"/>
  <c r="AJ281" i="1"/>
  <c r="CX281" i="1" s="1"/>
  <c r="CQ281" i="1"/>
  <c r="CR281" i="1"/>
  <c r="Q281" i="1" s="1"/>
  <c r="CS281" i="1"/>
  <c r="R281" i="1" s="1"/>
  <c r="CU281" i="1"/>
  <c r="CV281" i="1"/>
  <c r="CW281" i="1"/>
  <c r="V281" i="1" s="1"/>
  <c r="CY281" i="1"/>
  <c r="X281" i="1" s="1"/>
  <c r="CZ281" i="1"/>
  <c r="Y281" i="1" s="1"/>
  <c r="GL281" i="1"/>
  <c r="GO281" i="1"/>
  <c r="GP281" i="1"/>
  <c r="GV281" i="1"/>
  <c r="HC281" i="1"/>
  <c r="HG281" i="1"/>
  <c r="C282" i="1"/>
  <c r="D282" i="1"/>
  <c r="I282" i="1"/>
  <c r="K282" i="1"/>
  <c r="AC282" i="1"/>
  <c r="AE282" i="1"/>
  <c r="AF282" i="1"/>
  <c r="CT282" i="1" s="1"/>
  <c r="S282" i="1" s="1"/>
  <c r="AG282" i="1"/>
  <c r="AH282" i="1"/>
  <c r="AI282" i="1"/>
  <c r="CW282" i="1" s="1"/>
  <c r="V282" i="1" s="1"/>
  <c r="AJ282" i="1"/>
  <c r="CX282" i="1" s="1"/>
  <c r="W282" i="1" s="1"/>
  <c r="CQ282" i="1"/>
  <c r="P282" i="1" s="1"/>
  <c r="CU282" i="1"/>
  <c r="T282" i="1" s="1"/>
  <c r="CV282" i="1"/>
  <c r="U282" i="1" s="1"/>
  <c r="GL282" i="1"/>
  <c r="GO282" i="1"/>
  <c r="GP282" i="1"/>
  <c r="GV282" i="1"/>
  <c r="HC282" i="1"/>
  <c r="GX282" i="1" s="1"/>
  <c r="I283" i="1"/>
  <c r="HG283" i="1" s="1"/>
  <c r="R283" i="1"/>
  <c r="U283" i="1"/>
  <c r="AB283" i="1"/>
  <c r="AC283" i="1"/>
  <c r="CQ283" i="1" s="1"/>
  <c r="P283" i="1" s="1"/>
  <c r="AE283" i="1"/>
  <c r="AD283" i="1" s="1"/>
  <c r="AF283" i="1"/>
  <c r="CT283" i="1" s="1"/>
  <c r="AG283" i="1"/>
  <c r="CU283" i="1" s="1"/>
  <c r="T283" i="1" s="1"/>
  <c r="AH283" i="1"/>
  <c r="AI283" i="1"/>
  <c r="CW283" i="1" s="1"/>
  <c r="V283" i="1" s="1"/>
  <c r="AJ283" i="1"/>
  <c r="CX283" i="1" s="1"/>
  <c r="CR283" i="1"/>
  <c r="Q283" i="1" s="1"/>
  <c r="CS283" i="1"/>
  <c r="CV283" i="1"/>
  <c r="CY283" i="1"/>
  <c r="X283" i="1" s="1"/>
  <c r="CZ283" i="1"/>
  <c r="Y283" i="1" s="1"/>
  <c r="GL283" i="1"/>
  <c r="GO283" i="1"/>
  <c r="GP283" i="1"/>
  <c r="GV283" i="1"/>
  <c r="HC283" i="1"/>
  <c r="GX283" i="1" s="1"/>
  <c r="C284" i="1"/>
  <c r="D284" i="1"/>
  <c r="I284" i="1"/>
  <c r="K284" i="1"/>
  <c r="Q284" i="1"/>
  <c r="R284" i="1"/>
  <c r="AC284" i="1"/>
  <c r="AE284" i="1"/>
  <c r="AD284" i="1" s="1"/>
  <c r="AF284" i="1"/>
  <c r="AG284" i="1"/>
  <c r="AH284" i="1"/>
  <c r="AI284" i="1"/>
  <c r="AJ284" i="1"/>
  <c r="CX284" i="1" s="1"/>
  <c r="W284" i="1" s="1"/>
  <c r="CQ284" i="1"/>
  <c r="P284" i="1" s="1"/>
  <c r="CR284" i="1"/>
  <c r="CS284" i="1"/>
  <c r="CU284" i="1"/>
  <c r="T284" i="1" s="1"/>
  <c r="CV284" i="1"/>
  <c r="U284" i="1" s="1"/>
  <c r="CW284" i="1"/>
  <c r="V284" i="1" s="1"/>
  <c r="GL284" i="1"/>
  <c r="GO284" i="1"/>
  <c r="GP284" i="1"/>
  <c r="GV284" i="1"/>
  <c r="HC284" i="1"/>
  <c r="GX284" i="1" s="1"/>
  <c r="I285" i="1"/>
  <c r="U285" i="1"/>
  <c r="AC285" i="1"/>
  <c r="AE285" i="1"/>
  <c r="AD285" i="1" s="1"/>
  <c r="AB285" i="1" s="1"/>
  <c r="AF285" i="1"/>
  <c r="CT285" i="1" s="1"/>
  <c r="AG285" i="1"/>
  <c r="AH285" i="1"/>
  <c r="AI285" i="1"/>
  <c r="AJ285" i="1"/>
  <c r="CX285" i="1" s="1"/>
  <c r="CQ285" i="1"/>
  <c r="CR285" i="1"/>
  <c r="Q285" i="1" s="1"/>
  <c r="CS285" i="1"/>
  <c r="R285" i="1" s="1"/>
  <c r="CU285" i="1"/>
  <c r="CV285" i="1"/>
  <c r="CW285" i="1"/>
  <c r="V285" i="1" s="1"/>
  <c r="CY285" i="1"/>
  <c r="X285" i="1" s="1"/>
  <c r="CZ285" i="1"/>
  <c r="Y285" i="1" s="1"/>
  <c r="GL285" i="1"/>
  <c r="GO285" i="1"/>
  <c r="GP285" i="1"/>
  <c r="GV285" i="1"/>
  <c r="HC285" i="1"/>
  <c r="HG285" i="1"/>
  <c r="C286" i="1"/>
  <c r="D286" i="1"/>
  <c r="I286" i="1"/>
  <c r="CX248" i="3" s="1"/>
  <c r="K286" i="1"/>
  <c r="U286" i="1"/>
  <c r="AC286" i="1"/>
  <c r="AE286" i="1"/>
  <c r="AF286" i="1"/>
  <c r="CT286" i="1" s="1"/>
  <c r="S286" i="1" s="1"/>
  <c r="AG286" i="1"/>
  <c r="AH286" i="1"/>
  <c r="AI286" i="1"/>
  <c r="CW286" i="1" s="1"/>
  <c r="V286" i="1" s="1"/>
  <c r="AJ286" i="1"/>
  <c r="CX286" i="1" s="1"/>
  <c r="W286" i="1" s="1"/>
  <c r="CQ286" i="1"/>
  <c r="P286" i="1" s="1"/>
  <c r="CU286" i="1"/>
  <c r="T286" i="1" s="1"/>
  <c r="CV286" i="1"/>
  <c r="GL286" i="1"/>
  <c r="GO286" i="1"/>
  <c r="GP286" i="1"/>
  <c r="GV286" i="1"/>
  <c r="HC286" i="1"/>
  <c r="GX286" i="1" s="1"/>
  <c r="I287" i="1"/>
  <c r="R287" i="1"/>
  <c r="AB287" i="1"/>
  <c r="AC287" i="1"/>
  <c r="AE287" i="1"/>
  <c r="AD287" i="1" s="1"/>
  <c r="AF287" i="1"/>
  <c r="CT287" i="1" s="1"/>
  <c r="S287" i="1" s="1"/>
  <c r="AG287" i="1"/>
  <c r="AH287" i="1"/>
  <c r="AI287" i="1"/>
  <c r="AJ287" i="1"/>
  <c r="CX287" i="1" s="1"/>
  <c r="W287" i="1" s="1"/>
  <c r="CQ287" i="1"/>
  <c r="P287" i="1" s="1"/>
  <c r="CP287" i="1" s="1"/>
  <c r="O287" i="1" s="1"/>
  <c r="CR287" i="1"/>
  <c r="Q287" i="1" s="1"/>
  <c r="CS287" i="1"/>
  <c r="CU287" i="1"/>
  <c r="T287" i="1" s="1"/>
  <c r="CV287" i="1"/>
  <c r="U287" i="1" s="1"/>
  <c r="CW287" i="1"/>
  <c r="V287" i="1" s="1"/>
  <c r="GL287" i="1"/>
  <c r="GO287" i="1"/>
  <c r="GP287" i="1"/>
  <c r="GV287" i="1"/>
  <c r="HC287" i="1"/>
  <c r="GX287" i="1" s="1"/>
  <c r="HG287" i="1"/>
  <c r="C288" i="1"/>
  <c r="D288" i="1"/>
  <c r="I288" i="1"/>
  <c r="K288" i="1"/>
  <c r="AC288" i="1"/>
  <c r="AE288" i="1"/>
  <c r="AF288" i="1"/>
  <c r="CT288" i="1" s="1"/>
  <c r="AG288" i="1"/>
  <c r="AH288" i="1"/>
  <c r="AI288" i="1"/>
  <c r="CW288" i="1" s="1"/>
  <c r="AJ288" i="1"/>
  <c r="CX288" i="1" s="1"/>
  <c r="CQ288" i="1"/>
  <c r="P288" i="1" s="1"/>
  <c r="CR288" i="1"/>
  <c r="Q288" i="1" s="1"/>
  <c r="CU288" i="1"/>
  <c r="CV288" i="1"/>
  <c r="U288" i="1" s="1"/>
  <c r="GL288" i="1"/>
  <c r="GO288" i="1"/>
  <c r="GP288" i="1"/>
  <c r="GV288" i="1"/>
  <c r="HC288" i="1"/>
  <c r="GX288" i="1" s="1"/>
  <c r="AC289" i="1"/>
  <c r="AE289" i="1"/>
  <c r="AF289" i="1"/>
  <c r="CT289" i="1" s="1"/>
  <c r="AG289" i="1"/>
  <c r="AH289" i="1"/>
  <c r="AI289" i="1"/>
  <c r="CW289" i="1" s="1"/>
  <c r="AJ289" i="1"/>
  <c r="CX289" i="1" s="1"/>
  <c r="CQ289" i="1"/>
  <c r="CR289" i="1"/>
  <c r="CU289" i="1"/>
  <c r="CV289" i="1"/>
  <c r="GL289" i="1"/>
  <c r="GO289" i="1"/>
  <c r="GP289" i="1"/>
  <c r="GV289" i="1"/>
  <c r="HC289" i="1"/>
  <c r="C290" i="1"/>
  <c r="D290" i="1"/>
  <c r="I290" i="1"/>
  <c r="AC290" i="1"/>
  <c r="AE290" i="1"/>
  <c r="AF290" i="1"/>
  <c r="CT290" i="1" s="1"/>
  <c r="AG290" i="1"/>
  <c r="AH290" i="1"/>
  <c r="AI290" i="1"/>
  <c r="CW290" i="1" s="1"/>
  <c r="V290" i="1" s="1"/>
  <c r="AJ290" i="1"/>
  <c r="CX290" i="1" s="1"/>
  <c r="CQ290" i="1"/>
  <c r="CU290" i="1"/>
  <c r="T290" i="1" s="1"/>
  <c r="CV290" i="1"/>
  <c r="U290" i="1" s="1"/>
  <c r="GL290" i="1"/>
  <c r="GO290" i="1"/>
  <c r="GP290" i="1"/>
  <c r="GV290" i="1"/>
  <c r="HC290" i="1"/>
  <c r="GX290" i="1" s="1"/>
  <c r="AC291" i="1"/>
  <c r="AE291" i="1"/>
  <c r="AF291" i="1"/>
  <c r="CT291" i="1" s="1"/>
  <c r="AG291" i="1"/>
  <c r="AH291" i="1"/>
  <c r="AI291" i="1"/>
  <c r="CW291" i="1" s="1"/>
  <c r="AJ291" i="1"/>
  <c r="CX291" i="1" s="1"/>
  <c r="CQ291" i="1"/>
  <c r="CU291" i="1"/>
  <c r="CV291" i="1"/>
  <c r="GL291" i="1"/>
  <c r="GO291" i="1"/>
  <c r="GP291" i="1"/>
  <c r="GV291" i="1"/>
  <c r="HC291" i="1"/>
  <c r="B293" i="1"/>
  <c r="B278" i="1" s="1"/>
  <c r="C293" i="1"/>
  <c r="C278" i="1" s="1"/>
  <c r="D293" i="1"/>
  <c r="D278" i="1" s="1"/>
  <c r="F293" i="1"/>
  <c r="F278" i="1" s="1"/>
  <c r="G293" i="1"/>
  <c r="G278" i="1" s="1"/>
  <c r="BX293" i="1"/>
  <c r="BX278" i="1" s="1"/>
  <c r="BY293" i="1"/>
  <c r="AP293" i="1" s="1"/>
  <c r="AP278" i="1" s="1"/>
  <c r="CK293" i="1"/>
  <c r="BB293" i="1" s="1"/>
  <c r="CL293" i="1"/>
  <c r="BC293" i="1" s="1"/>
  <c r="CM293" i="1"/>
  <c r="CM278" i="1" s="1"/>
  <c r="F302" i="1"/>
  <c r="D323" i="1"/>
  <c r="B325" i="1"/>
  <c r="E325" i="1"/>
  <c r="Z325" i="1"/>
  <c r="AA325" i="1"/>
  <c r="AM325" i="1"/>
  <c r="AN325" i="1"/>
  <c r="BE325" i="1"/>
  <c r="BF325" i="1"/>
  <c r="BG325" i="1"/>
  <c r="BH325" i="1"/>
  <c r="BI325" i="1"/>
  <c r="BJ325" i="1"/>
  <c r="BK325" i="1"/>
  <c r="BL325" i="1"/>
  <c r="BM325" i="1"/>
  <c r="BN325" i="1"/>
  <c r="BO325" i="1"/>
  <c r="BP325" i="1"/>
  <c r="BQ325" i="1"/>
  <c r="BR325" i="1"/>
  <c r="BS325" i="1"/>
  <c r="BT325" i="1"/>
  <c r="BU325" i="1"/>
  <c r="BV325" i="1"/>
  <c r="BW325" i="1"/>
  <c r="BY325" i="1"/>
  <c r="CK325" i="1"/>
  <c r="CN325" i="1"/>
  <c r="CO325" i="1"/>
  <c r="CP325" i="1"/>
  <c r="CQ325" i="1"/>
  <c r="CR325" i="1"/>
  <c r="CS325" i="1"/>
  <c r="CT325" i="1"/>
  <c r="CU325" i="1"/>
  <c r="CV325" i="1"/>
  <c r="CW325" i="1"/>
  <c r="CX325" i="1"/>
  <c r="CY325" i="1"/>
  <c r="CZ325" i="1"/>
  <c r="DA325" i="1"/>
  <c r="DB325" i="1"/>
  <c r="DC325" i="1"/>
  <c r="DD325" i="1"/>
  <c r="DE325" i="1"/>
  <c r="DF325" i="1"/>
  <c r="DG325" i="1"/>
  <c r="DH325" i="1"/>
  <c r="DI325" i="1"/>
  <c r="DJ325" i="1"/>
  <c r="DK325" i="1"/>
  <c r="DL325" i="1"/>
  <c r="DM325" i="1"/>
  <c r="DN325" i="1"/>
  <c r="DO325" i="1"/>
  <c r="DP325" i="1"/>
  <c r="DQ325" i="1"/>
  <c r="DR325" i="1"/>
  <c r="DS325" i="1"/>
  <c r="DT325" i="1"/>
  <c r="DU325" i="1"/>
  <c r="DV325" i="1"/>
  <c r="DW325" i="1"/>
  <c r="DX325" i="1"/>
  <c r="DY325" i="1"/>
  <c r="DZ325" i="1"/>
  <c r="EA325" i="1"/>
  <c r="EB325" i="1"/>
  <c r="EC325" i="1"/>
  <c r="ED325" i="1"/>
  <c r="EE325" i="1"/>
  <c r="EF325" i="1"/>
  <c r="EG325" i="1"/>
  <c r="EH325" i="1"/>
  <c r="EI325" i="1"/>
  <c r="EJ325" i="1"/>
  <c r="EK325" i="1"/>
  <c r="EL325" i="1"/>
  <c r="EM325" i="1"/>
  <c r="EN325" i="1"/>
  <c r="EO325" i="1"/>
  <c r="EP325" i="1"/>
  <c r="EQ325" i="1"/>
  <c r="ER325" i="1"/>
  <c r="ES325" i="1"/>
  <c r="ET325" i="1"/>
  <c r="EU325" i="1"/>
  <c r="EV325" i="1"/>
  <c r="EW325" i="1"/>
  <c r="EX325" i="1"/>
  <c r="EY325" i="1"/>
  <c r="EZ325" i="1"/>
  <c r="FA325" i="1"/>
  <c r="FB325" i="1"/>
  <c r="FC325" i="1"/>
  <c r="FD325" i="1"/>
  <c r="FE325" i="1"/>
  <c r="FF325" i="1"/>
  <c r="FG325" i="1"/>
  <c r="FH325" i="1"/>
  <c r="FI325" i="1"/>
  <c r="FJ325" i="1"/>
  <c r="FK325" i="1"/>
  <c r="FL325" i="1"/>
  <c r="FM325" i="1"/>
  <c r="FN325" i="1"/>
  <c r="FO325" i="1"/>
  <c r="FP325" i="1"/>
  <c r="FQ325" i="1"/>
  <c r="FR325" i="1"/>
  <c r="FS325" i="1"/>
  <c r="FT325" i="1"/>
  <c r="FU325" i="1"/>
  <c r="FV325" i="1"/>
  <c r="FW325" i="1"/>
  <c r="FX325" i="1"/>
  <c r="FY325" i="1"/>
  <c r="FZ325" i="1"/>
  <c r="GA325" i="1"/>
  <c r="GB325" i="1"/>
  <c r="GC325" i="1"/>
  <c r="GD325" i="1"/>
  <c r="GE325" i="1"/>
  <c r="GF325" i="1"/>
  <c r="GG325" i="1"/>
  <c r="GH325" i="1"/>
  <c r="GI325" i="1"/>
  <c r="GJ325" i="1"/>
  <c r="GK325" i="1"/>
  <c r="GL325" i="1"/>
  <c r="GM325" i="1"/>
  <c r="GN325" i="1"/>
  <c r="GO325" i="1"/>
  <c r="GP325" i="1"/>
  <c r="GQ325" i="1"/>
  <c r="GR325" i="1"/>
  <c r="GS325" i="1"/>
  <c r="GT325" i="1"/>
  <c r="GU325" i="1"/>
  <c r="GV325" i="1"/>
  <c r="GW325" i="1"/>
  <c r="GX325" i="1"/>
  <c r="C327" i="1"/>
  <c r="D327" i="1"/>
  <c r="I327" i="1"/>
  <c r="I328" i="1" s="1"/>
  <c r="GX328" i="1" s="1"/>
  <c r="K327" i="1"/>
  <c r="AC327" i="1"/>
  <c r="AD327" i="1"/>
  <c r="AE327" i="1"/>
  <c r="CS327" i="1" s="1"/>
  <c r="R327" i="1" s="1"/>
  <c r="AF327" i="1"/>
  <c r="AG327" i="1"/>
  <c r="AH327" i="1"/>
  <c r="CV327" i="1" s="1"/>
  <c r="U327" i="1" s="1"/>
  <c r="AI327" i="1"/>
  <c r="CW327" i="1" s="1"/>
  <c r="V327" i="1" s="1"/>
  <c r="AJ327" i="1"/>
  <c r="CQ327" i="1"/>
  <c r="P327" i="1" s="1"/>
  <c r="CR327" i="1"/>
  <c r="Q327" i="1" s="1"/>
  <c r="CT327" i="1"/>
  <c r="S327" i="1" s="1"/>
  <c r="CU327" i="1"/>
  <c r="T327" i="1" s="1"/>
  <c r="CX327" i="1"/>
  <c r="W327" i="1" s="1"/>
  <c r="GL327" i="1"/>
  <c r="GO327" i="1"/>
  <c r="GP327" i="1"/>
  <c r="GV327" i="1"/>
  <c r="GX327" i="1"/>
  <c r="HC327" i="1"/>
  <c r="X328" i="1"/>
  <c r="AC328" i="1"/>
  <c r="AD328" i="1"/>
  <c r="AE328" i="1"/>
  <c r="CS328" i="1" s="1"/>
  <c r="AF328" i="1"/>
  <c r="AG328" i="1"/>
  <c r="AH328" i="1"/>
  <c r="CV328" i="1" s="1"/>
  <c r="AI328" i="1"/>
  <c r="CW328" i="1" s="1"/>
  <c r="AJ328" i="1"/>
  <c r="CQ328" i="1"/>
  <c r="P328" i="1" s="1"/>
  <c r="CR328" i="1"/>
  <c r="CT328" i="1"/>
  <c r="CU328" i="1"/>
  <c r="CX328" i="1"/>
  <c r="CY328" i="1"/>
  <c r="CZ328" i="1"/>
  <c r="Y328" i="1" s="1"/>
  <c r="GL328" i="1"/>
  <c r="GO328" i="1"/>
  <c r="GP328" i="1"/>
  <c r="GV328" i="1"/>
  <c r="HC328" i="1"/>
  <c r="C329" i="1"/>
  <c r="D329" i="1"/>
  <c r="I329" i="1"/>
  <c r="K329" i="1"/>
  <c r="U329" i="1"/>
  <c r="AC329" i="1"/>
  <c r="AE329" i="1"/>
  <c r="AF329" i="1"/>
  <c r="CT329" i="1" s="1"/>
  <c r="S329" i="1" s="1"/>
  <c r="AG329" i="1"/>
  <c r="AH329" i="1"/>
  <c r="AI329" i="1"/>
  <c r="CW329" i="1" s="1"/>
  <c r="V329" i="1" s="1"/>
  <c r="AJ329" i="1"/>
  <c r="CX329" i="1" s="1"/>
  <c r="W329" i="1" s="1"/>
  <c r="CQ329" i="1"/>
  <c r="P329" i="1" s="1"/>
  <c r="CU329" i="1"/>
  <c r="T329" i="1" s="1"/>
  <c r="CV329" i="1"/>
  <c r="GL329" i="1"/>
  <c r="BZ337" i="1" s="1"/>
  <c r="GO329" i="1"/>
  <c r="GP329" i="1"/>
  <c r="CD337" i="1" s="1"/>
  <c r="GV329" i="1"/>
  <c r="HC329" i="1"/>
  <c r="GX329" i="1" s="1"/>
  <c r="AC330" i="1"/>
  <c r="AE330" i="1"/>
  <c r="AF330" i="1"/>
  <c r="CT330" i="1" s="1"/>
  <c r="AG330" i="1"/>
  <c r="AH330" i="1"/>
  <c r="AI330" i="1"/>
  <c r="CW330" i="1" s="1"/>
  <c r="AJ330" i="1"/>
  <c r="CX330" i="1" s="1"/>
  <c r="CQ330" i="1"/>
  <c r="CU330" i="1"/>
  <c r="CV330" i="1"/>
  <c r="CY330" i="1"/>
  <c r="X330" i="1" s="1"/>
  <c r="CZ330" i="1"/>
  <c r="Y330" i="1" s="1"/>
  <c r="GL330" i="1"/>
  <c r="GO330" i="1"/>
  <c r="GP330" i="1"/>
  <c r="GV330" i="1"/>
  <c r="HC330" i="1"/>
  <c r="C331" i="1"/>
  <c r="D331" i="1"/>
  <c r="I331" i="1"/>
  <c r="U331" i="1"/>
  <c r="AC331" i="1"/>
  <c r="AE331" i="1"/>
  <c r="AF331" i="1"/>
  <c r="CT331" i="1" s="1"/>
  <c r="S331" i="1" s="1"/>
  <c r="AG331" i="1"/>
  <c r="AH331" i="1"/>
  <c r="AI331" i="1"/>
  <c r="CW331" i="1" s="1"/>
  <c r="V331" i="1" s="1"/>
  <c r="AJ331" i="1"/>
  <c r="CX331" i="1" s="1"/>
  <c r="W331" i="1" s="1"/>
  <c r="CQ331" i="1"/>
  <c r="P331" i="1" s="1"/>
  <c r="CU331" i="1"/>
  <c r="T331" i="1" s="1"/>
  <c r="CV331" i="1"/>
  <c r="GL331" i="1"/>
  <c r="GO331" i="1"/>
  <c r="GP331" i="1"/>
  <c r="GV331" i="1"/>
  <c r="HC331" i="1"/>
  <c r="GX331" i="1" s="1"/>
  <c r="AC332" i="1"/>
  <c r="AE332" i="1"/>
  <c r="AF332" i="1"/>
  <c r="CT332" i="1" s="1"/>
  <c r="AG332" i="1"/>
  <c r="AH332" i="1"/>
  <c r="AI332" i="1"/>
  <c r="CW332" i="1" s="1"/>
  <c r="AJ332" i="1"/>
  <c r="CX332" i="1" s="1"/>
  <c r="CQ332" i="1"/>
  <c r="CU332" i="1"/>
  <c r="CV332" i="1"/>
  <c r="CY332" i="1"/>
  <c r="X332" i="1" s="1"/>
  <c r="CZ332" i="1"/>
  <c r="Y332" i="1" s="1"/>
  <c r="GL332" i="1"/>
  <c r="GO332" i="1"/>
  <c r="GP332" i="1"/>
  <c r="GV332" i="1"/>
  <c r="HC332" i="1"/>
  <c r="C333" i="1"/>
  <c r="D333" i="1"/>
  <c r="I333" i="1"/>
  <c r="K333" i="1"/>
  <c r="AC333" i="1"/>
  <c r="AE333" i="1"/>
  <c r="AF333" i="1"/>
  <c r="CT333" i="1" s="1"/>
  <c r="AG333" i="1"/>
  <c r="AH333" i="1"/>
  <c r="AI333" i="1"/>
  <c r="CW333" i="1" s="1"/>
  <c r="V333" i="1" s="1"/>
  <c r="AJ333" i="1"/>
  <c r="CX333" i="1" s="1"/>
  <c r="W333" i="1" s="1"/>
  <c r="CQ333" i="1"/>
  <c r="P333" i="1" s="1"/>
  <c r="CU333" i="1"/>
  <c r="T333" i="1" s="1"/>
  <c r="CV333" i="1"/>
  <c r="U333" i="1" s="1"/>
  <c r="GL333" i="1"/>
  <c r="GO333" i="1"/>
  <c r="GP333" i="1"/>
  <c r="GV333" i="1"/>
  <c r="HC333" i="1"/>
  <c r="GX333" i="1" s="1"/>
  <c r="AC334" i="1"/>
  <c r="AE334" i="1"/>
  <c r="AF334" i="1"/>
  <c r="CT334" i="1" s="1"/>
  <c r="AG334" i="1"/>
  <c r="AH334" i="1"/>
  <c r="AI334" i="1"/>
  <c r="CW334" i="1" s="1"/>
  <c r="AJ334" i="1"/>
  <c r="CX334" i="1" s="1"/>
  <c r="CQ334" i="1"/>
  <c r="CU334" i="1"/>
  <c r="CV334" i="1"/>
  <c r="GL334" i="1"/>
  <c r="GO334" i="1"/>
  <c r="GP334" i="1"/>
  <c r="GV334" i="1"/>
  <c r="HC334" i="1"/>
  <c r="AC335" i="1"/>
  <c r="AD335" i="1"/>
  <c r="AE335" i="1"/>
  <c r="CS335" i="1" s="1"/>
  <c r="AF335" i="1"/>
  <c r="AG335" i="1"/>
  <c r="AH335" i="1"/>
  <c r="CV335" i="1" s="1"/>
  <c r="AI335" i="1"/>
  <c r="CW335" i="1" s="1"/>
  <c r="AJ335" i="1"/>
  <c r="CQ335" i="1"/>
  <c r="CR335" i="1"/>
  <c r="CT335" i="1"/>
  <c r="CU335" i="1"/>
  <c r="CX335" i="1"/>
  <c r="CY335" i="1"/>
  <c r="X335" i="1" s="1"/>
  <c r="CZ335" i="1"/>
  <c r="Y335" i="1" s="1"/>
  <c r="GL335" i="1"/>
  <c r="GO335" i="1"/>
  <c r="GP335" i="1"/>
  <c r="GV335" i="1"/>
  <c r="HC335" i="1"/>
  <c r="B337" i="1"/>
  <c r="C337" i="1"/>
  <c r="C325" i="1" s="1"/>
  <c r="D337" i="1"/>
  <c r="D325" i="1" s="1"/>
  <c r="F337" i="1"/>
  <c r="F325" i="1" s="1"/>
  <c r="G337" i="1"/>
  <c r="G325" i="1" s="1"/>
  <c r="BX337" i="1"/>
  <c r="CG337" i="1" s="1"/>
  <c r="BY337" i="1"/>
  <c r="AP337" i="1" s="1"/>
  <c r="AP325" i="1" s="1"/>
  <c r="CI337" i="1"/>
  <c r="CK337" i="1"/>
  <c r="BB337" i="1" s="1"/>
  <c r="BB325" i="1" s="1"/>
  <c r="CL337" i="1"/>
  <c r="CL325" i="1" s="1"/>
  <c r="CM337" i="1"/>
  <c r="F346" i="1"/>
  <c r="F350" i="1"/>
  <c r="D367" i="1"/>
  <c r="B369" i="1"/>
  <c r="E369" i="1"/>
  <c r="F369" i="1"/>
  <c r="Z369" i="1"/>
  <c r="AA369" i="1"/>
  <c r="AM369" i="1"/>
  <c r="AN369" i="1"/>
  <c r="BE369" i="1"/>
  <c r="BF369" i="1"/>
  <c r="BG369" i="1"/>
  <c r="BH369" i="1"/>
  <c r="BI369" i="1"/>
  <c r="BJ369" i="1"/>
  <c r="BK369" i="1"/>
  <c r="BL369" i="1"/>
  <c r="BM369" i="1"/>
  <c r="BN369" i="1"/>
  <c r="BO369" i="1"/>
  <c r="BP369" i="1"/>
  <c r="BQ369" i="1"/>
  <c r="BR369" i="1"/>
  <c r="BS369" i="1"/>
  <c r="BT369" i="1"/>
  <c r="BU369" i="1"/>
  <c r="BV369" i="1"/>
  <c r="BW369" i="1"/>
  <c r="BX369" i="1"/>
  <c r="BY369" i="1"/>
  <c r="CK369" i="1"/>
  <c r="CN369" i="1"/>
  <c r="CO369" i="1"/>
  <c r="CP369" i="1"/>
  <c r="CQ369" i="1"/>
  <c r="CR369" i="1"/>
  <c r="CS369" i="1"/>
  <c r="CT369" i="1"/>
  <c r="CU369" i="1"/>
  <c r="CV369" i="1"/>
  <c r="CW369" i="1"/>
  <c r="CX369" i="1"/>
  <c r="CY369" i="1"/>
  <c r="CZ369" i="1"/>
  <c r="DA369" i="1"/>
  <c r="DB369" i="1"/>
  <c r="DC369" i="1"/>
  <c r="DD369" i="1"/>
  <c r="DE369" i="1"/>
  <c r="DF369" i="1"/>
  <c r="DG369" i="1"/>
  <c r="DH369" i="1"/>
  <c r="DI369" i="1"/>
  <c r="DJ369" i="1"/>
  <c r="DK369" i="1"/>
  <c r="DL369" i="1"/>
  <c r="DM369" i="1"/>
  <c r="DN369" i="1"/>
  <c r="DO369" i="1"/>
  <c r="DP369" i="1"/>
  <c r="DQ369" i="1"/>
  <c r="DR369" i="1"/>
  <c r="DS369" i="1"/>
  <c r="DT369" i="1"/>
  <c r="DU369" i="1"/>
  <c r="DV369" i="1"/>
  <c r="DW369" i="1"/>
  <c r="DX369" i="1"/>
  <c r="DY369" i="1"/>
  <c r="DZ369" i="1"/>
  <c r="EA369" i="1"/>
  <c r="EB369" i="1"/>
  <c r="EC369" i="1"/>
  <c r="ED369" i="1"/>
  <c r="EE369" i="1"/>
  <c r="EF369" i="1"/>
  <c r="EG369" i="1"/>
  <c r="EH369" i="1"/>
  <c r="EI369" i="1"/>
  <c r="EJ369" i="1"/>
  <c r="EK369" i="1"/>
  <c r="EL369" i="1"/>
  <c r="EM369" i="1"/>
  <c r="EN369" i="1"/>
  <c r="EO369" i="1"/>
  <c r="EP369" i="1"/>
  <c r="EQ369" i="1"/>
  <c r="ER369" i="1"/>
  <c r="ES369" i="1"/>
  <c r="ET369" i="1"/>
  <c r="EU369" i="1"/>
  <c r="EV369" i="1"/>
  <c r="EW369" i="1"/>
  <c r="EX369" i="1"/>
  <c r="EY369" i="1"/>
  <c r="EZ369" i="1"/>
  <c r="FA369" i="1"/>
  <c r="FB369" i="1"/>
  <c r="FC369" i="1"/>
  <c r="FD369" i="1"/>
  <c r="FE369" i="1"/>
  <c r="FF369" i="1"/>
  <c r="FG369" i="1"/>
  <c r="FH369" i="1"/>
  <c r="FI369" i="1"/>
  <c r="FJ369" i="1"/>
  <c r="FK369" i="1"/>
  <c r="FL369" i="1"/>
  <c r="FM369" i="1"/>
  <c r="FN369" i="1"/>
  <c r="FO369" i="1"/>
  <c r="FP369" i="1"/>
  <c r="FQ369" i="1"/>
  <c r="FR369" i="1"/>
  <c r="FS369" i="1"/>
  <c r="FT369" i="1"/>
  <c r="FU369" i="1"/>
  <c r="FV369" i="1"/>
  <c r="FW369" i="1"/>
  <c r="FX369" i="1"/>
  <c r="FY369" i="1"/>
  <c r="FZ369" i="1"/>
  <c r="GA369" i="1"/>
  <c r="GB369" i="1"/>
  <c r="GC369" i="1"/>
  <c r="GD369" i="1"/>
  <c r="GE369" i="1"/>
  <c r="GF369" i="1"/>
  <c r="GG369" i="1"/>
  <c r="GH369" i="1"/>
  <c r="GI369" i="1"/>
  <c r="GJ369" i="1"/>
  <c r="GK369" i="1"/>
  <c r="GL369" i="1"/>
  <c r="GM369" i="1"/>
  <c r="GN369" i="1"/>
  <c r="GO369" i="1"/>
  <c r="GP369" i="1"/>
  <c r="GQ369" i="1"/>
  <c r="GR369" i="1"/>
  <c r="GS369" i="1"/>
  <c r="GT369" i="1"/>
  <c r="GU369" i="1"/>
  <c r="GV369" i="1"/>
  <c r="GW369" i="1"/>
  <c r="GX369" i="1"/>
  <c r="C371" i="1"/>
  <c r="D371" i="1"/>
  <c r="I371" i="1"/>
  <c r="K371" i="1"/>
  <c r="P371" i="1"/>
  <c r="AC371" i="1"/>
  <c r="AE371" i="1"/>
  <c r="AF371" i="1"/>
  <c r="CT371" i="1" s="1"/>
  <c r="S371" i="1" s="1"/>
  <c r="AG371" i="1"/>
  <c r="AH371" i="1"/>
  <c r="CV371" i="1" s="1"/>
  <c r="U371" i="1" s="1"/>
  <c r="AI371" i="1"/>
  <c r="CW371" i="1" s="1"/>
  <c r="V371" i="1" s="1"/>
  <c r="AJ371" i="1"/>
  <c r="CX371" i="1" s="1"/>
  <c r="W371" i="1" s="1"/>
  <c r="CQ371" i="1"/>
  <c r="CU371" i="1"/>
  <c r="T371" i="1" s="1"/>
  <c r="GL371" i="1"/>
  <c r="GO371" i="1"/>
  <c r="GP371" i="1"/>
  <c r="GV371" i="1"/>
  <c r="GX371" i="1"/>
  <c r="HC371" i="1"/>
  <c r="X372" i="1"/>
  <c r="Y372" i="1"/>
  <c r="AC372" i="1"/>
  <c r="AE372" i="1"/>
  <c r="CS372" i="1" s="1"/>
  <c r="AF372" i="1"/>
  <c r="CT372" i="1" s="1"/>
  <c r="AG372" i="1"/>
  <c r="AH372" i="1"/>
  <c r="AI372" i="1"/>
  <c r="CW372" i="1" s="1"/>
  <c r="AJ372" i="1"/>
  <c r="CX372" i="1" s="1"/>
  <c r="CQ372" i="1"/>
  <c r="CU372" i="1"/>
  <c r="CV372" i="1"/>
  <c r="CY372" i="1"/>
  <c r="CZ372" i="1"/>
  <c r="GL372" i="1"/>
  <c r="GO372" i="1"/>
  <c r="GP372" i="1"/>
  <c r="GV372" i="1"/>
  <c r="HC372" i="1"/>
  <c r="C373" i="1"/>
  <c r="D373" i="1"/>
  <c r="I373" i="1"/>
  <c r="K373" i="1"/>
  <c r="T373" i="1"/>
  <c r="AC373" i="1"/>
  <c r="AD373" i="1"/>
  <c r="AB373" i="1" s="1"/>
  <c r="AE373" i="1"/>
  <c r="CS373" i="1" s="1"/>
  <c r="AF373" i="1"/>
  <c r="CT373" i="1" s="1"/>
  <c r="AG373" i="1"/>
  <c r="AH373" i="1"/>
  <c r="AI373" i="1"/>
  <c r="CW373" i="1" s="1"/>
  <c r="AJ373" i="1"/>
  <c r="CX373" i="1" s="1"/>
  <c r="CQ373" i="1"/>
  <c r="P373" i="1" s="1"/>
  <c r="CR373" i="1"/>
  <c r="CU373" i="1"/>
  <c r="CV373" i="1"/>
  <c r="U373" i="1" s="1"/>
  <c r="GL373" i="1"/>
  <c r="GO373" i="1"/>
  <c r="GP373" i="1"/>
  <c r="GV373" i="1"/>
  <c r="HC373" i="1"/>
  <c r="GX373" i="1" s="1"/>
  <c r="AC374" i="1"/>
  <c r="AD374" i="1"/>
  <c r="AB374" i="1" s="1"/>
  <c r="AE374" i="1"/>
  <c r="CS374" i="1" s="1"/>
  <c r="AF374" i="1"/>
  <c r="CT374" i="1" s="1"/>
  <c r="AG374" i="1"/>
  <c r="AH374" i="1"/>
  <c r="CV374" i="1" s="1"/>
  <c r="AI374" i="1"/>
  <c r="CW374" i="1" s="1"/>
  <c r="AJ374" i="1"/>
  <c r="CX374" i="1" s="1"/>
  <c r="CQ374" i="1"/>
  <c r="CR374" i="1"/>
  <c r="CU374" i="1"/>
  <c r="CY374" i="1"/>
  <c r="X374" i="1" s="1"/>
  <c r="CZ374" i="1"/>
  <c r="Y374" i="1" s="1"/>
  <c r="GL374" i="1"/>
  <c r="GO374" i="1"/>
  <c r="GP374" i="1"/>
  <c r="GV374" i="1"/>
  <c r="HC374" i="1"/>
  <c r="C375" i="1"/>
  <c r="D375" i="1"/>
  <c r="I375" i="1"/>
  <c r="K375" i="1"/>
  <c r="P375" i="1"/>
  <c r="AC375" i="1"/>
  <c r="AE375" i="1"/>
  <c r="AF375" i="1"/>
  <c r="CT375" i="1" s="1"/>
  <c r="S375" i="1" s="1"/>
  <c r="AG375" i="1"/>
  <c r="AH375" i="1"/>
  <c r="CV375" i="1" s="1"/>
  <c r="U375" i="1" s="1"/>
  <c r="AI375" i="1"/>
  <c r="CW375" i="1" s="1"/>
  <c r="V375" i="1" s="1"/>
  <c r="AJ375" i="1"/>
  <c r="CX375" i="1" s="1"/>
  <c r="W375" i="1" s="1"/>
  <c r="CQ375" i="1"/>
  <c r="CU375" i="1"/>
  <c r="T375" i="1" s="1"/>
  <c r="GL375" i="1"/>
  <c r="GO375" i="1"/>
  <c r="GP375" i="1"/>
  <c r="GV375" i="1"/>
  <c r="GX375" i="1"/>
  <c r="HC375" i="1"/>
  <c r="X376" i="1"/>
  <c r="Y376" i="1"/>
  <c r="AC376" i="1"/>
  <c r="AE376" i="1"/>
  <c r="CS376" i="1" s="1"/>
  <c r="AF376" i="1"/>
  <c r="CT376" i="1" s="1"/>
  <c r="AG376" i="1"/>
  <c r="AH376" i="1"/>
  <c r="AI376" i="1"/>
  <c r="CW376" i="1" s="1"/>
  <c r="AJ376" i="1"/>
  <c r="CX376" i="1" s="1"/>
  <c r="CQ376" i="1"/>
  <c r="CU376" i="1"/>
  <c r="CV376" i="1"/>
  <c r="CY376" i="1"/>
  <c r="CZ376" i="1"/>
  <c r="GL376" i="1"/>
  <c r="GO376" i="1"/>
  <c r="GP376" i="1"/>
  <c r="GV376" i="1"/>
  <c r="HC376" i="1"/>
  <c r="C377" i="1"/>
  <c r="D377" i="1"/>
  <c r="I377" i="1"/>
  <c r="U377" i="1"/>
  <c r="AC377" i="1"/>
  <c r="AD377" i="1"/>
  <c r="AB377" i="1" s="1"/>
  <c r="AE377" i="1"/>
  <c r="CS377" i="1" s="1"/>
  <c r="AF377" i="1"/>
  <c r="CT377" i="1" s="1"/>
  <c r="AG377" i="1"/>
  <c r="AH377" i="1"/>
  <c r="CV377" i="1" s="1"/>
  <c r="AI377" i="1"/>
  <c r="CW377" i="1" s="1"/>
  <c r="AJ377" i="1"/>
  <c r="CX377" i="1" s="1"/>
  <c r="CQ377" i="1"/>
  <c r="P377" i="1" s="1"/>
  <c r="CR377" i="1"/>
  <c r="Q377" i="1" s="1"/>
  <c r="CU377" i="1"/>
  <c r="GL377" i="1"/>
  <c r="GO377" i="1"/>
  <c r="GP377" i="1"/>
  <c r="GV377" i="1"/>
  <c r="HC377" i="1"/>
  <c r="GX377" i="1" s="1"/>
  <c r="X378" i="1"/>
  <c r="AC378" i="1"/>
  <c r="AE378" i="1"/>
  <c r="AF378" i="1"/>
  <c r="CT378" i="1" s="1"/>
  <c r="AG378" i="1"/>
  <c r="AH378" i="1"/>
  <c r="CV378" i="1" s="1"/>
  <c r="AI378" i="1"/>
  <c r="CW378" i="1" s="1"/>
  <c r="AJ378" i="1"/>
  <c r="CX378" i="1" s="1"/>
  <c r="CQ378" i="1"/>
  <c r="CU378" i="1"/>
  <c r="CY378" i="1"/>
  <c r="CZ378" i="1"/>
  <c r="Y378" i="1" s="1"/>
  <c r="GL378" i="1"/>
  <c r="GO378" i="1"/>
  <c r="GP378" i="1"/>
  <c r="GV378" i="1"/>
  <c r="HC378" i="1"/>
  <c r="C379" i="1"/>
  <c r="D379" i="1"/>
  <c r="I379" i="1"/>
  <c r="K379" i="1"/>
  <c r="P379" i="1"/>
  <c r="AC379" i="1"/>
  <c r="AE379" i="1"/>
  <c r="CS379" i="1" s="1"/>
  <c r="R379" i="1" s="1"/>
  <c r="AF379" i="1"/>
  <c r="AG379" i="1"/>
  <c r="AH379" i="1"/>
  <c r="AI379" i="1"/>
  <c r="CW379" i="1" s="1"/>
  <c r="V379" i="1" s="1"/>
  <c r="AJ379" i="1"/>
  <c r="CQ379" i="1"/>
  <c r="CT379" i="1"/>
  <c r="S379" i="1" s="1"/>
  <c r="CU379" i="1"/>
  <c r="T379" i="1" s="1"/>
  <c r="CV379" i="1"/>
  <c r="U379" i="1" s="1"/>
  <c r="CX379" i="1"/>
  <c r="CY379" i="1"/>
  <c r="X379" i="1" s="1"/>
  <c r="CZ379" i="1"/>
  <c r="Y379" i="1" s="1"/>
  <c r="GL379" i="1"/>
  <c r="GO379" i="1"/>
  <c r="GP379" i="1"/>
  <c r="GV379" i="1"/>
  <c r="HC379" i="1"/>
  <c r="GX379" i="1" s="1"/>
  <c r="AC380" i="1"/>
  <c r="AE380" i="1"/>
  <c r="AF380" i="1"/>
  <c r="AG380" i="1"/>
  <c r="AH380" i="1"/>
  <c r="CV380" i="1" s="1"/>
  <c r="AI380" i="1"/>
  <c r="CW380" i="1" s="1"/>
  <c r="AJ380" i="1"/>
  <c r="CQ380" i="1"/>
  <c r="CT380" i="1"/>
  <c r="CU380" i="1"/>
  <c r="CX380" i="1"/>
  <c r="CY380" i="1"/>
  <c r="X380" i="1" s="1"/>
  <c r="CZ380" i="1"/>
  <c r="Y380" i="1" s="1"/>
  <c r="GL380" i="1"/>
  <c r="GO380" i="1"/>
  <c r="GP380" i="1"/>
  <c r="GV380" i="1"/>
  <c r="HC380" i="1"/>
  <c r="C381" i="1"/>
  <c r="D381" i="1"/>
  <c r="I381" i="1"/>
  <c r="P381" i="1"/>
  <c r="AC381" i="1"/>
  <c r="AE381" i="1"/>
  <c r="AF381" i="1"/>
  <c r="AG381" i="1"/>
  <c r="AH381" i="1"/>
  <c r="CV381" i="1" s="1"/>
  <c r="U381" i="1" s="1"/>
  <c r="AI381" i="1"/>
  <c r="CW381" i="1" s="1"/>
  <c r="V381" i="1" s="1"/>
  <c r="AJ381" i="1"/>
  <c r="CQ381" i="1"/>
  <c r="CT381" i="1"/>
  <c r="S381" i="1" s="1"/>
  <c r="CU381" i="1"/>
  <c r="T381" i="1" s="1"/>
  <c r="CX381" i="1"/>
  <c r="W381" i="1" s="1"/>
  <c r="GL381" i="1"/>
  <c r="GO381" i="1"/>
  <c r="GP381" i="1"/>
  <c r="GV381" i="1"/>
  <c r="HC381" i="1"/>
  <c r="GX381" i="1" s="1"/>
  <c r="AC382" i="1"/>
  <c r="AD382" i="1"/>
  <c r="AB382" i="1" s="1"/>
  <c r="AE382" i="1"/>
  <c r="CS382" i="1" s="1"/>
  <c r="AF382" i="1"/>
  <c r="AG382" i="1"/>
  <c r="AH382" i="1"/>
  <c r="CV382" i="1" s="1"/>
  <c r="AI382" i="1"/>
  <c r="CW382" i="1" s="1"/>
  <c r="AJ382" i="1"/>
  <c r="CQ382" i="1"/>
  <c r="CR382" i="1"/>
  <c r="CT382" i="1"/>
  <c r="CU382" i="1"/>
  <c r="CX382" i="1"/>
  <c r="CY382" i="1"/>
  <c r="X382" i="1" s="1"/>
  <c r="CZ382" i="1"/>
  <c r="Y382" i="1" s="1"/>
  <c r="GL382" i="1"/>
  <c r="GO382" i="1"/>
  <c r="GP382" i="1"/>
  <c r="GV382" i="1"/>
  <c r="HC382" i="1"/>
  <c r="B384" i="1"/>
  <c r="C384" i="1"/>
  <c r="C369" i="1" s="1"/>
  <c r="D384" i="1"/>
  <c r="D369" i="1" s="1"/>
  <c r="F384" i="1"/>
  <c r="G384" i="1"/>
  <c r="G369" i="1" s="1"/>
  <c r="AQ384" i="1"/>
  <c r="AZ384" i="1"/>
  <c r="BX384" i="1"/>
  <c r="AO384" i="1" s="1"/>
  <c r="AO369" i="1" s="1"/>
  <c r="BY384" i="1"/>
  <c r="AP384" i="1" s="1"/>
  <c r="BZ384" i="1"/>
  <c r="CI384" i="1" s="1"/>
  <c r="CI369" i="1" s="1"/>
  <c r="CD384" i="1"/>
  <c r="CD369" i="1" s="1"/>
  <c r="CK384" i="1"/>
  <c r="BB384" i="1" s="1"/>
  <c r="BB369" i="1" s="1"/>
  <c r="CL384" i="1"/>
  <c r="CM384" i="1"/>
  <c r="CM369" i="1" s="1"/>
  <c r="F397" i="1"/>
  <c r="D414" i="1"/>
  <c r="B416" i="1"/>
  <c r="C416" i="1"/>
  <c r="E416" i="1"/>
  <c r="G416" i="1"/>
  <c r="Z416" i="1"/>
  <c r="AA416" i="1"/>
  <c r="AM416" i="1"/>
  <c r="AN416" i="1"/>
  <c r="AP416" i="1"/>
  <c r="BE416" i="1"/>
  <c r="BF416" i="1"/>
  <c r="BG416" i="1"/>
  <c r="BH416" i="1"/>
  <c r="BI416" i="1"/>
  <c r="BJ416" i="1"/>
  <c r="BK416" i="1"/>
  <c r="BL416" i="1"/>
  <c r="BM416" i="1"/>
  <c r="BN416" i="1"/>
  <c r="BO416" i="1"/>
  <c r="BP416" i="1"/>
  <c r="BQ416" i="1"/>
  <c r="BR416" i="1"/>
  <c r="BS416" i="1"/>
  <c r="BT416" i="1"/>
  <c r="BU416" i="1"/>
  <c r="BV416" i="1"/>
  <c r="BW416" i="1"/>
  <c r="BY416" i="1"/>
  <c r="CK416" i="1"/>
  <c r="CL416" i="1"/>
  <c r="CN416" i="1"/>
  <c r="CO416" i="1"/>
  <c r="CP416" i="1"/>
  <c r="CQ416" i="1"/>
  <c r="CR416" i="1"/>
  <c r="CS416" i="1"/>
  <c r="CT416" i="1"/>
  <c r="CU416" i="1"/>
  <c r="CV416" i="1"/>
  <c r="CW416" i="1"/>
  <c r="CX416" i="1"/>
  <c r="CY416" i="1"/>
  <c r="CZ416" i="1"/>
  <c r="DA416" i="1"/>
  <c r="DB416" i="1"/>
  <c r="DC416" i="1"/>
  <c r="DD416" i="1"/>
  <c r="DE416" i="1"/>
  <c r="DF416" i="1"/>
  <c r="DG416" i="1"/>
  <c r="DH416" i="1"/>
  <c r="DI416" i="1"/>
  <c r="DJ416" i="1"/>
  <c r="DK416" i="1"/>
  <c r="DL416" i="1"/>
  <c r="DM416" i="1"/>
  <c r="DN416" i="1"/>
  <c r="DO416" i="1"/>
  <c r="DP416" i="1"/>
  <c r="DQ416" i="1"/>
  <c r="DR416" i="1"/>
  <c r="DS416" i="1"/>
  <c r="DT416" i="1"/>
  <c r="DU416" i="1"/>
  <c r="DV416" i="1"/>
  <c r="DW416" i="1"/>
  <c r="DX416" i="1"/>
  <c r="DY416" i="1"/>
  <c r="DZ416" i="1"/>
  <c r="EA416" i="1"/>
  <c r="EB416" i="1"/>
  <c r="EC416" i="1"/>
  <c r="ED416" i="1"/>
  <c r="EE416" i="1"/>
  <c r="EF416" i="1"/>
  <c r="EG416" i="1"/>
  <c r="EH416" i="1"/>
  <c r="EI416" i="1"/>
  <c r="EJ416" i="1"/>
  <c r="EK416" i="1"/>
  <c r="EL416" i="1"/>
  <c r="EM416" i="1"/>
  <c r="EN416" i="1"/>
  <c r="EO416" i="1"/>
  <c r="EP416" i="1"/>
  <c r="EQ416" i="1"/>
  <c r="ER416" i="1"/>
  <c r="ES416" i="1"/>
  <c r="ET416" i="1"/>
  <c r="EU416" i="1"/>
  <c r="EV416" i="1"/>
  <c r="EW416" i="1"/>
  <c r="EX416" i="1"/>
  <c r="EY416" i="1"/>
  <c r="EZ416" i="1"/>
  <c r="FA416" i="1"/>
  <c r="FB416" i="1"/>
  <c r="FC416" i="1"/>
  <c r="FD416" i="1"/>
  <c r="FE416" i="1"/>
  <c r="FF416" i="1"/>
  <c r="FG416" i="1"/>
  <c r="FH416" i="1"/>
  <c r="FI416" i="1"/>
  <c r="FJ416" i="1"/>
  <c r="FK416" i="1"/>
  <c r="FL416" i="1"/>
  <c r="FM416" i="1"/>
  <c r="FN416" i="1"/>
  <c r="FO416" i="1"/>
  <c r="FP416" i="1"/>
  <c r="FQ416" i="1"/>
  <c r="FR416" i="1"/>
  <c r="FS416" i="1"/>
  <c r="FT416" i="1"/>
  <c r="FU416" i="1"/>
  <c r="FV416" i="1"/>
  <c r="FW416" i="1"/>
  <c r="FX416" i="1"/>
  <c r="FY416" i="1"/>
  <c r="FZ416" i="1"/>
  <c r="GA416" i="1"/>
  <c r="GB416" i="1"/>
  <c r="GC416" i="1"/>
  <c r="GD416" i="1"/>
  <c r="GE416" i="1"/>
  <c r="GF416" i="1"/>
  <c r="GG416" i="1"/>
  <c r="GH416" i="1"/>
  <c r="GI416" i="1"/>
  <c r="GJ416" i="1"/>
  <c r="GK416" i="1"/>
  <c r="GL416" i="1"/>
  <c r="GM416" i="1"/>
  <c r="GN416" i="1"/>
  <c r="GO416" i="1"/>
  <c r="GP416" i="1"/>
  <c r="GQ416" i="1"/>
  <c r="GR416" i="1"/>
  <c r="GS416" i="1"/>
  <c r="GT416" i="1"/>
  <c r="GU416" i="1"/>
  <c r="GV416" i="1"/>
  <c r="GW416" i="1"/>
  <c r="GX416" i="1"/>
  <c r="C418" i="1"/>
  <c r="D418" i="1"/>
  <c r="I418" i="1"/>
  <c r="K418" i="1"/>
  <c r="R418" i="1"/>
  <c r="AC418" i="1"/>
  <c r="CQ418" i="1" s="1"/>
  <c r="P418" i="1" s="1"/>
  <c r="AE418" i="1"/>
  <c r="AD418" i="1" s="1"/>
  <c r="AB418" i="1" s="1"/>
  <c r="AF418" i="1"/>
  <c r="CT418" i="1" s="1"/>
  <c r="S418" i="1" s="1"/>
  <c r="AG418" i="1"/>
  <c r="CU418" i="1" s="1"/>
  <c r="T418" i="1" s="1"/>
  <c r="AH418" i="1"/>
  <c r="AI418" i="1"/>
  <c r="AJ418" i="1"/>
  <c r="CX418" i="1" s="1"/>
  <c r="W418" i="1" s="1"/>
  <c r="CR418" i="1"/>
  <c r="Q418" i="1" s="1"/>
  <c r="CS418" i="1"/>
  <c r="CV418" i="1"/>
  <c r="U418" i="1" s="1"/>
  <c r="CW418" i="1"/>
  <c r="V418" i="1" s="1"/>
  <c r="AI421" i="1" s="1"/>
  <c r="GL418" i="1"/>
  <c r="GO418" i="1"/>
  <c r="CC421" i="1" s="1"/>
  <c r="GP418" i="1"/>
  <c r="GV418" i="1"/>
  <c r="HC418" i="1"/>
  <c r="GX418" i="1" s="1"/>
  <c r="I419" i="1"/>
  <c r="R419" i="1"/>
  <c r="AC419" i="1"/>
  <c r="CQ419" i="1" s="1"/>
  <c r="P419" i="1" s="1"/>
  <c r="AE419" i="1"/>
  <c r="AD419" i="1" s="1"/>
  <c r="AB419" i="1" s="1"/>
  <c r="AF419" i="1"/>
  <c r="CT419" i="1" s="1"/>
  <c r="AG419" i="1"/>
  <c r="CU419" i="1" s="1"/>
  <c r="AH419" i="1"/>
  <c r="AI419" i="1"/>
  <c r="AJ419" i="1"/>
  <c r="CX419" i="1" s="1"/>
  <c r="CR419" i="1"/>
  <c r="CS419" i="1"/>
  <c r="CV419" i="1"/>
  <c r="U419" i="1" s="1"/>
  <c r="CW419" i="1"/>
  <c r="V419" i="1" s="1"/>
  <c r="GL419" i="1"/>
  <c r="GO419" i="1"/>
  <c r="GP419" i="1"/>
  <c r="GV419" i="1"/>
  <c r="HC419" i="1"/>
  <c r="HG419" i="1"/>
  <c r="B421" i="1"/>
  <c r="C421" i="1"/>
  <c r="D421" i="1"/>
  <c r="D416" i="1" s="1"/>
  <c r="F421" i="1"/>
  <c r="F416" i="1" s="1"/>
  <c r="G421" i="1"/>
  <c r="AE421" i="1"/>
  <c r="BX421" i="1"/>
  <c r="BY421" i="1"/>
  <c r="AP421" i="1" s="1"/>
  <c r="F430" i="1" s="1"/>
  <c r="CK421" i="1"/>
  <c r="BB421" i="1" s="1"/>
  <c r="F434" i="1" s="1"/>
  <c r="CL421" i="1"/>
  <c r="BC421" i="1" s="1"/>
  <c r="CM421" i="1"/>
  <c r="CM416" i="1" s="1"/>
  <c r="D451" i="1"/>
  <c r="B453" i="1"/>
  <c r="E453" i="1"/>
  <c r="F453" i="1"/>
  <c r="Z453" i="1"/>
  <c r="AA453" i="1"/>
  <c r="AM453" i="1"/>
  <c r="AN453" i="1"/>
  <c r="BE453" i="1"/>
  <c r="BF453" i="1"/>
  <c r="BG453" i="1"/>
  <c r="BH453" i="1"/>
  <c r="BI453" i="1"/>
  <c r="BJ453" i="1"/>
  <c r="BK453" i="1"/>
  <c r="BL453" i="1"/>
  <c r="BM453" i="1"/>
  <c r="BN453" i="1"/>
  <c r="BO453" i="1"/>
  <c r="BP453" i="1"/>
  <c r="BQ453" i="1"/>
  <c r="BR453" i="1"/>
  <c r="BS453" i="1"/>
  <c r="BT453" i="1"/>
  <c r="BU453" i="1"/>
  <c r="BV453" i="1"/>
  <c r="BW453" i="1"/>
  <c r="BX453" i="1"/>
  <c r="BY453" i="1"/>
  <c r="CK453" i="1"/>
  <c r="CN453" i="1"/>
  <c r="CO453" i="1"/>
  <c r="CP453" i="1"/>
  <c r="CQ453" i="1"/>
  <c r="CR453" i="1"/>
  <c r="CS453" i="1"/>
  <c r="CT453" i="1"/>
  <c r="CU453" i="1"/>
  <c r="CV453" i="1"/>
  <c r="CW453" i="1"/>
  <c r="CX453" i="1"/>
  <c r="CY453" i="1"/>
  <c r="CZ453" i="1"/>
  <c r="DA453" i="1"/>
  <c r="DB453" i="1"/>
  <c r="DC453" i="1"/>
  <c r="DD453" i="1"/>
  <c r="DE453" i="1"/>
  <c r="DF453" i="1"/>
  <c r="DG453" i="1"/>
  <c r="DH453" i="1"/>
  <c r="DI453" i="1"/>
  <c r="DJ453" i="1"/>
  <c r="DK453" i="1"/>
  <c r="DL453" i="1"/>
  <c r="DM453" i="1"/>
  <c r="DN453" i="1"/>
  <c r="DO453" i="1"/>
  <c r="DP453" i="1"/>
  <c r="DQ453" i="1"/>
  <c r="DR453" i="1"/>
  <c r="DS453" i="1"/>
  <c r="DT453" i="1"/>
  <c r="DU453" i="1"/>
  <c r="DV453" i="1"/>
  <c r="DW453" i="1"/>
  <c r="DX453" i="1"/>
  <c r="DY453" i="1"/>
  <c r="DZ453" i="1"/>
  <c r="EA453" i="1"/>
  <c r="EB453" i="1"/>
  <c r="EC453" i="1"/>
  <c r="ED453" i="1"/>
  <c r="EE453" i="1"/>
  <c r="EF453" i="1"/>
  <c r="EG453" i="1"/>
  <c r="EH453" i="1"/>
  <c r="EI453" i="1"/>
  <c r="EJ453" i="1"/>
  <c r="EK453" i="1"/>
  <c r="EL453" i="1"/>
  <c r="EM453" i="1"/>
  <c r="EN453" i="1"/>
  <c r="EO453" i="1"/>
  <c r="EP453" i="1"/>
  <c r="EQ453" i="1"/>
  <c r="ER453" i="1"/>
  <c r="ES453" i="1"/>
  <c r="ET453" i="1"/>
  <c r="EU453" i="1"/>
  <c r="EV453" i="1"/>
  <c r="EW453" i="1"/>
  <c r="EX453" i="1"/>
  <c r="EY453" i="1"/>
  <c r="EZ453" i="1"/>
  <c r="FA453" i="1"/>
  <c r="FB453" i="1"/>
  <c r="FC453" i="1"/>
  <c r="FD453" i="1"/>
  <c r="FE453" i="1"/>
  <c r="FF453" i="1"/>
  <c r="FG453" i="1"/>
  <c r="FH453" i="1"/>
  <c r="FI453" i="1"/>
  <c r="FJ453" i="1"/>
  <c r="FK453" i="1"/>
  <c r="FL453" i="1"/>
  <c r="FM453" i="1"/>
  <c r="FN453" i="1"/>
  <c r="FO453" i="1"/>
  <c r="FP453" i="1"/>
  <c r="FQ453" i="1"/>
  <c r="FR453" i="1"/>
  <c r="FS453" i="1"/>
  <c r="FT453" i="1"/>
  <c r="FU453" i="1"/>
  <c r="FV453" i="1"/>
  <c r="FW453" i="1"/>
  <c r="FX453" i="1"/>
  <c r="FY453" i="1"/>
  <c r="FZ453" i="1"/>
  <c r="GA453" i="1"/>
  <c r="GB453" i="1"/>
  <c r="GC453" i="1"/>
  <c r="GD453" i="1"/>
  <c r="GE453" i="1"/>
  <c r="GF453" i="1"/>
  <c r="GG453" i="1"/>
  <c r="GH453" i="1"/>
  <c r="GI453" i="1"/>
  <c r="GJ453" i="1"/>
  <c r="GK453" i="1"/>
  <c r="GL453" i="1"/>
  <c r="GM453" i="1"/>
  <c r="GN453" i="1"/>
  <c r="GO453" i="1"/>
  <c r="GP453" i="1"/>
  <c r="GQ453" i="1"/>
  <c r="GR453" i="1"/>
  <c r="GS453" i="1"/>
  <c r="GT453" i="1"/>
  <c r="GU453" i="1"/>
  <c r="GV453" i="1"/>
  <c r="GW453" i="1"/>
  <c r="GX453" i="1"/>
  <c r="C455" i="1"/>
  <c r="D455" i="1"/>
  <c r="I455" i="1"/>
  <c r="K455" i="1"/>
  <c r="AC455" i="1"/>
  <c r="AE455" i="1"/>
  <c r="AF455" i="1"/>
  <c r="AG455" i="1"/>
  <c r="AH455" i="1"/>
  <c r="AI455" i="1"/>
  <c r="CW455" i="1" s="1"/>
  <c r="AJ455" i="1"/>
  <c r="CQ455" i="1"/>
  <c r="P455" i="1" s="1"/>
  <c r="CT455" i="1"/>
  <c r="CU455" i="1"/>
  <c r="CV455" i="1"/>
  <c r="U455" i="1" s="1"/>
  <c r="CX455" i="1"/>
  <c r="GL455" i="1"/>
  <c r="GO455" i="1"/>
  <c r="GP455" i="1"/>
  <c r="GV455" i="1"/>
  <c r="HC455" i="1"/>
  <c r="AC456" i="1"/>
  <c r="AE456" i="1"/>
  <c r="AF456" i="1"/>
  <c r="AG456" i="1"/>
  <c r="AH456" i="1"/>
  <c r="AI456" i="1"/>
  <c r="CW456" i="1" s="1"/>
  <c r="AJ456" i="1"/>
  <c r="CQ456" i="1"/>
  <c r="CT456" i="1"/>
  <c r="CU456" i="1"/>
  <c r="CV456" i="1"/>
  <c r="CX456" i="1"/>
  <c r="GL456" i="1"/>
  <c r="GO456" i="1"/>
  <c r="GP456" i="1"/>
  <c r="GV456" i="1"/>
  <c r="HC456" i="1"/>
  <c r="AC457" i="1"/>
  <c r="AE457" i="1"/>
  <c r="AF457" i="1"/>
  <c r="AG457" i="1"/>
  <c r="AH457" i="1"/>
  <c r="AI457" i="1"/>
  <c r="CW457" i="1" s="1"/>
  <c r="V457" i="1" s="1"/>
  <c r="AJ457" i="1"/>
  <c r="CQ457" i="1"/>
  <c r="P457" i="1" s="1"/>
  <c r="CT457" i="1"/>
  <c r="S457" i="1" s="1"/>
  <c r="CU457" i="1"/>
  <c r="T457" i="1" s="1"/>
  <c r="CV457" i="1"/>
  <c r="U457" i="1" s="1"/>
  <c r="CX457" i="1"/>
  <c r="W457" i="1" s="1"/>
  <c r="GL457" i="1"/>
  <c r="GO457" i="1"/>
  <c r="GP457" i="1"/>
  <c r="GV457" i="1"/>
  <c r="HC457" i="1"/>
  <c r="GX457" i="1" s="1"/>
  <c r="HG457" i="1"/>
  <c r="B459" i="1"/>
  <c r="C459" i="1"/>
  <c r="C453" i="1" s="1"/>
  <c r="D459" i="1"/>
  <c r="D453" i="1" s="1"/>
  <c r="F459" i="1"/>
  <c r="G459" i="1"/>
  <c r="G453" i="1" s="1"/>
  <c r="BD459" i="1"/>
  <c r="BD453" i="1" s="1"/>
  <c r="BX459" i="1"/>
  <c r="AO459" i="1" s="1"/>
  <c r="F463" i="1" s="1"/>
  <c r="BY459" i="1"/>
  <c r="AP459" i="1" s="1"/>
  <c r="AP453" i="1" s="1"/>
  <c r="BZ459" i="1"/>
  <c r="BZ453" i="1" s="1"/>
  <c r="CD459" i="1"/>
  <c r="CD453" i="1" s="1"/>
  <c r="CK459" i="1"/>
  <c r="BB459" i="1" s="1"/>
  <c r="BB453" i="1" s="1"/>
  <c r="CL459" i="1"/>
  <c r="CL453" i="1" s="1"/>
  <c r="CM459" i="1"/>
  <c r="CM453" i="1" s="1"/>
  <c r="F468" i="1"/>
  <c r="F472" i="1"/>
  <c r="F484" i="1"/>
  <c r="D489" i="1"/>
  <c r="E491" i="1"/>
  <c r="Z491" i="1"/>
  <c r="AA491" i="1"/>
  <c r="AM491" i="1"/>
  <c r="AN491" i="1"/>
  <c r="BE491" i="1"/>
  <c r="BF491" i="1"/>
  <c r="BG491" i="1"/>
  <c r="BH491" i="1"/>
  <c r="BI491" i="1"/>
  <c r="BJ491" i="1"/>
  <c r="BK491" i="1"/>
  <c r="BL491" i="1"/>
  <c r="BM491" i="1"/>
  <c r="BN491" i="1"/>
  <c r="BO491" i="1"/>
  <c r="BP491" i="1"/>
  <c r="BQ491" i="1"/>
  <c r="BR491" i="1"/>
  <c r="BS491" i="1"/>
  <c r="BT491" i="1"/>
  <c r="BU491" i="1"/>
  <c r="BV491" i="1"/>
  <c r="BW491" i="1"/>
  <c r="BX491" i="1"/>
  <c r="CN491" i="1"/>
  <c r="CO491" i="1"/>
  <c r="CP491" i="1"/>
  <c r="CQ491" i="1"/>
  <c r="CR491" i="1"/>
  <c r="CS491" i="1"/>
  <c r="CT491" i="1"/>
  <c r="CU491" i="1"/>
  <c r="CV491" i="1"/>
  <c r="CW491" i="1"/>
  <c r="CX491" i="1"/>
  <c r="CY491" i="1"/>
  <c r="CZ491" i="1"/>
  <c r="DA491" i="1"/>
  <c r="DB491" i="1"/>
  <c r="DC491" i="1"/>
  <c r="DD491" i="1"/>
  <c r="DE491" i="1"/>
  <c r="DF491" i="1"/>
  <c r="DG491" i="1"/>
  <c r="DH491" i="1"/>
  <c r="DI491" i="1"/>
  <c r="DJ491" i="1"/>
  <c r="DK491" i="1"/>
  <c r="DL491" i="1"/>
  <c r="DM491" i="1"/>
  <c r="DN491" i="1"/>
  <c r="DO491" i="1"/>
  <c r="DP491" i="1"/>
  <c r="DQ491" i="1"/>
  <c r="DR491" i="1"/>
  <c r="DS491" i="1"/>
  <c r="DT491" i="1"/>
  <c r="DU491" i="1"/>
  <c r="DV491" i="1"/>
  <c r="DW491" i="1"/>
  <c r="DX491" i="1"/>
  <c r="DY491" i="1"/>
  <c r="DZ491" i="1"/>
  <c r="EA491" i="1"/>
  <c r="EB491" i="1"/>
  <c r="EC491" i="1"/>
  <c r="ED491" i="1"/>
  <c r="EE491" i="1"/>
  <c r="EF491" i="1"/>
  <c r="EG491" i="1"/>
  <c r="EH491" i="1"/>
  <c r="EI491" i="1"/>
  <c r="EJ491" i="1"/>
  <c r="EK491" i="1"/>
  <c r="EL491" i="1"/>
  <c r="EM491" i="1"/>
  <c r="EN491" i="1"/>
  <c r="EO491" i="1"/>
  <c r="EP491" i="1"/>
  <c r="EQ491" i="1"/>
  <c r="ER491" i="1"/>
  <c r="ES491" i="1"/>
  <c r="ET491" i="1"/>
  <c r="EU491" i="1"/>
  <c r="EV491" i="1"/>
  <c r="EW491" i="1"/>
  <c r="EX491" i="1"/>
  <c r="EY491" i="1"/>
  <c r="EZ491" i="1"/>
  <c r="FA491" i="1"/>
  <c r="FB491" i="1"/>
  <c r="FC491" i="1"/>
  <c r="FD491" i="1"/>
  <c r="FE491" i="1"/>
  <c r="FF491" i="1"/>
  <c r="FG491" i="1"/>
  <c r="FH491" i="1"/>
  <c r="FI491" i="1"/>
  <c r="FJ491" i="1"/>
  <c r="FK491" i="1"/>
  <c r="FL491" i="1"/>
  <c r="FM491" i="1"/>
  <c r="FN491" i="1"/>
  <c r="FO491" i="1"/>
  <c r="FP491" i="1"/>
  <c r="FQ491" i="1"/>
  <c r="FR491" i="1"/>
  <c r="FS491" i="1"/>
  <c r="FT491" i="1"/>
  <c r="FU491" i="1"/>
  <c r="FV491" i="1"/>
  <c r="FW491" i="1"/>
  <c r="FX491" i="1"/>
  <c r="FY491" i="1"/>
  <c r="FZ491" i="1"/>
  <c r="GA491" i="1"/>
  <c r="GB491" i="1"/>
  <c r="GC491" i="1"/>
  <c r="GD491" i="1"/>
  <c r="GE491" i="1"/>
  <c r="GF491" i="1"/>
  <c r="GG491" i="1"/>
  <c r="GH491" i="1"/>
  <c r="GI491" i="1"/>
  <c r="GJ491" i="1"/>
  <c r="GK491" i="1"/>
  <c r="GL491" i="1"/>
  <c r="GM491" i="1"/>
  <c r="GN491" i="1"/>
  <c r="GO491" i="1"/>
  <c r="GP491" i="1"/>
  <c r="GQ491" i="1"/>
  <c r="GR491" i="1"/>
  <c r="GS491" i="1"/>
  <c r="GT491" i="1"/>
  <c r="GU491" i="1"/>
  <c r="GV491" i="1"/>
  <c r="GW491" i="1"/>
  <c r="GX491" i="1"/>
  <c r="C493" i="1"/>
  <c r="D493" i="1"/>
  <c r="I493" i="1"/>
  <c r="K493" i="1"/>
  <c r="T493" i="1"/>
  <c r="AC493" i="1"/>
  <c r="AD493" i="1"/>
  <c r="AE493" i="1"/>
  <c r="AF493" i="1"/>
  <c r="AG493" i="1"/>
  <c r="AH493" i="1"/>
  <c r="CV493" i="1" s="1"/>
  <c r="U493" i="1" s="1"/>
  <c r="AI493" i="1"/>
  <c r="AJ493" i="1"/>
  <c r="CQ493" i="1"/>
  <c r="P493" i="1" s="1"/>
  <c r="CR493" i="1"/>
  <c r="Q493" i="1" s="1"/>
  <c r="CS493" i="1"/>
  <c r="R493" i="1" s="1"/>
  <c r="CT493" i="1"/>
  <c r="S493" i="1" s="1"/>
  <c r="CY493" i="1" s="1"/>
  <c r="X493" i="1" s="1"/>
  <c r="CU493" i="1"/>
  <c r="CW493" i="1"/>
  <c r="V493" i="1" s="1"/>
  <c r="CX493" i="1"/>
  <c r="W493" i="1" s="1"/>
  <c r="GL493" i="1"/>
  <c r="GO493" i="1"/>
  <c r="GP493" i="1"/>
  <c r="GV493" i="1"/>
  <c r="HC493" i="1" s="1"/>
  <c r="GX493" i="1"/>
  <c r="I494" i="1"/>
  <c r="P494" i="1"/>
  <c r="AC494" i="1"/>
  <c r="AD494" i="1"/>
  <c r="AE494" i="1"/>
  <c r="AF494" i="1"/>
  <c r="AG494" i="1"/>
  <c r="AH494" i="1"/>
  <c r="CV494" i="1" s="1"/>
  <c r="U494" i="1" s="1"/>
  <c r="AH502" i="1" s="1"/>
  <c r="AI494" i="1"/>
  <c r="AJ494" i="1"/>
  <c r="CQ494" i="1"/>
  <c r="CR494" i="1"/>
  <c r="Q494" i="1" s="1"/>
  <c r="AD502" i="1" s="1"/>
  <c r="CS494" i="1"/>
  <c r="R494" i="1" s="1"/>
  <c r="CT494" i="1"/>
  <c r="S494" i="1" s="1"/>
  <c r="CU494" i="1"/>
  <c r="T494" i="1" s="1"/>
  <c r="CW494" i="1"/>
  <c r="V494" i="1" s="1"/>
  <c r="CX494" i="1"/>
  <c r="W494" i="1" s="1"/>
  <c r="CY494" i="1"/>
  <c r="X494" i="1" s="1"/>
  <c r="CZ494" i="1"/>
  <c r="Y494" i="1" s="1"/>
  <c r="GL494" i="1"/>
  <c r="GO494" i="1"/>
  <c r="GP494" i="1"/>
  <c r="GV494" i="1"/>
  <c r="HC494" i="1" s="1"/>
  <c r="GX494" i="1" s="1"/>
  <c r="C495" i="1"/>
  <c r="D495" i="1"/>
  <c r="I495" i="1"/>
  <c r="K495" i="1"/>
  <c r="P495" i="1"/>
  <c r="T495" i="1"/>
  <c r="AC495" i="1"/>
  <c r="AD495" i="1"/>
  <c r="AE495" i="1"/>
  <c r="AF495" i="1"/>
  <c r="AG495" i="1"/>
  <c r="AH495" i="1"/>
  <c r="CV495" i="1" s="1"/>
  <c r="U495" i="1" s="1"/>
  <c r="AI495" i="1"/>
  <c r="AJ495" i="1"/>
  <c r="CQ495" i="1"/>
  <c r="CR495" i="1"/>
  <c r="Q495" i="1" s="1"/>
  <c r="CS495" i="1"/>
  <c r="R495" i="1" s="1"/>
  <c r="CT495" i="1"/>
  <c r="S495" i="1" s="1"/>
  <c r="CZ495" i="1" s="1"/>
  <c r="Y495" i="1" s="1"/>
  <c r="CU495" i="1"/>
  <c r="CW495" i="1"/>
  <c r="V495" i="1" s="1"/>
  <c r="CX495" i="1"/>
  <c r="W495" i="1" s="1"/>
  <c r="GL495" i="1"/>
  <c r="GO495" i="1"/>
  <c r="GP495" i="1"/>
  <c r="GV495" i="1"/>
  <c r="HC495" i="1" s="1"/>
  <c r="GX495" i="1"/>
  <c r="I496" i="1"/>
  <c r="P496" i="1"/>
  <c r="AC496" i="1"/>
  <c r="AD496" i="1"/>
  <c r="AE496" i="1"/>
  <c r="AF496" i="1"/>
  <c r="AG496" i="1"/>
  <c r="AH496" i="1"/>
  <c r="CV496" i="1" s="1"/>
  <c r="U496" i="1" s="1"/>
  <c r="AI496" i="1"/>
  <c r="AJ496" i="1"/>
  <c r="CQ496" i="1"/>
  <c r="CR496" i="1"/>
  <c r="Q496" i="1" s="1"/>
  <c r="CS496" i="1"/>
  <c r="R496" i="1" s="1"/>
  <c r="CT496" i="1"/>
  <c r="S496" i="1" s="1"/>
  <c r="CU496" i="1"/>
  <c r="T496" i="1" s="1"/>
  <c r="CW496" i="1"/>
  <c r="V496" i="1" s="1"/>
  <c r="CX496" i="1"/>
  <c r="W496" i="1" s="1"/>
  <c r="CY496" i="1"/>
  <c r="X496" i="1" s="1"/>
  <c r="CZ496" i="1"/>
  <c r="Y496" i="1" s="1"/>
  <c r="GL496" i="1"/>
  <c r="GO496" i="1"/>
  <c r="GP496" i="1"/>
  <c r="GV496" i="1"/>
  <c r="HC496" i="1" s="1"/>
  <c r="GX496" i="1" s="1"/>
  <c r="C497" i="1"/>
  <c r="D497" i="1"/>
  <c r="I497" i="1"/>
  <c r="K497" i="1"/>
  <c r="P497" i="1"/>
  <c r="T497" i="1"/>
  <c r="AC497" i="1"/>
  <c r="AD497" i="1"/>
  <c r="AE497" i="1"/>
  <c r="AF497" i="1"/>
  <c r="AG497" i="1"/>
  <c r="AH497" i="1"/>
  <c r="CV497" i="1" s="1"/>
  <c r="U497" i="1" s="1"/>
  <c r="AI497" i="1"/>
  <c r="AJ497" i="1"/>
  <c r="CQ497" i="1"/>
  <c r="CR497" i="1"/>
  <c r="Q497" i="1" s="1"/>
  <c r="CS497" i="1"/>
  <c r="R497" i="1" s="1"/>
  <c r="CT497" i="1"/>
  <c r="S497" i="1" s="1"/>
  <c r="CZ497" i="1" s="1"/>
  <c r="Y497" i="1" s="1"/>
  <c r="CU497" i="1"/>
  <c r="CW497" i="1"/>
  <c r="V497" i="1" s="1"/>
  <c r="CX497" i="1"/>
  <c r="W497" i="1" s="1"/>
  <c r="GL497" i="1"/>
  <c r="GO497" i="1"/>
  <c r="GP497" i="1"/>
  <c r="GV497" i="1"/>
  <c r="HC497" i="1" s="1"/>
  <c r="GX497" i="1"/>
  <c r="I498" i="1"/>
  <c r="P498" i="1"/>
  <c r="AC498" i="1"/>
  <c r="AD498" i="1"/>
  <c r="AE498" i="1"/>
  <c r="AF498" i="1"/>
  <c r="AG498" i="1"/>
  <c r="AH498" i="1"/>
  <c r="CV498" i="1" s="1"/>
  <c r="U498" i="1" s="1"/>
  <c r="AI498" i="1"/>
  <c r="AJ498" i="1"/>
  <c r="CQ498" i="1"/>
  <c r="CR498" i="1"/>
  <c r="Q498" i="1" s="1"/>
  <c r="CS498" i="1"/>
  <c r="R498" i="1" s="1"/>
  <c r="CT498" i="1"/>
  <c r="S498" i="1" s="1"/>
  <c r="CU498" i="1"/>
  <c r="T498" i="1" s="1"/>
  <c r="CW498" i="1"/>
  <c r="V498" i="1" s="1"/>
  <c r="CX498" i="1"/>
  <c r="W498" i="1" s="1"/>
  <c r="GL498" i="1"/>
  <c r="GO498" i="1"/>
  <c r="GP498" i="1"/>
  <c r="GV498" i="1"/>
  <c r="HC498" i="1" s="1"/>
  <c r="GX498" i="1"/>
  <c r="C499" i="1"/>
  <c r="D499" i="1"/>
  <c r="I499" i="1"/>
  <c r="CU372" i="3" s="1"/>
  <c r="K499" i="1"/>
  <c r="S499" i="1"/>
  <c r="CZ499" i="1" s="1"/>
  <c r="Y499" i="1" s="1"/>
  <c r="T499" i="1"/>
  <c r="AC499" i="1"/>
  <c r="AD499" i="1"/>
  <c r="AE499" i="1"/>
  <c r="CS499" i="1" s="1"/>
  <c r="R499" i="1" s="1"/>
  <c r="AF499" i="1"/>
  <c r="AG499" i="1"/>
  <c r="AH499" i="1"/>
  <c r="CV499" i="1" s="1"/>
  <c r="U499" i="1" s="1"/>
  <c r="AI499" i="1"/>
  <c r="CW499" i="1" s="1"/>
  <c r="V499" i="1" s="1"/>
  <c r="AJ499" i="1"/>
  <c r="CQ499" i="1"/>
  <c r="P499" i="1" s="1"/>
  <c r="CP499" i="1" s="1"/>
  <c r="O499" i="1" s="1"/>
  <c r="CR499" i="1"/>
  <c r="Q499" i="1" s="1"/>
  <c r="CT499" i="1"/>
  <c r="CU499" i="1"/>
  <c r="CX499" i="1"/>
  <c r="W499" i="1" s="1"/>
  <c r="GL499" i="1"/>
  <c r="GO499" i="1"/>
  <c r="GP499" i="1"/>
  <c r="GV499" i="1"/>
  <c r="HC499" i="1" s="1"/>
  <c r="GX499" i="1"/>
  <c r="B502" i="1"/>
  <c r="B491" i="1" s="1"/>
  <c r="C502" i="1"/>
  <c r="C491" i="1" s="1"/>
  <c r="D502" i="1"/>
  <c r="D491" i="1" s="1"/>
  <c r="F502" i="1"/>
  <c r="F491" i="1" s="1"/>
  <c r="G502" i="1"/>
  <c r="G491" i="1" s="1"/>
  <c r="AU502" i="1"/>
  <c r="BX502" i="1"/>
  <c r="AO502" i="1" s="1"/>
  <c r="AO491" i="1" s="1"/>
  <c r="BY502" i="1"/>
  <c r="BY491" i="1" s="1"/>
  <c r="BZ502" i="1"/>
  <c r="AQ502" i="1" s="1"/>
  <c r="CC502" i="1"/>
  <c r="CC491" i="1" s="1"/>
  <c r="CD502" i="1"/>
  <c r="CD491" i="1" s="1"/>
  <c r="CK502" i="1"/>
  <c r="CK491" i="1" s="1"/>
  <c r="CL502" i="1"/>
  <c r="CL491" i="1" s="1"/>
  <c r="CM502" i="1"/>
  <c r="CM491" i="1" s="1"/>
  <c r="F506" i="1"/>
  <c r="B532" i="1"/>
  <c r="B22" i="1" s="1"/>
  <c r="C532" i="1"/>
  <c r="C22" i="1" s="1"/>
  <c r="D532" i="1"/>
  <c r="D22" i="1" s="1"/>
  <c r="F532" i="1"/>
  <c r="F22" i="1" s="1"/>
  <c r="G532" i="1"/>
  <c r="G22" i="1" s="1"/>
  <c r="B562" i="1"/>
  <c r="B18" i="1" s="1"/>
  <c r="C562" i="1"/>
  <c r="C18" i="1" s="1"/>
  <c r="D562" i="1"/>
  <c r="D18" i="1" s="1"/>
  <c r="F562" i="1"/>
  <c r="F18" i="1" s="1"/>
  <c r="G562" i="1"/>
  <c r="G18" i="1" s="1"/>
  <c r="F12" i="6"/>
  <c r="G12" i="6"/>
  <c r="CI459" i="1" l="1"/>
  <c r="CI453" i="1" s="1"/>
  <c r="CZ498" i="1"/>
  <c r="Y498" i="1" s="1"/>
  <c r="CY498" i="1"/>
  <c r="X498" i="1" s="1"/>
  <c r="U502" i="1"/>
  <c r="AH491" i="1"/>
  <c r="AG502" i="1"/>
  <c r="F512" i="1"/>
  <c r="AQ491" i="1"/>
  <c r="CP493" i="1"/>
  <c r="O493" i="1" s="1"/>
  <c r="AC502" i="1"/>
  <c r="AI416" i="1"/>
  <c r="V421" i="1"/>
  <c r="CP498" i="1"/>
  <c r="O498" i="1" s="1"/>
  <c r="GM498" i="1" s="1"/>
  <c r="GN498" i="1" s="1"/>
  <c r="Q502" i="1"/>
  <c r="AD491" i="1"/>
  <c r="AE502" i="1"/>
  <c r="GX455" i="1"/>
  <c r="CP418" i="1"/>
  <c r="O418" i="1" s="1"/>
  <c r="AC421" i="1"/>
  <c r="CS381" i="1"/>
  <c r="R381" i="1" s="1"/>
  <c r="CY381" i="1" s="1"/>
  <c r="X381" i="1" s="1"/>
  <c r="AD381" i="1"/>
  <c r="CR381" i="1"/>
  <c r="Q381" i="1" s="1"/>
  <c r="CS371" i="1"/>
  <c r="R371" i="1" s="1"/>
  <c r="AD371" i="1"/>
  <c r="AB371" i="1" s="1"/>
  <c r="CR371" i="1"/>
  <c r="Q371" i="1" s="1"/>
  <c r="CS291" i="1"/>
  <c r="AD291" i="1"/>
  <c r="AB291" i="1" s="1"/>
  <c r="CR291" i="1"/>
  <c r="CS290" i="1"/>
  <c r="R290" i="1" s="1"/>
  <c r="AD290" i="1"/>
  <c r="AB290" i="1" s="1"/>
  <c r="CR290" i="1"/>
  <c r="Q290" i="1" s="1"/>
  <c r="CT244" i="1"/>
  <c r="S244" i="1" s="1"/>
  <c r="AB244" i="1"/>
  <c r="CP496" i="1"/>
  <c r="O496" i="1" s="1"/>
  <c r="GM496" i="1" s="1"/>
  <c r="GN496" i="1" s="1"/>
  <c r="CY495" i="1"/>
  <c r="X495" i="1" s="1"/>
  <c r="AK502" i="1" s="1"/>
  <c r="CP494" i="1"/>
  <c r="O494" i="1" s="1"/>
  <c r="GM494" i="1" s="1"/>
  <c r="GN494" i="1" s="1"/>
  <c r="CS456" i="1"/>
  <c r="AD456" i="1"/>
  <c r="AB456" i="1" s="1"/>
  <c r="AH421" i="1"/>
  <c r="F395" i="1"/>
  <c r="AZ369" i="1"/>
  <c r="CP381" i="1"/>
  <c r="O381" i="1" s="1"/>
  <c r="CS378" i="1"/>
  <c r="AD378" i="1"/>
  <c r="AB378" i="1" s="1"/>
  <c r="CR378" i="1"/>
  <c r="CS375" i="1"/>
  <c r="R375" i="1" s="1"/>
  <c r="CZ375" i="1" s="1"/>
  <c r="Y375" i="1" s="1"/>
  <c r="AD375" i="1"/>
  <c r="AB375" i="1" s="1"/>
  <c r="CR375" i="1"/>
  <c r="Q375" i="1" s="1"/>
  <c r="CP371" i="1"/>
  <c r="O371" i="1" s="1"/>
  <c r="CY232" i="1"/>
  <c r="X232" i="1" s="1"/>
  <c r="CZ232" i="1"/>
  <c r="Y232" i="1" s="1"/>
  <c r="AB496" i="1"/>
  <c r="AJ502" i="1"/>
  <c r="CR456" i="1"/>
  <c r="T455" i="1"/>
  <c r="AO453" i="1"/>
  <c r="AT421" i="1"/>
  <c r="CC416" i="1"/>
  <c r="CL369" i="1"/>
  <c r="BC384" i="1"/>
  <c r="CI502" i="1"/>
  <c r="CP497" i="1"/>
  <c r="O497" i="1" s="1"/>
  <c r="CP495" i="1"/>
  <c r="O495" i="1" s="1"/>
  <c r="GM495" i="1" s="1"/>
  <c r="GN495" i="1" s="1"/>
  <c r="CJ502" i="1"/>
  <c r="AI502" i="1"/>
  <c r="AZ459" i="1"/>
  <c r="CS457" i="1"/>
  <c r="R457" i="1" s="1"/>
  <c r="CZ457" i="1" s="1"/>
  <c r="Y457" i="1" s="1"/>
  <c r="AD457" i="1"/>
  <c r="S455" i="1"/>
  <c r="V455" i="1"/>
  <c r="CS455" i="1"/>
  <c r="R455" i="1" s="1"/>
  <c r="AD455" i="1"/>
  <c r="BX416" i="1"/>
  <c r="AO421" i="1"/>
  <c r="GX419" i="1"/>
  <c r="CJ421" i="1" s="1"/>
  <c r="Q419" i="1"/>
  <c r="T419" i="1"/>
  <c r="AG421" i="1" s="1"/>
  <c r="BZ421" i="1"/>
  <c r="CG421" i="1" s="1"/>
  <c r="AD421" i="1"/>
  <c r="AP369" i="1"/>
  <c r="F393" i="1"/>
  <c r="CZ381" i="1"/>
  <c r="Y381" i="1" s="1"/>
  <c r="CX320" i="3"/>
  <c r="CU319" i="3"/>
  <c r="I378" i="1"/>
  <c r="T378" i="1" s="1"/>
  <c r="T377" i="1"/>
  <c r="CI325" i="1"/>
  <c r="AZ337" i="1"/>
  <c r="T328" i="1"/>
  <c r="CP327" i="1"/>
  <c r="O327" i="1" s="1"/>
  <c r="BB278" i="1"/>
  <c r="F306" i="1"/>
  <c r="BZ491" i="1"/>
  <c r="CG502" i="1"/>
  <c r="BC502" i="1"/>
  <c r="F521" i="1"/>
  <c r="AU491" i="1"/>
  <c r="CY497" i="1"/>
  <c r="X497" i="1" s="1"/>
  <c r="CZ493" i="1"/>
  <c r="Y493" i="1" s="1"/>
  <c r="AL502" i="1" s="1"/>
  <c r="AF502" i="1"/>
  <c r="CC459" i="1"/>
  <c r="CU341" i="3"/>
  <c r="CW345" i="3"/>
  <c r="CX343" i="3"/>
  <c r="CX345" i="3"/>
  <c r="I456" i="1"/>
  <c r="HG456" i="1" s="1"/>
  <c r="BC416" i="1"/>
  <c r="F437" i="1"/>
  <c r="AE416" i="1"/>
  <c r="R421" i="1"/>
  <c r="CD421" i="1"/>
  <c r="CS380" i="1"/>
  <c r="AD380" i="1"/>
  <c r="CR380" i="1"/>
  <c r="V378" i="1"/>
  <c r="CY371" i="1"/>
  <c r="X371" i="1" s="1"/>
  <c r="CS334" i="1"/>
  <c r="AD334" i="1"/>
  <c r="AB334" i="1" s="1"/>
  <c r="CR334" i="1"/>
  <c r="CS333" i="1"/>
  <c r="R333" i="1" s="1"/>
  <c r="AD333" i="1"/>
  <c r="AB333" i="1" s="1"/>
  <c r="CR333" i="1"/>
  <c r="Q333" i="1" s="1"/>
  <c r="CD325" i="1"/>
  <c r="AU337" i="1"/>
  <c r="CY237" i="1"/>
  <c r="X237" i="1" s="1"/>
  <c r="CZ237" i="1"/>
  <c r="Y237" i="1" s="1"/>
  <c r="AB499" i="1"/>
  <c r="AB494" i="1"/>
  <c r="W456" i="1"/>
  <c r="BB416" i="1"/>
  <c r="U378" i="1"/>
  <c r="BD502" i="1"/>
  <c r="CY499" i="1"/>
  <c r="X499" i="1" s="1"/>
  <c r="GM499" i="1" s="1"/>
  <c r="GN499" i="1" s="1"/>
  <c r="AB498" i="1"/>
  <c r="HG498" i="1"/>
  <c r="AB497" i="1"/>
  <c r="AB495" i="1"/>
  <c r="AB493" i="1"/>
  <c r="CR457" i="1"/>
  <c r="Q457" i="1" s="1"/>
  <c r="CP457" i="1" s="1"/>
  <c r="O457" i="1" s="1"/>
  <c r="AB457" i="1"/>
  <c r="GX456" i="1"/>
  <c r="T456" i="1"/>
  <c r="W455" i="1"/>
  <c r="AJ459" i="1" s="1"/>
  <c r="CR455" i="1"/>
  <c r="Q455" i="1" s="1"/>
  <c r="AB455" i="1"/>
  <c r="W419" i="1"/>
  <c r="AJ421" i="1" s="1"/>
  <c r="S419" i="1"/>
  <c r="CP419" i="1" s="1"/>
  <c r="O419" i="1" s="1"/>
  <c r="AF421" i="1"/>
  <c r="CY418" i="1"/>
  <c r="X418" i="1" s="1"/>
  <c r="CZ418" i="1"/>
  <c r="Y418" i="1" s="1"/>
  <c r="CY375" i="1"/>
  <c r="X375" i="1" s="1"/>
  <c r="CP375" i="1"/>
  <c r="O375" i="1" s="1"/>
  <c r="CW307" i="3"/>
  <c r="CW309" i="3"/>
  <c r="CX305" i="3"/>
  <c r="CX307" i="3"/>
  <c r="CX309" i="3"/>
  <c r="CU304" i="3"/>
  <c r="I374" i="1"/>
  <c r="U374" i="1" s="1"/>
  <c r="Q373" i="1"/>
  <c r="CP373" i="1" s="1"/>
  <c r="O373" i="1" s="1"/>
  <c r="CM325" i="1"/>
  <c r="BD337" i="1"/>
  <c r="BD421" i="1"/>
  <c r="CV334" i="3"/>
  <c r="CX336" i="3"/>
  <c r="CX335" i="3"/>
  <c r="CX340" i="3"/>
  <c r="CU334" i="3"/>
  <c r="CW336" i="3"/>
  <c r="CW338" i="3"/>
  <c r="CX338" i="3"/>
  <c r="F394" i="1"/>
  <c r="AQ369" i="1"/>
  <c r="CU330" i="3"/>
  <c r="CW332" i="3"/>
  <c r="CX333" i="3"/>
  <c r="CX331" i="3"/>
  <c r="I382" i="1"/>
  <c r="W373" i="1"/>
  <c r="S373" i="1"/>
  <c r="AB335" i="1"/>
  <c r="CS332" i="1"/>
  <c r="AD332" i="1"/>
  <c r="AB332" i="1" s="1"/>
  <c r="CS331" i="1"/>
  <c r="R331" i="1" s="1"/>
  <c r="CY331" i="1" s="1"/>
  <c r="X331" i="1" s="1"/>
  <c r="AD331" i="1"/>
  <c r="AB331" i="1" s="1"/>
  <c r="CS330" i="1"/>
  <c r="AD330" i="1"/>
  <c r="AB330" i="1" s="1"/>
  <c r="CS329" i="1"/>
  <c r="R329" i="1" s="1"/>
  <c r="CZ329" i="1" s="1"/>
  <c r="Y329" i="1" s="1"/>
  <c r="AD329" i="1"/>
  <c r="AB329" i="1" s="1"/>
  <c r="S328" i="1"/>
  <c r="V328" i="1"/>
  <c r="R328" i="1"/>
  <c r="CZ327" i="1"/>
  <c r="Y327" i="1" s="1"/>
  <c r="GX291" i="1"/>
  <c r="CU260" i="3"/>
  <c r="CV260" i="3"/>
  <c r="CX262" i="3"/>
  <c r="CW261" i="3"/>
  <c r="I291" i="1"/>
  <c r="HG291" i="1" s="1"/>
  <c r="CU251" i="3"/>
  <c r="CV251" i="3"/>
  <c r="CW253" i="3"/>
  <c r="CW255" i="3"/>
  <c r="CX257" i="3"/>
  <c r="CX251" i="3"/>
  <c r="CX253" i="3"/>
  <c r="CX255" i="3"/>
  <c r="CW254" i="3"/>
  <c r="CW256" i="3"/>
  <c r="CX259" i="3"/>
  <c r="I289" i="1"/>
  <c r="HG289" i="1" s="1"/>
  <c r="K290" i="1"/>
  <c r="AD286" i="1"/>
  <c r="AB286" i="1" s="1"/>
  <c r="CR286" i="1"/>
  <c r="Q286" i="1" s="1"/>
  <c r="AD282" i="1"/>
  <c r="AB282" i="1" s="1"/>
  <c r="CR282" i="1"/>
  <c r="Q282" i="1" s="1"/>
  <c r="BB246" i="1"/>
  <c r="CY192" i="1"/>
  <c r="X192" i="1" s="1"/>
  <c r="CZ192" i="1"/>
  <c r="Y192" i="1" s="1"/>
  <c r="BC459" i="1"/>
  <c r="AU459" i="1"/>
  <c r="AQ459" i="1"/>
  <c r="BB502" i="1"/>
  <c r="AT502" i="1"/>
  <c r="AP502" i="1"/>
  <c r="HG496" i="1"/>
  <c r="HG494" i="1"/>
  <c r="CG459" i="1"/>
  <c r="F388" i="1"/>
  <c r="BD384" i="1"/>
  <c r="AB381" i="1"/>
  <c r="AB380" i="1"/>
  <c r="W379" i="1"/>
  <c r="CR379" i="1"/>
  <c r="Q379" i="1" s="1"/>
  <c r="CP379" i="1" s="1"/>
  <c r="O379" i="1" s="1"/>
  <c r="GM379" i="1" s="1"/>
  <c r="GN379" i="1" s="1"/>
  <c r="AD379" i="1"/>
  <c r="AB379" i="1" s="1"/>
  <c r="W377" i="1"/>
  <c r="S377" i="1"/>
  <c r="CR376" i="1"/>
  <c r="AD376" i="1"/>
  <c r="AB376" i="1" s="1"/>
  <c r="CX315" i="3"/>
  <c r="CX318" i="3"/>
  <c r="CU312" i="3"/>
  <c r="CV312" i="3"/>
  <c r="CX314" i="3"/>
  <c r="CX312" i="3"/>
  <c r="I376" i="1"/>
  <c r="W376" i="1" s="1"/>
  <c r="K377" i="1"/>
  <c r="W374" i="1"/>
  <c r="S374" i="1"/>
  <c r="V373" i="1"/>
  <c r="R373" i="1"/>
  <c r="CR372" i="1"/>
  <c r="AD372" i="1"/>
  <c r="AB372" i="1" s="1"/>
  <c r="CC384" i="1"/>
  <c r="CW300" i="3"/>
  <c r="CX302" i="3"/>
  <c r="CX298" i="3"/>
  <c r="CX300" i="3"/>
  <c r="CX303" i="3"/>
  <c r="CU297" i="3"/>
  <c r="I372" i="1"/>
  <c r="CG325" i="1"/>
  <c r="AX337" i="1"/>
  <c r="AO337" i="1"/>
  <c r="CX290" i="3"/>
  <c r="CX292" i="3"/>
  <c r="CX296" i="3"/>
  <c r="CU289" i="3"/>
  <c r="I334" i="1"/>
  <c r="HG334" i="1" s="1"/>
  <c r="I335" i="1"/>
  <c r="CR332" i="1"/>
  <c r="CR331" i="1"/>
  <c r="Q331" i="1" s="1"/>
  <c r="CU285" i="3"/>
  <c r="CX285" i="3"/>
  <c r="CX288" i="3"/>
  <c r="I332" i="1"/>
  <c r="W332" i="1" s="1"/>
  <c r="CR330" i="1"/>
  <c r="BZ325" i="1"/>
  <c r="AQ337" i="1"/>
  <c r="CR329" i="1"/>
  <c r="Q329" i="1" s="1"/>
  <c r="Q328" i="1"/>
  <c r="CP328" i="1" s="1"/>
  <c r="O328" i="1" s="1"/>
  <c r="GM328" i="1" s="1"/>
  <c r="GN328" i="1" s="1"/>
  <c r="U328" i="1"/>
  <c r="CY327" i="1"/>
  <c r="X327" i="1" s="1"/>
  <c r="BD293" i="1"/>
  <c r="P291" i="1"/>
  <c r="P290" i="1"/>
  <c r="W289" i="1"/>
  <c r="S289" i="1"/>
  <c r="W288" i="1"/>
  <c r="S288" i="1"/>
  <c r="CS286" i="1"/>
  <c r="R286" i="1" s="1"/>
  <c r="CZ286" i="1" s="1"/>
  <c r="Y286" i="1" s="1"/>
  <c r="CS282" i="1"/>
  <c r="R282" i="1" s="1"/>
  <c r="CZ282" i="1" s="1"/>
  <c r="Y282" i="1" s="1"/>
  <c r="CC293" i="1"/>
  <c r="CT280" i="1"/>
  <c r="S280" i="1" s="1"/>
  <c r="AB280" i="1"/>
  <c r="AT246" i="1"/>
  <c r="CY233" i="1"/>
  <c r="X233" i="1" s="1"/>
  <c r="CZ233" i="1"/>
  <c r="Y233" i="1" s="1"/>
  <c r="AI246" i="1"/>
  <c r="CY228" i="1"/>
  <c r="X228" i="1" s="1"/>
  <c r="CZ228" i="1"/>
  <c r="Y228" i="1" s="1"/>
  <c r="AQ177" i="1"/>
  <c r="F204" i="1"/>
  <c r="CD177" i="1"/>
  <c r="AU194" i="1"/>
  <c r="CY189" i="1"/>
  <c r="X189" i="1" s="1"/>
  <c r="CZ189" i="1"/>
  <c r="Y189" i="1" s="1"/>
  <c r="CZ134" i="1"/>
  <c r="Y134" i="1" s="1"/>
  <c r="CY134" i="1"/>
  <c r="X134" i="1" s="1"/>
  <c r="CU365" i="3"/>
  <c r="CW368" i="3"/>
  <c r="CX370" i="3"/>
  <c r="CX366" i="3"/>
  <c r="CX368" i="3"/>
  <c r="CX371" i="3"/>
  <c r="CU356" i="3"/>
  <c r="CW359" i="3"/>
  <c r="CW361" i="3"/>
  <c r="CX363" i="3"/>
  <c r="CX357" i="3"/>
  <c r="CX359" i="3"/>
  <c r="CX361" i="3"/>
  <c r="CX364" i="3"/>
  <c r="CX348" i="3"/>
  <c r="CU348" i="3"/>
  <c r="CW350" i="3"/>
  <c r="CW352" i="3"/>
  <c r="CX354" i="3"/>
  <c r="CV348" i="3"/>
  <c r="CX350" i="3"/>
  <c r="CX352" i="3"/>
  <c r="CX355" i="3"/>
  <c r="BZ369" i="1"/>
  <c r="CG384" i="1"/>
  <c r="AU384" i="1"/>
  <c r="S382" i="1"/>
  <c r="V382" i="1"/>
  <c r="R382" i="1"/>
  <c r="CU323" i="3"/>
  <c r="CW325" i="3"/>
  <c r="CW327" i="3"/>
  <c r="CW326" i="3"/>
  <c r="CX328" i="3"/>
  <c r="CX324" i="3"/>
  <c r="CX326" i="3"/>
  <c r="CX329" i="3"/>
  <c r="I380" i="1"/>
  <c r="K381" i="1"/>
  <c r="W378" i="1"/>
  <c r="S378" i="1"/>
  <c r="V377" i="1"/>
  <c r="R377" i="1"/>
  <c r="V374" i="1"/>
  <c r="R374" i="1"/>
  <c r="S335" i="1"/>
  <c r="V335" i="1"/>
  <c r="R335" i="1"/>
  <c r="W334" i="1"/>
  <c r="S334" i="1"/>
  <c r="S333" i="1"/>
  <c r="P332" i="1"/>
  <c r="CP331" i="1"/>
  <c r="O331" i="1" s="1"/>
  <c r="CP329" i="1"/>
  <c r="O329" i="1" s="1"/>
  <c r="CU278" i="3"/>
  <c r="CW280" i="3"/>
  <c r="CW282" i="3"/>
  <c r="CV278" i="3"/>
  <c r="CX280" i="3"/>
  <c r="CX282" i="3"/>
  <c r="CX278" i="3"/>
  <c r="CX283" i="3"/>
  <c r="CX279" i="3"/>
  <c r="I330" i="1"/>
  <c r="S330" i="1" s="1"/>
  <c r="K331" i="1"/>
  <c r="W328" i="1"/>
  <c r="AB328" i="1"/>
  <c r="CC337" i="1"/>
  <c r="AB327" i="1"/>
  <c r="BX325" i="1"/>
  <c r="BC278" i="1"/>
  <c r="F309" i="1"/>
  <c r="W291" i="1"/>
  <c r="S291" i="1"/>
  <c r="W290" i="1"/>
  <c r="S290" i="1"/>
  <c r="T289" i="1"/>
  <c r="V289" i="1"/>
  <c r="CS289" i="1"/>
  <c r="R289" i="1" s="1"/>
  <c r="AD289" i="1"/>
  <c r="AB289" i="1" s="1"/>
  <c r="T288" i="1"/>
  <c r="V288" i="1"/>
  <c r="CS288" i="1"/>
  <c r="R288" i="1" s="1"/>
  <c r="AD288" i="1"/>
  <c r="AB288" i="1" s="1"/>
  <c r="CT284" i="1"/>
  <c r="S284" i="1" s="1"/>
  <c r="AB284" i="1"/>
  <c r="CD293" i="1"/>
  <c r="BZ293" i="1"/>
  <c r="GM236" i="1"/>
  <c r="GN236" i="1" s="1"/>
  <c r="CY230" i="1"/>
  <c r="X230" i="1" s="1"/>
  <c r="CZ230" i="1"/>
  <c r="Y230" i="1" s="1"/>
  <c r="BC337" i="1"/>
  <c r="CY287" i="1"/>
  <c r="X287" i="1" s="1"/>
  <c r="GM287" i="1" s="1"/>
  <c r="GN287" i="1" s="1"/>
  <c r="DF248" i="3"/>
  <c r="DG248" i="3"/>
  <c r="DH248" i="3"/>
  <c r="DI248" i="3"/>
  <c r="DJ248" i="3" s="1"/>
  <c r="GX285" i="1"/>
  <c r="P285" i="1"/>
  <c r="W283" i="1"/>
  <c r="S283" i="1"/>
  <c r="CU237" i="3"/>
  <c r="CX240" i="3"/>
  <c r="CV237" i="3"/>
  <c r="CX237" i="3"/>
  <c r="CX243" i="3"/>
  <c r="GX281" i="1"/>
  <c r="P281" i="1"/>
  <c r="CK278" i="1"/>
  <c r="CR243" i="1"/>
  <c r="Q243" i="1" s="1"/>
  <c r="GX242" i="1"/>
  <c r="P242" i="1"/>
  <c r="CS235" i="1"/>
  <c r="R235" i="1" s="1"/>
  <c r="CZ235" i="1" s="1"/>
  <c r="Y235" i="1" s="1"/>
  <c r="AD235" i="1"/>
  <c r="CQ228" i="1"/>
  <c r="P228" i="1" s="1"/>
  <c r="AB228" i="1"/>
  <c r="CP189" i="1"/>
  <c r="O189" i="1" s="1"/>
  <c r="GM189" i="1" s="1"/>
  <c r="GN189" i="1" s="1"/>
  <c r="AB188" i="1"/>
  <c r="CS182" i="1"/>
  <c r="AD182" i="1"/>
  <c r="AB182" i="1" s="1"/>
  <c r="CR182" i="1"/>
  <c r="CZ140" i="1"/>
  <c r="Y140" i="1" s="1"/>
  <c r="CY140" i="1"/>
  <c r="X140" i="1" s="1"/>
  <c r="AJ145" i="1"/>
  <c r="AH83" i="1"/>
  <c r="U98" i="1"/>
  <c r="CG293" i="1"/>
  <c r="CZ287" i="1"/>
  <c r="Y287" i="1" s="1"/>
  <c r="CP286" i="1"/>
  <c r="O286" i="1" s="1"/>
  <c r="T285" i="1"/>
  <c r="W285" i="1"/>
  <c r="S285" i="1"/>
  <c r="CU244" i="3"/>
  <c r="CX245" i="3"/>
  <c r="CP282" i="1"/>
  <c r="O282" i="1" s="1"/>
  <c r="T281" i="1"/>
  <c r="W281" i="1"/>
  <c r="AJ293" i="1" s="1"/>
  <c r="S281" i="1"/>
  <c r="CW232" i="3"/>
  <c r="CW234" i="3"/>
  <c r="CX230" i="3"/>
  <c r="CX232" i="3"/>
  <c r="CX234" i="3"/>
  <c r="CU229" i="3"/>
  <c r="BD226" i="1"/>
  <c r="F271" i="1"/>
  <c r="BY226" i="1"/>
  <c r="AP246" i="1"/>
  <c r="GX243" i="1"/>
  <c r="P243" i="1"/>
  <c r="CP243" i="1" s="1"/>
  <c r="O243" i="1" s="1"/>
  <c r="GM243" i="1" s="1"/>
  <c r="GN243" i="1" s="1"/>
  <c r="T242" i="1"/>
  <c r="W242" i="1"/>
  <c r="AJ246" i="1" s="1"/>
  <c r="S242" i="1"/>
  <c r="AF246" i="1" s="1"/>
  <c r="U239" i="1"/>
  <c r="AH246" i="1" s="1"/>
  <c r="P239" i="1"/>
  <c r="CP239" i="1" s="1"/>
  <c r="O239" i="1" s="1"/>
  <c r="GM239" i="1" s="1"/>
  <c r="GN239" i="1" s="1"/>
  <c r="GX238" i="1"/>
  <c r="CJ246" i="1" s="1"/>
  <c r="U238" i="1"/>
  <c r="P238" i="1"/>
  <c r="CP238" i="1" s="1"/>
  <c r="O238" i="1" s="1"/>
  <c r="GM238" i="1" s="1"/>
  <c r="GN238" i="1" s="1"/>
  <c r="AB236" i="1"/>
  <c r="AB235" i="1"/>
  <c r="CP234" i="1"/>
  <c r="O234" i="1" s="1"/>
  <c r="CQ230" i="1"/>
  <c r="P230" i="1" s="1"/>
  <c r="CP230" i="1" s="1"/>
  <c r="O230" i="1" s="1"/>
  <c r="GM230" i="1" s="1"/>
  <c r="GN230" i="1" s="1"/>
  <c r="AB230" i="1"/>
  <c r="BZ246" i="1"/>
  <c r="CG246" i="1" s="1"/>
  <c r="CQ229" i="1"/>
  <c r="P229" i="1" s="1"/>
  <c r="CP229" i="1" s="1"/>
  <c r="O229" i="1" s="1"/>
  <c r="GM229" i="1" s="1"/>
  <c r="GN229" i="1" s="1"/>
  <c r="AB229" i="1"/>
  <c r="HG229" i="1"/>
  <c r="AG246" i="1"/>
  <c r="BC194" i="1"/>
  <c r="CY191" i="1"/>
  <c r="X191" i="1" s="1"/>
  <c r="GM191" i="1" s="1"/>
  <c r="GN191" i="1" s="1"/>
  <c r="CZ191" i="1"/>
  <c r="Y191" i="1" s="1"/>
  <c r="CQ190" i="1"/>
  <c r="P190" i="1" s="1"/>
  <c r="CP190" i="1" s="1"/>
  <c r="O190" i="1" s="1"/>
  <c r="AB190" i="1"/>
  <c r="HG190" i="1"/>
  <c r="U186" i="1"/>
  <c r="BD130" i="1"/>
  <c r="F170" i="1"/>
  <c r="CZ132" i="1"/>
  <c r="Y132" i="1" s="1"/>
  <c r="AF145" i="1"/>
  <c r="CY132" i="1"/>
  <c r="X132" i="1" s="1"/>
  <c r="CX270" i="3"/>
  <c r="CX274" i="3"/>
  <c r="CX264" i="3"/>
  <c r="CX266" i="3"/>
  <c r="CX268" i="3"/>
  <c r="CX271" i="3"/>
  <c r="CX275" i="3"/>
  <c r="CU263" i="3"/>
  <c r="CX273" i="3"/>
  <c r="CX277" i="3"/>
  <c r="AO293" i="1"/>
  <c r="CY286" i="1"/>
  <c r="X286" i="1" s="1"/>
  <c r="CP284" i="1"/>
  <c r="O284" i="1" s="1"/>
  <c r="CP283" i="1"/>
  <c r="O283" i="1" s="1"/>
  <c r="GM283" i="1" s="1"/>
  <c r="GN283" i="1" s="1"/>
  <c r="CY282" i="1"/>
  <c r="X282" i="1" s="1"/>
  <c r="CP280" i="1"/>
  <c r="O280" i="1" s="1"/>
  <c r="AO246" i="1"/>
  <c r="CP244" i="1"/>
  <c r="O244" i="1" s="1"/>
  <c r="GM244" i="1" s="1"/>
  <c r="GN244" i="1" s="1"/>
  <c r="GM240" i="1"/>
  <c r="GN240" i="1" s="1"/>
  <c r="CP235" i="1"/>
  <c r="O235" i="1" s="1"/>
  <c r="CY234" i="1"/>
  <c r="X234" i="1" s="1"/>
  <c r="CZ234" i="1"/>
  <c r="Y234" i="1" s="1"/>
  <c r="CQ232" i="1"/>
  <c r="P232" i="1" s="1"/>
  <c r="CP232" i="1" s="1"/>
  <c r="O232" i="1" s="1"/>
  <c r="GM232" i="1" s="1"/>
  <c r="GN232" i="1" s="1"/>
  <c r="AB232" i="1"/>
  <c r="CQ231" i="1"/>
  <c r="P231" i="1" s="1"/>
  <c r="CP231" i="1" s="1"/>
  <c r="O231" i="1" s="1"/>
  <c r="GM231" i="1" s="1"/>
  <c r="GN231" i="1" s="1"/>
  <c r="AB231" i="1"/>
  <c r="HG231" i="1"/>
  <c r="CD246" i="1"/>
  <c r="BC226" i="1"/>
  <c r="BZ177" i="1"/>
  <c r="CG194" i="1"/>
  <c r="CQ192" i="1"/>
  <c r="P192" i="1" s="1"/>
  <c r="CP192" i="1" s="1"/>
  <c r="O192" i="1" s="1"/>
  <c r="GM192" i="1" s="1"/>
  <c r="GN192" i="1" s="1"/>
  <c r="AB192" i="1"/>
  <c r="CY190" i="1"/>
  <c r="X190" i="1" s="1"/>
  <c r="CZ190" i="1"/>
  <c r="Y190" i="1" s="1"/>
  <c r="AD185" i="1"/>
  <c r="AB185" i="1" s="1"/>
  <c r="CR185" i="1"/>
  <c r="Q185" i="1" s="1"/>
  <c r="CS185" i="1"/>
  <c r="R185" i="1" s="1"/>
  <c r="CY183" i="1"/>
  <c r="X183" i="1" s="1"/>
  <c r="CZ183" i="1"/>
  <c r="Y183" i="1" s="1"/>
  <c r="CC194" i="1"/>
  <c r="CY179" i="1"/>
  <c r="X179" i="1" s="1"/>
  <c r="CZ179" i="1"/>
  <c r="Y179" i="1" s="1"/>
  <c r="CZ142" i="1"/>
  <c r="Y142" i="1" s="1"/>
  <c r="CY142" i="1"/>
  <c r="X142" i="1" s="1"/>
  <c r="CZ136" i="1"/>
  <c r="Y136" i="1" s="1"/>
  <c r="CY136" i="1"/>
  <c r="X136" i="1" s="1"/>
  <c r="CR242" i="1"/>
  <c r="Q242" i="1" s="1"/>
  <c r="AD246" i="1" s="1"/>
  <c r="CP241" i="1"/>
  <c r="O241" i="1" s="1"/>
  <c r="GM241" i="1" s="1"/>
  <c r="GN241" i="1" s="1"/>
  <c r="CQ237" i="1"/>
  <c r="P237" i="1" s="1"/>
  <c r="CP237" i="1" s="1"/>
  <c r="O237" i="1" s="1"/>
  <c r="GM237" i="1" s="1"/>
  <c r="GN237" i="1" s="1"/>
  <c r="AB237" i="1"/>
  <c r="HG237" i="1"/>
  <c r="CQ233" i="1"/>
  <c r="P233" i="1" s="1"/>
  <c r="CP233" i="1" s="1"/>
  <c r="O233" i="1" s="1"/>
  <c r="GM233" i="1" s="1"/>
  <c r="GN233" i="1" s="1"/>
  <c r="AB233" i="1"/>
  <c r="HG233" i="1"/>
  <c r="AD186" i="1"/>
  <c r="AB186" i="1" s="1"/>
  <c r="CR186" i="1"/>
  <c r="Q186" i="1" s="1"/>
  <c r="CS186" i="1"/>
  <c r="R186" i="1" s="1"/>
  <c r="CZ141" i="1"/>
  <c r="Y141" i="1" s="1"/>
  <c r="CY141" i="1"/>
  <c r="X141" i="1" s="1"/>
  <c r="CZ138" i="1"/>
  <c r="Y138" i="1" s="1"/>
  <c r="CY138" i="1"/>
  <c r="X138" i="1" s="1"/>
  <c r="AB133" i="1"/>
  <c r="HG133" i="1"/>
  <c r="CQ133" i="1"/>
  <c r="P133" i="1" s="1"/>
  <c r="CP133" i="1" s="1"/>
  <c r="O133" i="1" s="1"/>
  <c r="GM133" i="1" s="1"/>
  <c r="GN133" i="1" s="1"/>
  <c r="AB132" i="1"/>
  <c r="CQ132" i="1"/>
  <c r="P132" i="1" s="1"/>
  <c r="CL226" i="1"/>
  <c r="BB194" i="1"/>
  <c r="AP194" i="1"/>
  <c r="CY187" i="1"/>
  <c r="X187" i="1" s="1"/>
  <c r="GM187" i="1" s="1"/>
  <c r="GN187" i="1" s="1"/>
  <c r="CZ187" i="1"/>
  <c r="Y187" i="1" s="1"/>
  <c r="P186" i="1"/>
  <c r="CU168" i="3"/>
  <c r="CW171" i="3"/>
  <c r="CW173" i="3"/>
  <c r="CX169" i="3"/>
  <c r="CX171" i="3"/>
  <c r="CX173" i="3"/>
  <c r="CX176" i="3"/>
  <c r="CX168" i="3"/>
  <c r="CX143" i="3"/>
  <c r="CX145" i="3"/>
  <c r="CU140" i="3"/>
  <c r="CX140" i="3"/>
  <c r="CW143" i="3"/>
  <c r="CW145" i="3"/>
  <c r="CX147" i="3"/>
  <c r="I182" i="1"/>
  <c r="AZ145" i="1"/>
  <c r="AB142" i="1"/>
  <c r="CQ142" i="1"/>
  <c r="P142" i="1" s="1"/>
  <c r="CP142" i="1" s="1"/>
  <c r="O142" i="1" s="1"/>
  <c r="GM142" i="1" s="1"/>
  <c r="GN142" i="1" s="1"/>
  <c r="AB141" i="1"/>
  <c r="HG141" i="1"/>
  <c r="CQ141" i="1"/>
  <c r="P141" i="1" s="1"/>
  <c r="CP141" i="1" s="1"/>
  <c r="O141" i="1" s="1"/>
  <c r="GM141" i="1" s="1"/>
  <c r="GN141" i="1" s="1"/>
  <c r="AB140" i="1"/>
  <c r="CQ140" i="1"/>
  <c r="P140" i="1" s="1"/>
  <c r="CP140" i="1" s="1"/>
  <c r="O140" i="1" s="1"/>
  <c r="GM140" i="1" s="1"/>
  <c r="GN140" i="1" s="1"/>
  <c r="GX139" i="1"/>
  <c r="CJ145" i="1" s="1"/>
  <c r="V139" i="1"/>
  <c r="R139" i="1"/>
  <c r="AB137" i="1"/>
  <c r="HG137" i="1"/>
  <c r="CQ137" i="1"/>
  <c r="P137" i="1" s="1"/>
  <c r="CP137" i="1" s="1"/>
  <c r="O137" i="1" s="1"/>
  <c r="GM137" i="1" s="1"/>
  <c r="GN137" i="1" s="1"/>
  <c r="AB136" i="1"/>
  <c r="CQ136" i="1"/>
  <c r="P136" i="1" s="1"/>
  <c r="CP136" i="1" s="1"/>
  <c r="O136" i="1" s="1"/>
  <c r="GM136" i="1" s="1"/>
  <c r="GN136" i="1" s="1"/>
  <c r="CC83" i="1"/>
  <c r="AT98" i="1"/>
  <c r="CZ96" i="1"/>
  <c r="Y96" i="1" s="1"/>
  <c r="CY96" i="1"/>
  <c r="X96" i="1" s="1"/>
  <c r="AI98" i="1"/>
  <c r="CP86" i="1"/>
  <c r="O86" i="1" s="1"/>
  <c r="GM86" i="1" s="1"/>
  <c r="GN86" i="1" s="1"/>
  <c r="AC98" i="1"/>
  <c r="U51" i="1"/>
  <c r="AH28" i="1"/>
  <c r="HG236" i="1"/>
  <c r="CU209" i="3"/>
  <c r="CW211" i="3"/>
  <c r="CW213" i="3"/>
  <c r="CX215" i="3"/>
  <c r="CX219" i="3"/>
  <c r="CX223" i="3"/>
  <c r="CX217" i="3"/>
  <c r="CX220" i="3"/>
  <c r="CX225" i="3"/>
  <c r="CX228" i="3"/>
  <c r="CV209" i="3"/>
  <c r="CX211" i="3"/>
  <c r="CX213" i="3"/>
  <c r="CX209" i="3"/>
  <c r="CX216" i="3"/>
  <c r="CX224" i="3"/>
  <c r="CX206" i="3"/>
  <c r="CU205" i="3"/>
  <c r="CW207" i="3"/>
  <c r="CV205" i="3"/>
  <c r="CX207" i="3"/>
  <c r="CX199" i="3"/>
  <c r="CU198" i="3"/>
  <c r="CW200" i="3"/>
  <c r="CW202" i="3"/>
  <c r="CX202" i="3"/>
  <c r="CV198" i="3"/>
  <c r="CX200" i="3"/>
  <c r="CX197" i="3"/>
  <c r="CU196" i="3"/>
  <c r="CV196" i="3"/>
  <c r="AB187" i="1"/>
  <c r="T186" i="1"/>
  <c r="CR183" i="1"/>
  <c r="Q183" i="1" s="1"/>
  <c r="CP183" i="1" s="1"/>
  <c r="O183" i="1" s="1"/>
  <c r="GM183" i="1" s="1"/>
  <c r="GN183" i="1" s="1"/>
  <c r="AD183" i="1"/>
  <c r="AB183" i="1" s="1"/>
  <c r="W181" i="1"/>
  <c r="S181" i="1"/>
  <c r="CR179" i="1"/>
  <c r="Q179" i="1" s="1"/>
  <c r="AD179" i="1"/>
  <c r="AB179" i="1" s="1"/>
  <c r="CZ143" i="1"/>
  <c r="Y143" i="1" s="1"/>
  <c r="GM143" i="1" s="1"/>
  <c r="GN143" i="1" s="1"/>
  <c r="Q139" i="1"/>
  <c r="AD145" i="1" s="1"/>
  <c r="U139" i="1"/>
  <c r="AH145" i="1" s="1"/>
  <c r="AB135" i="1"/>
  <c r="HG135" i="1"/>
  <c r="CQ135" i="1"/>
  <c r="P135" i="1" s="1"/>
  <c r="CP135" i="1" s="1"/>
  <c r="O135" i="1" s="1"/>
  <c r="GM135" i="1" s="1"/>
  <c r="GN135" i="1" s="1"/>
  <c r="AB134" i="1"/>
  <c r="CQ134" i="1"/>
  <c r="P134" i="1" s="1"/>
  <c r="CP134" i="1" s="1"/>
  <c r="O134" i="1" s="1"/>
  <c r="GM134" i="1" s="1"/>
  <c r="GN134" i="1" s="1"/>
  <c r="AI145" i="1"/>
  <c r="AE145" i="1"/>
  <c r="AD83" i="1"/>
  <c r="Q98" i="1"/>
  <c r="BZ83" i="1"/>
  <c r="AQ98" i="1"/>
  <c r="CI98" i="1"/>
  <c r="CJ98" i="1"/>
  <c r="AG98" i="1"/>
  <c r="GM46" i="1"/>
  <c r="GN46" i="1" s="1"/>
  <c r="CI194" i="1"/>
  <c r="BD194" i="1"/>
  <c r="AB189" i="1"/>
  <c r="U188" i="1"/>
  <c r="T188" i="1"/>
  <c r="P188" i="1"/>
  <c r="CP188" i="1" s="1"/>
  <c r="O188" i="1" s="1"/>
  <c r="GM188" i="1" s="1"/>
  <c r="GN188" i="1" s="1"/>
  <c r="W186" i="1"/>
  <c r="S186" i="1"/>
  <c r="W185" i="1"/>
  <c r="S185" i="1"/>
  <c r="CP185" i="1" s="1"/>
  <c r="O185" i="1" s="1"/>
  <c r="CR184" i="1"/>
  <c r="Q184" i="1" s="1"/>
  <c r="AD184" i="1"/>
  <c r="AB184" i="1" s="1"/>
  <c r="CU149" i="3"/>
  <c r="CX152" i="3"/>
  <c r="CX154" i="3"/>
  <c r="CX156" i="3"/>
  <c r="CX159" i="3"/>
  <c r="CX162" i="3"/>
  <c r="CX167" i="3"/>
  <c r="CX166" i="3"/>
  <c r="CW152" i="3"/>
  <c r="CW154" i="3"/>
  <c r="CW156" i="3"/>
  <c r="CX158" i="3"/>
  <c r="CX163" i="3"/>
  <c r="I184" i="1"/>
  <c r="T184" i="1" s="1"/>
  <c r="W182" i="1"/>
  <c r="S182" i="1"/>
  <c r="V181" i="1"/>
  <c r="R181" i="1"/>
  <c r="CV132" i="3"/>
  <c r="CX134" i="3"/>
  <c r="CX136" i="3"/>
  <c r="CX132" i="3"/>
  <c r="CU132" i="3"/>
  <c r="CW134" i="3"/>
  <c r="CW136" i="3"/>
  <c r="CX138" i="3"/>
  <c r="I180" i="1"/>
  <c r="U180" i="1" s="1"/>
  <c r="CG130" i="1"/>
  <c r="AX145" i="1"/>
  <c r="CC130" i="1"/>
  <c r="AT145" i="1"/>
  <c r="T139" i="1"/>
  <c r="AG145" i="1" s="1"/>
  <c r="AB139" i="1"/>
  <c r="HG139" i="1"/>
  <c r="CQ139" i="1"/>
  <c r="P139" i="1" s="1"/>
  <c r="CP139" i="1" s="1"/>
  <c r="O139" i="1" s="1"/>
  <c r="GM139" i="1" s="1"/>
  <c r="GN139" i="1" s="1"/>
  <c r="AB138" i="1"/>
  <c r="CQ138" i="1"/>
  <c r="P138" i="1" s="1"/>
  <c r="CP138" i="1" s="1"/>
  <c r="O138" i="1" s="1"/>
  <c r="GM138" i="1" s="1"/>
  <c r="GN138" i="1" s="1"/>
  <c r="CP96" i="1"/>
  <c r="O96" i="1" s="1"/>
  <c r="GM96" i="1" s="1"/>
  <c r="GN96" i="1" s="1"/>
  <c r="GM95" i="1"/>
  <c r="GN95" i="1" s="1"/>
  <c r="AE98" i="1"/>
  <c r="AO145" i="1"/>
  <c r="CV130" i="3"/>
  <c r="CX130" i="3"/>
  <c r="CU130" i="3"/>
  <c r="BX130" i="1"/>
  <c r="BD98" i="1"/>
  <c r="CP91" i="1"/>
  <c r="O91" i="1" s="1"/>
  <c r="CP88" i="1"/>
  <c r="O88" i="1" s="1"/>
  <c r="GM88" i="1" s="1"/>
  <c r="GN88" i="1" s="1"/>
  <c r="CP85" i="1"/>
  <c r="O85" i="1" s="1"/>
  <c r="AO28" i="1"/>
  <c r="F55" i="1"/>
  <c r="CP48" i="1"/>
  <c r="O48" i="1" s="1"/>
  <c r="GM48" i="1" s="1"/>
  <c r="GN48" i="1" s="1"/>
  <c r="CQ43" i="1"/>
  <c r="P43" i="1" s="1"/>
  <c r="CP43" i="1" s="1"/>
  <c r="O43" i="1" s="1"/>
  <c r="AB43" i="1"/>
  <c r="AJ51" i="1"/>
  <c r="CV365" i="3"/>
  <c r="CW360" i="3"/>
  <c r="CX347" i="3"/>
  <c r="CW344" i="3"/>
  <c r="BC98" i="1"/>
  <c r="AU98" i="1"/>
  <c r="CP93" i="1"/>
  <c r="O93" i="1" s="1"/>
  <c r="CY87" i="1"/>
  <c r="X87" i="1" s="1"/>
  <c r="CP87" i="1"/>
  <c r="O87" i="1" s="1"/>
  <c r="BD51" i="1"/>
  <c r="CP47" i="1"/>
  <c r="O47" i="1" s="1"/>
  <c r="GM47" i="1" s="1"/>
  <c r="GN47" i="1" s="1"/>
  <c r="BZ28" i="1"/>
  <c r="CG51" i="1"/>
  <c r="AQ51" i="1"/>
  <c r="CC28" i="1"/>
  <c r="AT51" i="1"/>
  <c r="CS41" i="1"/>
  <c r="R41" i="1" s="1"/>
  <c r="AE51" i="1" s="1"/>
  <c r="AD41" i="1"/>
  <c r="CP40" i="1"/>
  <c r="O40" i="1" s="1"/>
  <c r="CZ38" i="1"/>
  <c r="Y38" i="1" s="1"/>
  <c r="CY38" i="1"/>
  <c r="X38" i="1" s="1"/>
  <c r="GM38" i="1" s="1"/>
  <c r="GN38" i="1" s="1"/>
  <c r="CZ34" i="1"/>
  <c r="Y34" i="1" s="1"/>
  <c r="CY34" i="1"/>
  <c r="X34" i="1" s="1"/>
  <c r="GM34" i="1" s="1"/>
  <c r="GN34" i="1" s="1"/>
  <c r="AI51" i="1"/>
  <c r="CW358" i="3"/>
  <c r="CW353" i="3"/>
  <c r="CX342" i="3"/>
  <c r="CX195" i="3"/>
  <c r="CU194" i="3"/>
  <c r="CV194" i="3"/>
  <c r="CW188" i="3"/>
  <c r="CW190" i="3"/>
  <c r="CX193" i="3"/>
  <c r="CX186" i="3"/>
  <c r="CX188" i="3"/>
  <c r="CX190" i="3"/>
  <c r="CU185" i="3"/>
  <c r="CW187" i="3"/>
  <c r="CW189" i="3"/>
  <c r="CX191" i="3"/>
  <c r="CW180" i="3"/>
  <c r="CX178" i="3"/>
  <c r="CX180" i="3"/>
  <c r="CX183" i="3"/>
  <c r="CX184" i="3"/>
  <c r="CU177" i="3"/>
  <c r="CW181" i="3"/>
  <c r="CW182" i="3"/>
  <c r="CW179" i="3"/>
  <c r="BC145" i="1"/>
  <c r="AU145" i="1"/>
  <c r="AQ145" i="1"/>
  <c r="K136" i="1"/>
  <c r="CG98" i="1"/>
  <c r="BB98" i="1"/>
  <c r="AP98" i="1"/>
  <c r="CZ91" i="1"/>
  <c r="Y91" i="1" s="1"/>
  <c r="CZ85" i="1"/>
  <c r="Y85" i="1" s="1"/>
  <c r="AZ51" i="1"/>
  <c r="CP42" i="1"/>
  <c r="O42" i="1" s="1"/>
  <c r="GX41" i="1"/>
  <c r="CJ51" i="1" s="1"/>
  <c r="S41" i="1"/>
  <c r="AB41" i="1"/>
  <c r="CY39" i="1"/>
  <c r="X39" i="1" s="1"/>
  <c r="CP36" i="1"/>
  <c r="O36" i="1" s="1"/>
  <c r="CP35" i="1"/>
  <c r="O35" i="1" s="1"/>
  <c r="GM35" i="1" s="1"/>
  <c r="GN35" i="1" s="1"/>
  <c r="CP32" i="1"/>
  <c r="O32" i="1" s="1"/>
  <c r="CP31" i="1"/>
  <c r="O31" i="1" s="1"/>
  <c r="GM31" i="1" s="1"/>
  <c r="GN31" i="1" s="1"/>
  <c r="AG51" i="1"/>
  <c r="CP30" i="1"/>
  <c r="O30" i="1" s="1"/>
  <c r="CV372" i="3"/>
  <c r="CW369" i="3"/>
  <c r="CV356" i="3"/>
  <c r="CW351" i="3"/>
  <c r="BB145" i="1"/>
  <c r="AP145" i="1"/>
  <c r="CV128" i="3"/>
  <c r="CX128" i="3"/>
  <c r="CU128" i="3"/>
  <c r="CU119" i="3"/>
  <c r="CW122" i="3"/>
  <c r="CW124" i="3"/>
  <c r="CX127" i="3"/>
  <c r="CX122" i="3"/>
  <c r="CX124" i="3"/>
  <c r="CX120" i="3"/>
  <c r="CU111" i="3"/>
  <c r="CW115" i="3"/>
  <c r="CX117" i="3"/>
  <c r="CX115" i="3"/>
  <c r="CX118" i="3"/>
  <c r="CU107" i="3"/>
  <c r="CX108" i="3"/>
  <c r="CV107" i="3"/>
  <c r="CU100" i="3"/>
  <c r="CX106" i="3"/>
  <c r="CX101" i="3"/>
  <c r="CX92" i="3"/>
  <c r="CU92" i="3"/>
  <c r="CX98" i="3"/>
  <c r="CX94" i="3"/>
  <c r="CX96" i="3"/>
  <c r="CX99" i="3"/>
  <c r="CV92" i="3"/>
  <c r="AO98" i="1"/>
  <c r="CX90" i="3"/>
  <c r="CU90" i="3"/>
  <c r="CV90" i="3"/>
  <c r="W94" i="1"/>
  <c r="AJ98" i="1" s="1"/>
  <c r="S94" i="1"/>
  <c r="AF98" i="1" s="1"/>
  <c r="CZ93" i="1"/>
  <c r="Y93" i="1" s="1"/>
  <c r="CY89" i="1"/>
  <c r="X89" i="1" s="1"/>
  <c r="GM89" i="1" s="1"/>
  <c r="GN89" i="1" s="1"/>
  <c r="CZ87" i="1"/>
  <c r="Y87" i="1" s="1"/>
  <c r="CY44" i="1"/>
  <c r="X44" i="1" s="1"/>
  <c r="GM44" i="1" s="1"/>
  <c r="GN44" i="1" s="1"/>
  <c r="CD28" i="1"/>
  <c r="AU51" i="1"/>
  <c r="CY42" i="1"/>
  <c r="X42" i="1" s="1"/>
  <c r="CZ42" i="1"/>
  <c r="Y42" i="1" s="1"/>
  <c r="AB42" i="1"/>
  <c r="CR41" i="1"/>
  <c r="Q41" i="1" s="1"/>
  <c r="AD51" i="1" s="1"/>
  <c r="CX40" i="3"/>
  <c r="CU39" i="3"/>
  <c r="CZ40" i="1"/>
  <c r="Y40" i="1" s="1"/>
  <c r="CP39" i="1"/>
  <c r="O39" i="1" s="1"/>
  <c r="GM39" i="1" s="1"/>
  <c r="GN39" i="1" s="1"/>
  <c r="CZ36" i="1"/>
  <c r="Y36" i="1" s="1"/>
  <c r="CY36" i="1"/>
  <c r="X36" i="1" s="1"/>
  <c r="CZ32" i="1"/>
  <c r="Y32" i="1" s="1"/>
  <c r="CY32" i="1"/>
  <c r="X32" i="1" s="1"/>
  <c r="CZ30" i="1"/>
  <c r="Y30" i="1" s="1"/>
  <c r="AF51" i="1"/>
  <c r="CY30" i="1"/>
  <c r="X30" i="1" s="1"/>
  <c r="CW367" i="3"/>
  <c r="CW362" i="3"/>
  <c r="CX349" i="3"/>
  <c r="CX346" i="3"/>
  <c r="CW343" i="3"/>
  <c r="BX28" i="1"/>
  <c r="CX341" i="3"/>
  <c r="CW337" i="3"/>
  <c r="CX337" i="3"/>
  <c r="CV330" i="3"/>
  <c r="CX325" i="3"/>
  <c r="CX322" i="3"/>
  <c r="CV319" i="3"/>
  <c r="CW316" i="3"/>
  <c r="CX313" i="3"/>
  <c r="CX310" i="3"/>
  <c r="CX299" i="3"/>
  <c r="CX294" i="3"/>
  <c r="CX291" i="3"/>
  <c r="CV285" i="3"/>
  <c r="CW267" i="3"/>
  <c r="CX256" i="3"/>
  <c r="BC51" i="1"/>
  <c r="CS43" i="1"/>
  <c r="R43" i="1" s="1"/>
  <c r="CY43" i="1" s="1"/>
  <c r="X43" i="1" s="1"/>
  <c r="CQ41" i="1"/>
  <c r="P41" i="1" s="1"/>
  <c r="CP41" i="1" s="1"/>
  <c r="O41" i="1" s="1"/>
  <c r="CX372" i="3"/>
  <c r="CX365" i="3"/>
  <c r="CX356" i="3"/>
  <c r="CV323" i="3"/>
  <c r="CX311" i="3"/>
  <c r="CX308" i="3"/>
  <c r="CV297" i="3"/>
  <c r="CV289" i="3"/>
  <c r="CX286" i="3"/>
  <c r="CX276" i="3"/>
  <c r="CW265" i="3"/>
  <c r="CX254" i="3"/>
  <c r="BB51" i="1"/>
  <c r="AP51" i="1"/>
  <c r="CX42" i="3"/>
  <c r="CU42" i="3"/>
  <c r="CV42" i="3"/>
  <c r="CX369" i="3"/>
  <c r="CX367" i="3"/>
  <c r="CX362" i="3"/>
  <c r="CX360" i="3"/>
  <c r="CX358" i="3"/>
  <c r="CX353" i="3"/>
  <c r="CX351" i="3"/>
  <c r="CX344" i="3"/>
  <c r="CV341" i="3"/>
  <c r="CW321" i="3"/>
  <c r="CX317" i="3"/>
  <c r="CW314" i="3"/>
  <c r="CX306" i="3"/>
  <c r="CX295" i="3"/>
  <c r="CW292" i="3"/>
  <c r="CW287" i="3"/>
  <c r="CX284" i="3"/>
  <c r="CW281" i="3"/>
  <c r="CW268" i="3"/>
  <c r="CX263" i="3"/>
  <c r="CX260" i="3"/>
  <c r="CX88" i="3"/>
  <c r="CU88" i="3"/>
  <c r="CV88" i="3"/>
  <c r="CX82" i="3"/>
  <c r="CU81" i="3"/>
  <c r="CX85" i="3"/>
  <c r="CV81" i="3"/>
  <c r="CX83" i="3"/>
  <c r="CX74" i="3"/>
  <c r="CU73" i="3"/>
  <c r="CW75" i="3"/>
  <c r="CV73" i="3"/>
  <c r="CX75" i="3"/>
  <c r="CX80" i="3"/>
  <c r="CW76" i="3"/>
  <c r="CX78" i="3"/>
  <c r="CX72" i="3"/>
  <c r="CU69" i="3"/>
  <c r="CW71" i="3"/>
  <c r="CX70" i="3"/>
  <c r="CU62" i="3"/>
  <c r="CW65" i="3"/>
  <c r="CX67" i="3"/>
  <c r="CX63" i="3"/>
  <c r="CX65" i="3"/>
  <c r="CX68" i="3"/>
  <c r="CX54" i="3"/>
  <c r="CU54" i="3"/>
  <c r="CW56" i="3"/>
  <c r="CW58" i="3"/>
  <c r="CX60" i="3"/>
  <c r="CX58" i="3"/>
  <c r="CX61" i="3"/>
  <c r="CV54" i="3"/>
  <c r="CX56" i="3"/>
  <c r="CU43" i="3"/>
  <c r="CV43" i="3"/>
  <c r="CX45" i="3"/>
  <c r="CX43" i="3"/>
  <c r="CW46" i="3"/>
  <c r="CX50" i="3"/>
  <c r="CW45" i="3"/>
  <c r="CX47" i="3"/>
  <c r="CX51" i="3"/>
  <c r="CX38" i="3"/>
  <c r="CU37" i="3"/>
  <c r="CU28" i="3"/>
  <c r="CX35" i="3"/>
  <c r="CW31" i="3"/>
  <c r="CW33" i="3"/>
  <c r="CX29" i="3"/>
  <c r="CX31" i="3"/>
  <c r="CX33" i="3"/>
  <c r="CX36" i="3"/>
  <c r="CX28" i="3"/>
  <c r="CX21" i="3"/>
  <c r="CU20" i="3"/>
  <c r="CW22" i="3"/>
  <c r="CV20" i="3"/>
  <c r="CX22" i="3"/>
  <c r="CX24" i="3"/>
  <c r="CW24" i="3"/>
  <c r="CX27" i="3"/>
  <c r="CX26" i="3"/>
  <c r="CX19" i="3"/>
  <c r="CX17" i="3"/>
  <c r="CU16" i="3"/>
  <c r="CW12" i="3"/>
  <c r="CX14" i="3"/>
  <c r="CX10" i="3"/>
  <c r="CX12" i="3"/>
  <c r="CX15" i="3"/>
  <c r="CU9" i="3"/>
  <c r="CW11" i="3"/>
  <c r="CW13" i="3"/>
  <c r="CU1" i="3"/>
  <c r="CW5" i="3"/>
  <c r="CX7" i="3"/>
  <c r="CV1" i="3"/>
  <c r="CX3" i="3"/>
  <c r="CX5" i="3"/>
  <c r="CX8" i="3"/>
  <c r="CX1" i="3"/>
  <c r="CW4" i="3"/>
  <c r="CW6" i="3"/>
  <c r="CX339" i="3"/>
  <c r="CX334" i="3"/>
  <c r="CX332" i="3"/>
  <c r="CX327" i="3"/>
  <c r="CW315" i="3"/>
  <c r="CV304" i="3"/>
  <c r="CX301" i="3"/>
  <c r="CX293" i="3"/>
  <c r="CX272" i="3"/>
  <c r="CW269" i="3"/>
  <c r="CW266" i="3"/>
  <c r="CX261" i="3"/>
  <c r="CX258" i="3"/>
  <c r="CX319" i="3"/>
  <c r="CW308" i="3"/>
  <c r="CW306" i="3"/>
  <c r="CW301" i="3"/>
  <c r="CW299" i="3"/>
  <c r="CW291" i="3"/>
  <c r="CX281" i="3"/>
  <c r="CX269" i="3"/>
  <c r="CX267" i="3"/>
  <c r="CX265" i="3"/>
  <c r="CV263" i="3"/>
  <c r="CX249" i="3"/>
  <c r="CW241" i="3"/>
  <c r="CW233" i="3"/>
  <c r="CW212" i="3"/>
  <c r="CX330" i="3"/>
  <c r="CX323" i="3"/>
  <c r="CX321" i="3"/>
  <c r="CX316" i="3"/>
  <c r="CW239" i="3"/>
  <c r="CW231" i="3"/>
  <c r="CX304" i="3"/>
  <c r="CX297" i="3"/>
  <c r="CX289" i="3"/>
  <c r="CX287" i="3"/>
  <c r="CX252" i="3"/>
  <c r="CX250" i="3"/>
  <c r="CX247" i="3"/>
  <c r="CW246" i="3"/>
  <c r="CX246" i="3"/>
  <c r="CV244" i="3"/>
  <c r="CX244" i="3"/>
  <c r="CX242" i="3"/>
  <c r="CX221" i="3"/>
  <c r="CW249" i="3"/>
  <c r="CW240" i="3"/>
  <c r="CX235" i="3"/>
  <c r="CW214" i="3"/>
  <c r="CX236" i="3"/>
  <c r="CX222" i="3"/>
  <c r="CX210" i="3"/>
  <c r="CX208" i="3"/>
  <c r="CX204" i="3"/>
  <c r="CW201" i="3"/>
  <c r="CX201" i="3"/>
  <c r="CX192" i="3"/>
  <c r="CX149" i="3"/>
  <c r="CX148" i="3"/>
  <c r="CX241" i="3"/>
  <c r="CX239" i="3"/>
  <c r="CX227" i="3"/>
  <c r="CX214" i="3"/>
  <c r="CX212" i="3"/>
  <c r="CX198" i="3"/>
  <c r="CX196" i="3"/>
  <c r="CX194" i="3"/>
  <c r="CX189" i="3"/>
  <c r="CX187" i="3"/>
  <c r="CX150" i="3"/>
  <c r="CV119" i="3"/>
  <c r="CX119" i="3"/>
  <c r="CW116" i="3"/>
  <c r="CX116" i="3"/>
  <c r="CX238" i="3"/>
  <c r="CX233" i="3"/>
  <c r="CX231" i="3"/>
  <c r="CV229" i="3"/>
  <c r="CX229" i="3"/>
  <c r="CX226" i="3"/>
  <c r="CX218" i="3"/>
  <c r="CV185" i="3"/>
  <c r="CX182" i="3"/>
  <c r="CX175" i="3"/>
  <c r="CW113" i="3"/>
  <c r="CX205" i="3"/>
  <c r="CX203" i="3"/>
  <c r="CX161" i="3"/>
  <c r="CW121" i="3"/>
  <c r="CX121" i="3"/>
  <c r="CX102" i="3"/>
  <c r="CW84" i="3"/>
  <c r="CX84" i="3"/>
  <c r="CX181" i="3"/>
  <c r="CX179" i="3"/>
  <c r="CV177" i="3"/>
  <c r="CX177" i="3"/>
  <c r="CX174" i="3"/>
  <c r="CW172" i="3"/>
  <c r="CX172" i="3"/>
  <c r="CW170" i="3"/>
  <c r="CX170" i="3"/>
  <c r="CV168" i="3"/>
  <c r="CX160" i="3"/>
  <c r="CW146" i="3"/>
  <c r="CW144" i="3"/>
  <c r="CW142" i="3"/>
  <c r="CX141" i="3"/>
  <c r="CW114" i="3"/>
  <c r="CX114" i="3"/>
  <c r="CW109" i="3"/>
  <c r="CX109" i="3"/>
  <c r="CX93" i="3"/>
  <c r="CW57" i="3"/>
  <c r="CX57" i="3"/>
  <c r="CX185" i="3"/>
  <c r="CX165" i="3"/>
  <c r="CW157" i="3"/>
  <c r="CX157" i="3"/>
  <c r="CW155" i="3"/>
  <c r="CX155" i="3"/>
  <c r="CW153" i="3"/>
  <c r="CX153" i="3"/>
  <c r="CW151" i="3"/>
  <c r="CX151" i="3"/>
  <c r="CV149" i="3"/>
  <c r="CV140" i="3"/>
  <c r="CX139" i="3"/>
  <c r="CW137" i="3"/>
  <c r="CW135" i="3"/>
  <c r="CX133" i="3"/>
  <c r="CX131" i="3"/>
  <c r="CX129" i="3"/>
  <c r="CX126" i="3"/>
  <c r="CX125" i="3"/>
  <c r="CX111" i="3"/>
  <c r="CX103" i="3"/>
  <c r="CW85" i="3"/>
  <c r="CX164" i="3"/>
  <c r="CW123" i="3"/>
  <c r="CX123" i="3"/>
  <c r="CX112" i="3"/>
  <c r="CW104" i="3"/>
  <c r="CX104" i="3"/>
  <c r="CW94" i="3"/>
  <c r="CX146" i="3"/>
  <c r="CX144" i="3"/>
  <c r="CX142" i="3"/>
  <c r="CX137" i="3"/>
  <c r="CX135" i="3"/>
  <c r="CX110" i="3"/>
  <c r="CX107" i="3"/>
  <c r="CX105" i="3"/>
  <c r="CV100" i="3"/>
  <c r="CX100" i="3"/>
  <c r="CX91" i="3"/>
  <c r="CW83" i="3"/>
  <c r="CW102" i="3"/>
  <c r="CW97" i="3"/>
  <c r="CX97" i="3"/>
  <c r="CX89" i="3"/>
  <c r="CX81" i="3"/>
  <c r="CX79" i="3"/>
  <c r="CX73" i="3"/>
  <c r="CX113" i="3"/>
  <c r="CV111" i="3"/>
  <c r="CW103" i="3"/>
  <c r="CW96" i="3"/>
  <c r="CW95" i="3"/>
  <c r="CX95" i="3"/>
  <c r="CX87" i="3"/>
  <c r="CX86" i="3"/>
  <c r="CW78" i="3"/>
  <c r="CW77" i="3"/>
  <c r="CX77" i="3"/>
  <c r="CX76" i="3"/>
  <c r="CX55" i="3"/>
  <c r="CW66" i="3"/>
  <c r="CX66" i="3"/>
  <c r="CX53" i="3"/>
  <c r="CX52" i="3"/>
  <c r="CX49" i="3"/>
  <c r="CX48" i="3"/>
  <c r="CX46" i="3"/>
  <c r="CX71" i="3"/>
  <c r="CV69" i="3"/>
  <c r="CX69" i="3"/>
  <c r="CW64" i="3"/>
  <c r="CX64" i="3"/>
  <c r="CV62" i="3"/>
  <c r="CX62" i="3"/>
  <c r="CW59" i="3"/>
  <c r="CX59" i="3"/>
  <c r="CV9" i="3"/>
  <c r="CX4" i="3"/>
  <c r="CX44" i="3"/>
  <c r="CV41" i="3"/>
  <c r="CX41" i="3"/>
  <c r="CV39" i="3"/>
  <c r="CX39" i="3"/>
  <c r="CV37" i="3"/>
  <c r="CX37" i="3"/>
  <c r="CX34" i="3"/>
  <c r="CW32" i="3"/>
  <c r="CX32" i="3"/>
  <c r="CW30" i="3"/>
  <c r="CX30" i="3"/>
  <c r="CV28" i="3"/>
  <c r="CX2" i="3"/>
  <c r="CW25" i="3"/>
  <c r="CX25" i="3"/>
  <c r="CX20" i="3"/>
  <c r="CX18" i="3"/>
  <c r="CX13" i="3"/>
  <c r="CW23" i="3"/>
  <c r="CV16" i="3"/>
  <c r="CX11" i="3"/>
  <c r="CX6" i="3"/>
  <c r="CW3" i="3"/>
  <c r="CW18" i="3"/>
  <c r="CX23" i="3"/>
  <c r="CX16" i="3"/>
  <c r="CX9" i="3"/>
  <c r="R51" i="1" l="1"/>
  <c r="AE28" i="1"/>
  <c r="AD130" i="1"/>
  <c r="Q145" i="1"/>
  <c r="CG226" i="1"/>
  <c r="AX246" i="1"/>
  <c r="AJ226" i="1"/>
  <c r="W246" i="1"/>
  <c r="AG416" i="1"/>
  <c r="T421" i="1"/>
  <c r="AJ83" i="1"/>
  <c r="W98" i="1"/>
  <c r="BA51" i="1"/>
  <c r="CJ28" i="1"/>
  <c r="AG130" i="1"/>
  <c r="T145" i="1"/>
  <c r="AD226" i="1"/>
  <c r="Q246" i="1"/>
  <c r="CJ226" i="1"/>
  <c r="BA246" i="1"/>
  <c r="AH226" i="1"/>
  <c r="U246" i="1"/>
  <c r="AK491" i="1"/>
  <c r="X502" i="1"/>
  <c r="AF83" i="1"/>
  <c r="S98" i="1"/>
  <c r="AH130" i="1"/>
  <c r="U145" i="1"/>
  <c r="AF226" i="1"/>
  <c r="S246" i="1"/>
  <c r="AJ278" i="1"/>
  <c r="W293" i="1"/>
  <c r="AJ416" i="1"/>
  <c r="W421" i="1"/>
  <c r="AX421" i="1"/>
  <c r="CG416" i="1"/>
  <c r="DH20" i="3"/>
  <c r="DI20" i="3"/>
  <c r="DJ20" i="3" s="1"/>
  <c r="DF20" i="3"/>
  <c r="DG20" i="3"/>
  <c r="DG39" i="3"/>
  <c r="DH39" i="3"/>
  <c r="DF39" i="3"/>
  <c r="DI39" i="3"/>
  <c r="DJ39" i="3" s="1"/>
  <c r="DF44" i="3"/>
  <c r="DG44" i="3"/>
  <c r="DH44" i="3"/>
  <c r="DI44" i="3"/>
  <c r="DJ44" i="3" s="1"/>
  <c r="DF46" i="3"/>
  <c r="DG46" i="3"/>
  <c r="DJ46" i="3" s="1"/>
  <c r="DH46" i="3"/>
  <c r="DI46" i="3"/>
  <c r="DG53" i="3"/>
  <c r="DH53" i="3"/>
  <c r="DI53" i="3"/>
  <c r="DF53" i="3"/>
  <c r="DJ53" i="3" s="1"/>
  <c r="DI76" i="3"/>
  <c r="DF76" i="3"/>
  <c r="DG76" i="3"/>
  <c r="DJ76" i="3" s="1"/>
  <c r="DH76" i="3"/>
  <c r="DH86" i="3"/>
  <c r="DI86" i="3"/>
  <c r="DF86" i="3"/>
  <c r="DJ86" i="3" s="1"/>
  <c r="DG86" i="3"/>
  <c r="DH73" i="3"/>
  <c r="DI73" i="3"/>
  <c r="DJ73" i="3" s="1"/>
  <c r="DF73" i="3"/>
  <c r="DG73" i="3"/>
  <c r="DG97" i="3"/>
  <c r="DJ97" i="3" s="1"/>
  <c r="DH97" i="3"/>
  <c r="DI97" i="3"/>
  <c r="DF97" i="3"/>
  <c r="DG91" i="3"/>
  <c r="DH91" i="3"/>
  <c r="DI91" i="3"/>
  <c r="DF91" i="3"/>
  <c r="DJ91" i="3" s="1"/>
  <c r="DF107" i="3"/>
  <c r="DH107" i="3"/>
  <c r="DG107" i="3"/>
  <c r="DI107" i="3"/>
  <c r="DJ107" i="3" s="1"/>
  <c r="DF142" i="3"/>
  <c r="DG142" i="3"/>
  <c r="DJ142" i="3" s="1"/>
  <c r="DH142" i="3"/>
  <c r="DI142" i="3"/>
  <c r="DG104" i="3"/>
  <c r="DJ104" i="3" s="1"/>
  <c r="DI104" i="3"/>
  <c r="DF104" i="3"/>
  <c r="DH104" i="3"/>
  <c r="DG111" i="3"/>
  <c r="DF111" i="3"/>
  <c r="DH111" i="3"/>
  <c r="DI111" i="3"/>
  <c r="DJ111" i="3" s="1"/>
  <c r="DF131" i="3"/>
  <c r="DJ131" i="3" s="1"/>
  <c r="DG131" i="3"/>
  <c r="DH131" i="3"/>
  <c r="DI131" i="3"/>
  <c r="DH139" i="3"/>
  <c r="DI139" i="3"/>
  <c r="DF139" i="3"/>
  <c r="DJ139" i="3" s="1"/>
  <c r="DG139" i="3"/>
  <c r="DG185" i="3"/>
  <c r="DH185" i="3"/>
  <c r="DI185" i="3"/>
  <c r="DJ185" i="3" s="1"/>
  <c r="DF185" i="3"/>
  <c r="DG109" i="3"/>
  <c r="DJ109" i="3" s="1"/>
  <c r="DI109" i="3"/>
  <c r="DF109" i="3"/>
  <c r="DH109" i="3"/>
  <c r="DH141" i="3"/>
  <c r="DI141" i="3"/>
  <c r="DJ141" i="3" s="1"/>
  <c r="DF141" i="3"/>
  <c r="DG141" i="3"/>
  <c r="DH160" i="3"/>
  <c r="DI160" i="3"/>
  <c r="DG160" i="3"/>
  <c r="DF160" i="3"/>
  <c r="DJ160" i="3" s="1"/>
  <c r="DG172" i="3"/>
  <c r="DJ172" i="3" s="1"/>
  <c r="DH172" i="3"/>
  <c r="DI172" i="3"/>
  <c r="DF172" i="3"/>
  <c r="DG161" i="3"/>
  <c r="DH161" i="3"/>
  <c r="DF161" i="3"/>
  <c r="DJ161" i="3" s="1"/>
  <c r="DI161" i="3"/>
  <c r="DG175" i="3"/>
  <c r="DH175" i="3"/>
  <c r="DF175" i="3"/>
  <c r="DJ175" i="3" s="1"/>
  <c r="DI175" i="3"/>
  <c r="DH226" i="3"/>
  <c r="DI226" i="3"/>
  <c r="DF226" i="3"/>
  <c r="DJ226" i="3" s="1"/>
  <c r="DG226" i="3"/>
  <c r="DH233" i="3"/>
  <c r="DI233" i="3"/>
  <c r="DG233" i="3"/>
  <c r="DJ233" i="3" s="1"/>
  <c r="DF233" i="3"/>
  <c r="DF119" i="3"/>
  <c r="DG119" i="3"/>
  <c r="DH119" i="3"/>
  <c r="DI119" i="3"/>
  <c r="DJ119" i="3" s="1"/>
  <c r="DH189" i="3"/>
  <c r="DI189" i="3"/>
  <c r="DF189" i="3"/>
  <c r="DG189" i="3"/>
  <c r="DJ189" i="3" s="1"/>
  <c r="DH212" i="3"/>
  <c r="DI212" i="3"/>
  <c r="DF212" i="3"/>
  <c r="DG212" i="3"/>
  <c r="DJ212" i="3" s="1"/>
  <c r="DF241" i="3"/>
  <c r="DG241" i="3"/>
  <c r="DJ241" i="3" s="1"/>
  <c r="DH241" i="3"/>
  <c r="DI241" i="3"/>
  <c r="DG201" i="3"/>
  <c r="DJ201" i="3" s="1"/>
  <c r="DH201" i="3"/>
  <c r="DI201" i="3"/>
  <c r="DF201" i="3"/>
  <c r="DH210" i="3"/>
  <c r="DI210" i="3"/>
  <c r="DJ210" i="3" s="1"/>
  <c r="DF210" i="3"/>
  <c r="DG210" i="3"/>
  <c r="DI235" i="3"/>
  <c r="DF235" i="3"/>
  <c r="DJ235" i="3" s="1"/>
  <c r="DG235" i="3"/>
  <c r="DH235" i="3"/>
  <c r="DF242" i="3"/>
  <c r="DJ242" i="3" s="1"/>
  <c r="DG242" i="3"/>
  <c r="DH242" i="3"/>
  <c r="DI242" i="3"/>
  <c r="DG287" i="3"/>
  <c r="DJ287" i="3" s="1"/>
  <c r="DH287" i="3"/>
  <c r="DI287" i="3"/>
  <c r="DF287" i="3"/>
  <c r="DF323" i="3"/>
  <c r="DG323" i="3"/>
  <c r="DH323" i="3"/>
  <c r="DI323" i="3"/>
  <c r="DJ323" i="3" s="1"/>
  <c r="DI267" i="3"/>
  <c r="DF267" i="3"/>
  <c r="DG267" i="3"/>
  <c r="DJ267" i="3" s="1"/>
  <c r="DH267" i="3"/>
  <c r="DI319" i="3"/>
  <c r="DJ319" i="3" s="1"/>
  <c r="DF319" i="3"/>
  <c r="DG319" i="3"/>
  <c r="DH319" i="3"/>
  <c r="DG334" i="3"/>
  <c r="DH334" i="3"/>
  <c r="DI334" i="3"/>
  <c r="DJ334" i="3" s="1"/>
  <c r="DF334" i="3"/>
  <c r="DI1" i="3"/>
  <c r="DJ1" i="3" s="1"/>
  <c r="DF1" i="3"/>
  <c r="DG1" i="3"/>
  <c r="DH1" i="3"/>
  <c r="DF12" i="3"/>
  <c r="DG12" i="3"/>
  <c r="DJ12" i="3" s="1"/>
  <c r="DH12" i="3"/>
  <c r="DI12" i="3"/>
  <c r="DI27" i="3"/>
  <c r="DF27" i="3"/>
  <c r="DJ27" i="3" s="1"/>
  <c r="DH27" i="3"/>
  <c r="DG27" i="3"/>
  <c r="DF28" i="3"/>
  <c r="DG28" i="3"/>
  <c r="DH28" i="3"/>
  <c r="DI28" i="3"/>
  <c r="DJ28" i="3" s="1"/>
  <c r="DI29" i="3"/>
  <c r="DJ29" i="3" s="1"/>
  <c r="DF29" i="3"/>
  <c r="DH29" i="3"/>
  <c r="DG29" i="3"/>
  <c r="DI47" i="3"/>
  <c r="DF47" i="3"/>
  <c r="DJ47" i="3" s="1"/>
  <c r="DG47" i="3"/>
  <c r="DH47" i="3"/>
  <c r="DI43" i="3"/>
  <c r="DJ43" i="3" s="1"/>
  <c r="DF43" i="3"/>
  <c r="DH43" i="3"/>
  <c r="DG43" i="3"/>
  <c r="DI56" i="3"/>
  <c r="DF56" i="3"/>
  <c r="DG56" i="3"/>
  <c r="DJ56" i="3" s="1"/>
  <c r="DH56" i="3"/>
  <c r="DF60" i="3"/>
  <c r="DJ60" i="3" s="1"/>
  <c r="DG60" i="3"/>
  <c r="DH60" i="3"/>
  <c r="DI60" i="3"/>
  <c r="DH54" i="3"/>
  <c r="DI54" i="3"/>
  <c r="DJ54" i="3" s="1"/>
  <c r="DF54" i="3"/>
  <c r="DG54" i="3"/>
  <c r="DG67" i="3"/>
  <c r="DH67" i="3"/>
  <c r="DF67" i="3"/>
  <c r="DJ67" i="3" s="1"/>
  <c r="DI67" i="3"/>
  <c r="DH263" i="3"/>
  <c r="DI263" i="3"/>
  <c r="DJ263" i="3" s="1"/>
  <c r="DF263" i="3"/>
  <c r="DG263" i="3"/>
  <c r="DG344" i="3"/>
  <c r="DJ344" i="3" s="1"/>
  <c r="DH344" i="3"/>
  <c r="DI344" i="3"/>
  <c r="DF344" i="3"/>
  <c r="DG360" i="3"/>
  <c r="DJ360" i="3" s="1"/>
  <c r="DH360" i="3"/>
  <c r="DI360" i="3"/>
  <c r="DF360" i="3"/>
  <c r="BB28" i="1"/>
  <c r="F64" i="1"/>
  <c r="BB532" i="1"/>
  <c r="DI286" i="3"/>
  <c r="DJ286" i="3" s="1"/>
  <c r="DF286" i="3"/>
  <c r="DG286" i="3"/>
  <c r="DH286" i="3"/>
  <c r="DH311" i="3"/>
  <c r="DI311" i="3"/>
  <c r="DF311" i="3"/>
  <c r="DJ311" i="3" s="1"/>
  <c r="DG311" i="3"/>
  <c r="DF372" i="3"/>
  <c r="DG372" i="3"/>
  <c r="DH372" i="3"/>
  <c r="DI372" i="3"/>
  <c r="DJ372" i="3" s="1"/>
  <c r="DH256" i="3"/>
  <c r="DI256" i="3"/>
  <c r="DF256" i="3"/>
  <c r="DG256" i="3"/>
  <c r="DJ256" i="3" s="1"/>
  <c r="DH294" i="3"/>
  <c r="DI294" i="3"/>
  <c r="DF294" i="3"/>
  <c r="DJ294" i="3" s="1"/>
  <c r="DG294" i="3"/>
  <c r="DF40" i="3"/>
  <c r="DJ40" i="3" s="1"/>
  <c r="DG40" i="3"/>
  <c r="DI40" i="3"/>
  <c r="DH40" i="3"/>
  <c r="AO83" i="1"/>
  <c r="F102" i="1"/>
  <c r="AO532" i="1"/>
  <c r="DI94" i="3"/>
  <c r="DF94" i="3"/>
  <c r="DG94" i="3"/>
  <c r="DJ94" i="3" s="1"/>
  <c r="DH94" i="3"/>
  <c r="DI101" i="3"/>
  <c r="DJ101" i="3" s="1"/>
  <c r="DG101" i="3"/>
  <c r="DF101" i="3"/>
  <c r="DH101" i="3"/>
  <c r="DI108" i="3"/>
  <c r="DJ108" i="3" s="1"/>
  <c r="DG108" i="3"/>
  <c r="DH108" i="3"/>
  <c r="DF108" i="3"/>
  <c r="DF117" i="3"/>
  <c r="DJ117" i="3" s="1"/>
  <c r="DG117" i="3"/>
  <c r="DH117" i="3"/>
  <c r="DI117" i="3"/>
  <c r="DI124" i="3"/>
  <c r="DF124" i="3"/>
  <c r="DG124" i="3"/>
  <c r="DJ124" i="3" s="1"/>
  <c r="DH124" i="3"/>
  <c r="AB51" i="1"/>
  <c r="GM30" i="1"/>
  <c r="CY41" i="1"/>
  <c r="X41" i="1" s="1"/>
  <c r="CZ41" i="1"/>
  <c r="Y41" i="1" s="1"/>
  <c r="AL51" i="1" s="1"/>
  <c r="CG83" i="1"/>
  <c r="AX98" i="1"/>
  <c r="F161" i="1"/>
  <c r="BC130" i="1"/>
  <c r="DF178" i="3"/>
  <c r="DG178" i="3"/>
  <c r="DI178" i="3"/>
  <c r="DJ178" i="3" s="1"/>
  <c r="DH178" i="3"/>
  <c r="DF186" i="3"/>
  <c r="DG186" i="3"/>
  <c r="DH186" i="3"/>
  <c r="DI186" i="3"/>
  <c r="DJ186" i="3" s="1"/>
  <c r="F61" i="1"/>
  <c r="AQ28" i="1"/>
  <c r="BD28" i="1"/>
  <c r="F76" i="1"/>
  <c r="BD532" i="1"/>
  <c r="AU83" i="1"/>
  <c r="F117" i="1"/>
  <c r="GM85" i="1"/>
  <c r="BD83" i="1"/>
  <c r="F123" i="1"/>
  <c r="AE83" i="1"/>
  <c r="R98" i="1"/>
  <c r="DH134" i="3"/>
  <c r="DI134" i="3"/>
  <c r="DF134" i="3"/>
  <c r="DG134" i="3"/>
  <c r="DJ134" i="3" s="1"/>
  <c r="DF158" i="3"/>
  <c r="DJ158" i="3" s="1"/>
  <c r="DG158" i="3"/>
  <c r="DH158" i="3"/>
  <c r="DI158" i="3"/>
  <c r="DF166" i="3"/>
  <c r="DJ166" i="3" s="1"/>
  <c r="DG166" i="3"/>
  <c r="DH166" i="3"/>
  <c r="DI166" i="3"/>
  <c r="DI156" i="3"/>
  <c r="DF156" i="3"/>
  <c r="DG156" i="3"/>
  <c r="DJ156" i="3" s="1"/>
  <c r="DH156" i="3"/>
  <c r="AG83" i="1"/>
  <c r="T98" i="1"/>
  <c r="AQ83" i="1"/>
  <c r="F108" i="1"/>
  <c r="R145" i="1"/>
  <c r="AE130" i="1"/>
  <c r="R180" i="1"/>
  <c r="DG197" i="3"/>
  <c r="DH197" i="3"/>
  <c r="DI197" i="3"/>
  <c r="DF197" i="3"/>
  <c r="DJ197" i="3" s="1"/>
  <c r="DI207" i="3"/>
  <c r="DF207" i="3"/>
  <c r="DG207" i="3"/>
  <c r="DJ207" i="3" s="1"/>
  <c r="DH207" i="3"/>
  <c r="DG206" i="3"/>
  <c r="DH206" i="3"/>
  <c r="DF206" i="3"/>
  <c r="DI206" i="3"/>
  <c r="DJ206" i="3" s="1"/>
  <c r="DF213" i="3"/>
  <c r="DG213" i="3"/>
  <c r="DJ213" i="3" s="1"/>
  <c r="DI213" i="3"/>
  <c r="DH213" i="3"/>
  <c r="DI225" i="3"/>
  <c r="DF225" i="3"/>
  <c r="DJ225" i="3" s="1"/>
  <c r="DG225" i="3"/>
  <c r="DH225" i="3"/>
  <c r="DG219" i="3"/>
  <c r="DH219" i="3"/>
  <c r="DI219" i="3"/>
  <c r="DF219" i="3"/>
  <c r="DJ219" i="3" s="1"/>
  <c r="AC83" i="1"/>
  <c r="CF98" i="1"/>
  <c r="CH98" i="1"/>
  <c r="P98" i="1"/>
  <c r="CE98" i="1"/>
  <c r="S180" i="1"/>
  <c r="DH145" i="3"/>
  <c r="DI145" i="3"/>
  <c r="DF145" i="3"/>
  <c r="DG145" i="3"/>
  <c r="DJ145" i="3" s="1"/>
  <c r="W184" i="1"/>
  <c r="DI171" i="3"/>
  <c r="DF171" i="3"/>
  <c r="DH171" i="3"/>
  <c r="DG171" i="3"/>
  <c r="DJ171" i="3" s="1"/>
  <c r="P184" i="1"/>
  <c r="CG177" i="1"/>
  <c r="AX194" i="1"/>
  <c r="AO278" i="1"/>
  <c r="F297" i="1"/>
  <c r="DG275" i="3"/>
  <c r="DH275" i="3"/>
  <c r="DI275" i="3"/>
  <c r="DF275" i="3"/>
  <c r="DJ275" i="3" s="1"/>
  <c r="DG264" i="3"/>
  <c r="DH264" i="3"/>
  <c r="DI264" i="3"/>
  <c r="DJ264" i="3" s="1"/>
  <c r="DF264" i="3"/>
  <c r="S145" i="1"/>
  <c r="AF130" i="1"/>
  <c r="GX184" i="1"/>
  <c r="GM190" i="1"/>
  <c r="GN190" i="1" s="1"/>
  <c r="AG226" i="1"/>
  <c r="T246" i="1"/>
  <c r="GM234" i="1"/>
  <c r="GN234" i="1" s="1"/>
  <c r="DF234" i="3"/>
  <c r="DG234" i="3"/>
  <c r="DJ234" i="3" s="1"/>
  <c r="DH234" i="3"/>
  <c r="DI234" i="3"/>
  <c r="GM282" i="1"/>
  <c r="GN282" i="1" s="1"/>
  <c r="CG278" i="1"/>
  <c r="AX293" i="1"/>
  <c r="CP242" i="1"/>
  <c r="O242" i="1" s="1"/>
  <c r="GM242" i="1" s="1"/>
  <c r="GN242" i="1" s="1"/>
  <c r="CP281" i="1"/>
  <c r="O281" i="1" s="1"/>
  <c r="GM281" i="1" s="1"/>
  <c r="GN281" i="1" s="1"/>
  <c r="BC325" i="1"/>
  <c r="F353" i="1"/>
  <c r="AE246" i="1"/>
  <c r="DF283" i="3"/>
  <c r="DJ283" i="3" s="1"/>
  <c r="DG283" i="3"/>
  <c r="DH283" i="3"/>
  <c r="DI283" i="3"/>
  <c r="CY333" i="1"/>
  <c r="X333" i="1" s="1"/>
  <c r="CZ333" i="1"/>
  <c r="Y333" i="1" s="1"/>
  <c r="HG380" i="1"/>
  <c r="P380" i="1"/>
  <c r="DF328" i="3"/>
  <c r="DJ328" i="3" s="1"/>
  <c r="DG328" i="3"/>
  <c r="DH328" i="3"/>
  <c r="DI328" i="3"/>
  <c r="AU369" i="1"/>
  <c r="F403" i="1"/>
  <c r="DI352" i="3"/>
  <c r="DF352" i="3"/>
  <c r="DG352" i="3"/>
  <c r="DJ352" i="3" s="1"/>
  <c r="DH352" i="3"/>
  <c r="DI364" i="3"/>
  <c r="DF364" i="3"/>
  <c r="DJ364" i="3" s="1"/>
  <c r="DG364" i="3"/>
  <c r="DH364" i="3"/>
  <c r="DF363" i="3"/>
  <c r="DJ363" i="3" s="1"/>
  <c r="DG363" i="3"/>
  <c r="DH363" i="3"/>
  <c r="DI363" i="3"/>
  <c r="DI371" i="3"/>
  <c r="DF371" i="3"/>
  <c r="DJ371" i="3" s="1"/>
  <c r="DG371" i="3"/>
  <c r="DH371" i="3"/>
  <c r="AL246" i="1"/>
  <c r="AQ325" i="1"/>
  <c r="F347" i="1"/>
  <c r="DF288" i="3"/>
  <c r="DJ288" i="3" s="1"/>
  <c r="DG288" i="3"/>
  <c r="DH288" i="3"/>
  <c r="DI288" i="3"/>
  <c r="Q332" i="1"/>
  <c r="DF296" i="3"/>
  <c r="DJ296" i="3" s="1"/>
  <c r="DG296" i="3"/>
  <c r="DH296" i="3"/>
  <c r="DI296" i="3"/>
  <c r="P334" i="1"/>
  <c r="HG372" i="1"/>
  <c r="P372" i="1"/>
  <c r="GX372" i="1"/>
  <c r="DF298" i="3"/>
  <c r="DG298" i="3"/>
  <c r="DH298" i="3"/>
  <c r="DI298" i="3"/>
  <c r="DJ298" i="3" s="1"/>
  <c r="DI312" i="3"/>
  <c r="DJ312" i="3" s="1"/>
  <c r="DF312" i="3"/>
  <c r="DG312" i="3"/>
  <c r="DH312" i="3"/>
  <c r="DH318" i="3"/>
  <c r="DI318" i="3"/>
  <c r="DF318" i="3"/>
  <c r="DJ318" i="3" s="1"/>
  <c r="DG318" i="3"/>
  <c r="CY377" i="1"/>
  <c r="X377" i="1" s="1"/>
  <c r="CZ377" i="1"/>
  <c r="Y377" i="1" s="1"/>
  <c r="AP491" i="1"/>
  <c r="F511" i="1"/>
  <c r="AU453" i="1"/>
  <c r="F478" i="1"/>
  <c r="F259" i="1"/>
  <c r="BB226" i="1"/>
  <c r="DI259" i="3"/>
  <c r="DF259" i="3"/>
  <c r="DJ259" i="3" s="1"/>
  <c r="DG259" i="3"/>
  <c r="DH259" i="3"/>
  <c r="DF253" i="3"/>
  <c r="DG253" i="3"/>
  <c r="DJ253" i="3" s="1"/>
  <c r="DH253" i="3"/>
  <c r="DI253" i="3"/>
  <c r="P289" i="1"/>
  <c r="CP289" i="1" s="1"/>
  <c r="O289" i="1" s="1"/>
  <c r="V330" i="1"/>
  <c r="T332" i="1"/>
  <c r="R372" i="1"/>
  <c r="R376" i="1"/>
  <c r="HG382" i="1"/>
  <c r="T382" i="1"/>
  <c r="U382" i="1"/>
  <c r="GX382" i="1"/>
  <c r="DF335" i="3"/>
  <c r="DG335" i="3"/>
  <c r="DH335" i="3"/>
  <c r="DI335" i="3"/>
  <c r="DJ335" i="3" s="1"/>
  <c r="GX289" i="1"/>
  <c r="CJ293" i="1" s="1"/>
  <c r="U372" i="1"/>
  <c r="DF309" i="3"/>
  <c r="DG309" i="3"/>
  <c r="DJ309" i="3" s="1"/>
  <c r="DH309" i="3"/>
  <c r="DI309" i="3"/>
  <c r="Q382" i="1"/>
  <c r="F527" i="1"/>
  <c r="BD491" i="1"/>
  <c r="F356" i="1"/>
  <c r="AU325" i="1"/>
  <c r="U334" i="1"/>
  <c r="CP377" i="1"/>
  <c r="O377" i="1" s="1"/>
  <c r="GM377" i="1" s="1"/>
  <c r="GN377" i="1" s="1"/>
  <c r="R380" i="1"/>
  <c r="AU421" i="1"/>
  <c r="CD416" i="1"/>
  <c r="S502" i="1"/>
  <c r="AF491" i="1"/>
  <c r="Q289" i="1"/>
  <c r="AD293" i="1" s="1"/>
  <c r="CY329" i="1"/>
  <c r="X329" i="1" s="1"/>
  <c r="GM329" i="1" s="1"/>
  <c r="GN329" i="1" s="1"/>
  <c r="F348" i="1"/>
  <c r="AZ325" i="1"/>
  <c r="W372" i="1"/>
  <c r="BA502" i="1"/>
  <c r="CJ491" i="1"/>
  <c r="P374" i="1"/>
  <c r="BC369" i="1"/>
  <c r="F400" i="1"/>
  <c r="W382" i="1"/>
  <c r="V456" i="1"/>
  <c r="AI459" i="1" s="1"/>
  <c r="Q291" i="1"/>
  <c r="U291" i="1"/>
  <c r="S332" i="1"/>
  <c r="AF337" i="1" s="1"/>
  <c r="S380" i="1"/>
  <c r="CH421" i="1"/>
  <c r="AC416" i="1"/>
  <c r="P421" i="1"/>
  <c r="CE421" i="1"/>
  <c r="CF421" i="1"/>
  <c r="F444" i="1"/>
  <c r="V416" i="1"/>
  <c r="AG491" i="1"/>
  <c r="T502" i="1"/>
  <c r="DG30" i="3"/>
  <c r="DJ30" i="3" s="1"/>
  <c r="DH30" i="3"/>
  <c r="DI30" i="3"/>
  <c r="DF30" i="3"/>
  <c r="DH4" i="3"/>
  <c r="DI4" i="3"/>
  <c r="DF4" i="3"/>
  <c r="DG4" i="3"/>
  <c r="DJ4" i="3" s="1"/>
  <c r="DF62" i="3"/>
  <c r="DG62" i="3"/>
  <c r="DH62" i="3"/>
  <c r="DI62" i="3"/>
  <c r="DJ62" i="3" s="1"/>
  <c r="DG69" i="3"/>
  <c r="DH69" i="3"/>
  <c r="DF69" i="3"/>
  <c r="DI69" i="3"/>
  <c r="DJ69" i="3" s="1"/>
  <c r="DH48" i="3"/>
  <c r="DI48" i="3"/>
  <c r="DF48" i="3"/>
  <c r="DJ48" i="3" s="1"/>
  <c r="DG48" i="3"/>
  <c r="DG66" i="3"/>
  <c r="DJ66" i="3" s="1"/>
  <c r="DH66" i="3"/>
  <c r="DI66" i="3"/>
  <c r="DF66" i="3"/>
  <c r="DG77" i="3"/>
  <c r="DJ77" i="3" s="1"/>
  <c r="DH77" i="3"/>
  <c r="DI77" i="3"/>
  <c r="DF77" i="3"/>
  <c r="DG87" i="3"/>
  <c r="DH87" i="3"/>
  <c r="DI87" i="3"/>
  <c r="DF87" i="3"/>
  <c r="DJ87" i="3" s="1"/>
  <c r="DH79" i="3"/>
  <c r="DI79" i="3"/>
  <c r="DF79" i="3"/>
  <c r="DJ79" i="3" s="1"/>
  <c r="DG79" i="3"/>
  <c r="DF100" i="3"/>
  <c r="DG100" i="3"/>
  <c r="DH100" i="3"/>
  <c r="DI100" i="3"/>
  <c r="DJ100" i="3" s="1"/>
  <c r="DF110" i="3"/>
  <c r="DJ110" i="3" s="1"/>
  <c r="DG110" i="3"/>
  <c r="DH110" i="3"/>
  <c r="DI110" i="3"/>
  <c r="DF144" i="3"/>
  <c r="DG144" i="3"/>
  <c r="DJ144" i="3" s="1"/>
  <c r="DH144" i="3"/>
  <c r="DI144" i="3"/>
  <c r="DH164" i="3"/>
  <c r="DI164" i="3"/>
  <c r="DF164" i="3"/>
  <c r="DJ164" i="3" s="1"/>
  <c r="DG164" i="3"/>
  <c r="DH125" i="3"/>
  <c r="DI125" i="3"/>
  <c r="DF125" i="3"/>
  <c r="DJ125" i="3" s="1"/>
  <c r="DG125" i="3"/>
  <c r="DF133" i="3"/>
  <c r="DG133" i="3"/>
  <c r="DH133" i="3"/>
  <c r="DI133" i="3"/>
  <c r="DJ133" i="3" s="1"/>
  <c r="DG153" i="3"/>
  <c r="DJ153" i="3" s="1"/>
  <c r="DH153" i="3"/>
  <c r="DF153" i="3"/>
  <c r="DI153" i="3"/>
  <c r="DG157" i="3"/>
  <c r="DJ157" i="3" s="1"/>
  <c r="DH157" i="3"/>
  <c r="DF157" i="3"/>
  <c r="DI157" i="3"/>
  <c r="DG57" i="3"/>
  <c r="DJ57" i="3" s="1"/>
  <c r="DH57" i="3"/>
  <c r="DI57" i="3"/>
  <c r="DF57" i="3"/>
  <c r="DH179" i="3"/>
  <c r="DI179" i="3"/>
  <c r="DF179" i="3"/>
  <c r="DG179" i="3"/>
  <c r="DJ179" i="3" s="1"/>
  <c r="DG102" i="3"/>
  <c r="DJ102" i="3" s="1"/>
  <c r="DI102" i="3"/>
  <c r="DF102" i="3"/>
  <c r="DH102" i="3"/>
  <c r="DH203" i="3"/>
  <c r="DI203" i="3"/>
  <c r="DF203" i="3"/>
  <c r="DJ203" i="3" s="1"/>
  <c r="DG203" i="3"/>
  <c r="DH182" i="3"/>
  <c r="DI182" i="3"/>
  <c r="DF182" i="3"/>
  <c r="DG182" i="3"/>
  <c r="DJ182" i="3" s="1"/>
  <c r="DG229" i="3"/>
  <c r="DH229" i="3"/>
  <c r="DI229" i="3"/>
  <c r="DJ229" i="3" s="1"/>
  <c r="DF229" i="3"/>
  <c r="DH238" i="3"/>
  <c r="DI238" i="3"/>
  <c r="DJ238" i="3" s="1"/>
  <c r="DF238" i="3"/>
  <c r="DG238" i="3"/>
  <c r="DH194" i="3"/>
  <c r="DI194" i="3"/>
  <c r="DJ194" i="3" s="1"/>
  <c r="DF194" i="3"/>
  <c r="DG194" i="3"/>
  <c r="DH214" i="3"/>
  <c r="DI214" i="3"/>
  <c r="DF214" i="3"/>
  <c r="DG214" i="3"/>
  <c r="DJ214" i="3" s="1"/>
  <c r="DI148" i="3"/>
  <c r="DF148" i="3"/>
  <c r="DJ148" i="3" s="1"/>
  <c r="DG148" i="3"/>
  <c r="DH148" i="3"/>
  <c r="DH222" i="3"/>
  <c r="DI222" i="3"/>
  <c r="DF222" i="3"/>
  <c r="DJ222" i="3" s="1"/>
  <c r="DG222" i="3"/>
  <c r="DF244" i="3"/>
  <c r="DG244" i="3"/>
  <c r="DH244" i="3"/>
  <c r="DI244" i="3"/>
  <c r="DJ244" i="3" s="1"/>
  <c r="DF247" i="3"/>
  <c r="DJ247" i="3" s="1"/>
  <c r="DG247" i="3"/>
  <c r="DH247" i="3"/>
  <c r="DI247" i="3"/>
  <c r="DG289" i="3"/>
  <c r="DH289" i="3"/>
  <c r="DI289" i="3"/>
  <c r="DJ289" i="3" s="1"/>
  <c r="DF289" i="3"/>
  <c r="DF330" i="3"/>
  <c r="DG330" i="3"/>
  <c r="DH330" i="3"/>
  <c r="DI330" i="3"/>
  <c r="DJ330" i="3" s="1"/>
  <c r="DH249" i="3"/>
  <c r="DI249" i="3"/>
  <c r="DF249" i="3"/>
  <c r="DG249" i="3"/>
  <c r="DJ249" i="3" s="1"/>
  <c r="DI269" i="3"/>
  <c r="DF269" i="3"/>
  <c r="DG269" i="3"/>
  <c r="DJ269" i="3" s="1"/>
  <c r="DH269" i="3"/>
  <c r="DF258" i="3"/>
  <c r="DJ258" i="3" s="1"/>
  <c r="DG258" i="3"/>
  <c r="DH258" i="3"/>
  <c r="DI258" i="3"/>
  <c r="DF272" i="3"/>
  <c r="DJ272" i="3" s="1"/>
  <c r="DG272" i="3"/>
  <c r="DH272" i="3"/>
  <c r="DI272" i="3"/>
  <c r="DH339" i="3"/>
  <c r="DI339" i="3"/>
  <c r="DF339" i="3"/>
  <c r="DJ339" i="3" s="1"/>
  <c r="DG339" i="3"/>
  <c r="DF8" i="3"/>
  <c r="DJ8" i="3" s="1"/>
  <c r="DG8" i="3"/>
  <c r="DH8" i="3"/>
  <c r="DI8" i="3"/>
  <c r="DG7" i="3"/>
  <c r="DH7" i="3"/>
  <c r="DI7" i="3"/>
  <c r="DF7" i="3"/>
  <c r="DJ7" i="3" s="1"/>
  <c r="DF10" i="3"/>
  <c r="DG10" i="3"/>
  <c r="DH10" i="3"/>
  <c r="DI10" i="3"/>
  <c r="DJ10" i="3" s="1"/>
  <c r="DF17" i="3"/>
  <c r="DG17" i="3"/>
  <c r="DH17" i="3"/>
  <c r="DI17" i="3"/>
  <c r="DJ17" i="3" s="1"/>
  <c r="DF36" i="3"/>
  <c r="DJ36" i="3" s="1"/>
  <c r="DG36" i="3"/>
  <c r="DI36" i="3"/>
  <c r="DH36" i="3"/>
  <c r="DH45" i="3"/>
  <c r="DI45" i="3"/>
  <c r="DF45" i="3"/>
  <c r="DG45" i="3"/>
  <c r="DJ45" i="3" s="1"/>
  <c r="DF68" i="3"/>
  <c r="DJ68" i="3" s="1"/>
  <c r="DG68" i="3"/>
  <c r="DH68" i="3"/>
  <c r="DI68" i="3"/>
  <c r="DG80" i="3"/>
  <c r="DH80" i="3"/>
  <c r="DI80" i="3"/>
  <c r="DF80" i="3"/>
  <c r="DJ80" i="3" s="1"/>
  <c r="DI85" i="3"/>
  <c r="DF85" i="3"/>
  <c r="DG85" i="3"/>
  <c r="DJ85" i="3" s="1"/>
  <c r="DH85" i="3"/>
  <c r="DI317" i="3"/>
  <c r="DF317" i="3"/>
  <c r="DJ317" i="3" s="1"/>
  <c r="DG317" i="3"/>
  <c r="DH317" i="3"/>
  <c r="DG351" i="3"/>
  <c r="DJ351" i="3" s="1"/>
  <c r="DH351" i="3"/>
  <c r="DI351" i="3"/>
  <c r="DF351" i="3"/>
  <c r="DG362" i="3"/>
  <c r="DJ362" i="3" s="1"/>
  <c r="DH362" i="3"/>
  <c r="DI362" i="3"/>
  <c r="DF362" i="3"/>
  <c r="DH254" i="3"/>
  <c r="DI254" i="3"/>
  <c r="DF254" i="3"/>
  <c r="DG254" i="3"/>
  <c r="DJ254" i="3" s="1"/>
  <c r="GM41" i="1"/>
  <c r="GN41" i="1" s="1"/>
  <c r="DH299" i="3"/>
  <c r="DI299" i="3"/>
  <c r="DF299" i="3"/>
  <c r="DG299" i="3"/>
  <c r="DJ299" i="3" s="1"/>
  <c r="DG337" i="3"/>
  <c r="DJ337" i="3" s="1"/>
  <c r="DH337" i="3"/>
  <c r="DI337" i="3"/>
  <c r="DF337" i="3"/>
  <c r="Q51" i="1"/>
  <c r="AD28" i="1"/>
  <c r="F70" i="1"/>
  <c r="AU28" i="1"/>
  <c r="DF98" i="3"/>
  <c r="DJ98" i="3" s="1"/>
  <c r="DG98" i="3"/>
  <c r="DH98" i="3"/>
  <c r="DI98" i="3"/>
  <c r="DI106" i="3"/>
  <c r="DG106" i="3"/>
  <c r="DF106" i="3"/>
  <c r="DJ106" i="3" s="1"/>
  <c r="DH106" i="3"/>
  <c r="DI122" i="3"/>
  <c r="DF122" i="3"/>
  <c r="DG122" i="3"/>
  <c r="DJ122" i="3" s="1"/>
  <c r="DH122" i="3"/>
  <c r="AP130" i="1"/>
  <c r="F154" i="1"/>
  <c r="AG28" i="1"/>
  <c r="T51" i="1"/>
  <c r="GM36" i="1"/>
  <c r="GN36" i="1" s="1"/>
  <c r="DF184" i="3"/>
  <c r="DJ184" i="3" s="1"/>
  <c r="DG184" i="3"/>
  <c r="DH184" i="3"/>
  <c r="DI184" i="3"/>
  <c r="DG193" i="3"/>
  <c r="DH193" i="3"/>
  <c r="DI193" i="3"/>
  <c r="DF193" i="3"/>
  <c r="DJ193" i="3" s="1"/>
  <c r="CG28" i="1"/>
  <c r="AX51" i="1"/>
  <c r="GM87" i="1"/>
  <c r="GN87" i="1" s="1"/>
  <c r="BC83" i="1"/>
  <c r="F114" i="1"/>
  <c r="AO130" i="1"/>
  <c r="F149" i="1"/>
  <c r="AT130" i="1"/>
  <c r="F163" i="1"/>
  <c r="HG180" i="1"/>
  <c r="Q180" i="1"/>
  <c r="T180" i="1"/>
  <c r="DI167" i="3"/>
  <c r="DF167" i="3"/>
  <c r="DJ167" i="3" s="1"/>
  <c r="DH167" i="3"/>
  <c r="DG167" i="3"/>
  <c r="DI154" i="3"/>
  <c r="DF154" i="3"/>
  <c r="DG154" i="3"/>
  <c r="DJ154" i="3" s="1"/>
  <c r="DH154" i="3"/>
  <c r="BA98" i="1"/>
  <c r="CJ83" i="1"/>
  <c r="V145" i="1"/>
  <c r="AI130" i="1"/>
  <c r="V180" i="1"/>
  <c r="DI200" i="3"/>
  <c r="DF200" i="3"/>
  <c r="DG200" i="3"/>
  <c r="DJ200" i="3" s="1"/>
  <c r="DH200" i="3"/>
  <c r="DF224" i="3"/>
  <c r="DJ224" i="3" s="1"/>
  <c r="DG224" i="3"/>
  <c r="DH224" i="3"/>
  <c r="DI224" i="3"/>
  <c r="DF211" i="3"/>
  <c r="DG211" i="3"/>
  <c r="DJ211" i="3" s="1"/>
  <c r="DI211" i="3"/>
  <c r="DH211" i="3"/>
  <c r="DF220" i="3"/>
  <c r="DJ220" i="3" s="1"/>
  <c r="DG220" i="3"/>
  <c r="DH220" i="3"/>
  <c r="DI220" i="3"/>
  <c r="DG215" i="3"/>
  <c r="DH215" i="3"/>
  <c r="DF215" i="3"/>
  <c r="DJ215" i="3" s="1"/>
  <c r="DI215" i="3"/>
  <c r="AT83" i="1"/>
  <c r="F116" i="1"/>
  <c r="W180" i="1"/>
  <c r="AJ194" i="1" s="1"/>
  <c r="DH143" i="3"/>
  <c r="DI143" i="3"/>
  <c r="DF143" i="3"/>
  <c r="DG143" i="3"/>
  <c r="DJ143" i="3" s="1"/>
  <c r="DF168" i="3"/>
  <c r="DG168" i="3"/>
  <c r="DH168" i="3"/>
  <c r="DI168" i="3"/>
  <c r="DJ168" i="3" s="1"/>
  <c r="DI169" i="3"/>
  <c r="DJ169" i="3" s="1"/>
  <c r="DF169" i="3"/>
  <c r="DH169" i="3"/>
  <c r="DG169" i="3"/>
  <c r="AP177" i="1"/>
  <c r="F203" i="1"/>
  <c r="AC145" i="1"/>
  <c r="CP132" i="1"/>
  <c r="O132" i="1" s="1"/>
  <c r="CC177" i="1"/>
  <c r="AT194" i="1"/>
  <c r="DI277" i="3"/>
  <c r="DF277" i="3"/>
  <c r="DJ277" i="3" s="1"/>
  <c r="DG277" i="3"/>
  <c r="DH277" i="3"/>
  <c r="DG271" i="3"/>
  <c r="DH271" i="3"/>
  <c r="DI271" i="3"/>
  <c r="DF271" i="3"/>
  <c r="DJ271" i="3" s="1"/>
  <c r="DH274" i="3"/>
  <c r="DI274" i="3"/>
  <c r="DF274" i="3"/>
  <c r="DJ274" i="3" s="1"/>
  <c r="DG274" i="3"/>
  <c r="AL145" i="1"/>
  <c r="P180" i="1"/>
  <c r="AQ246" i="1"/>
  <c r="BZ226" i="1"/>
  <c r="F255" i="1"/>
  <c r="AP226" i="1"/>
  <c r="DF232" i="3"/>
  <c r="DG232" i="3"/>
  <c r="DJ232" i="3" s="1"/>
  <c r="DH232" i="3"/>
  <c r="DI232" i="3"/>
  <c r="DI245" i="3"/>
  <c r="DJ245" i="3" s="1"/>
  <c r="DF245" i="3"/>
  <c r="DG245" i="3"/>
  <c r="DH245" i="3"/>
  <c r="U83" i="1"/>
  <c r="F120" i="1"/>
  <c r="R182" i="1"/>
  <c r="CY182" i="1" s="1"/>
  <c r="X182" i="1" s="1"/>
  <c r="AK194" i="1" s="1"/>
  <c r="DH240" i="3"/>
  <c r="DI240" i="3"/>
  <c r="DF240" i="3"/>
  <c r="DG240" i="3"/>
  <c r="DJ240" i="3" s="1"/>
  <c r="CP285" i="1"/>
  <c r="O285" i="1" s="1"/>
  <c r="GM285" i="1" s="1"/>
  <c r="GN285" i="1" s="1"/>
  <c r="AU293" i="1"/>
  <c r="CD278" i="1"/>
  <c r="CY290" i="1"/>
  <c r="X290" i="1" s="1"/>
  <c r="CZ290" i="1"/>
  <c r="Y290" i="1" s="1"/>
  <c r="DF278" i="3"/>
  <c r="DG278" i="3"/>
  <c r="DH278" i="3"/>
  <c r="DI278" i="3"/>
  <c r="DJ278" i="3" s="1"/>
  <c r="P330" i="1"/>
  <c r="DI329" i="3"/>
  <c r="DF329" i="3"/>
  <c r="DJ329" i="3" s="1"/>
  <c r="DG329" i="3"/>
  <c r="DH329" i="3"/>
  <c r="AX384" i="1"/>
  <c r="CG369" i="1"/>
  <c r="DI350" i="3"/>
  <c r="DF350" i="3"/>
  <c r="DG350" i="3"/>
  <c r="DJ350" i="3" s="1"/>
  <c r="DH350" i="3"/>
  <c r="DI361" i="3"/>
  <c r="DF361" i="3"/>
  <c r="DG361" i="3"/>
  <c r="DJ361" i="3" s="1"/>
  <c r="DH361" i="3"/>
  <c r="DI368" i="3"/>
  <c r="DF368" i="3"/>
  <c r="DG368" i="3"/>
  <c r="DJ368" i="3" s="1"/>
  <c r="DH368" i="3"/>
  <c r="AT226" i="1"/>
  <c r="F264" i="1"/>
  <c r="CY288" i="1"/>
  <c r="X288" i="1" s="1"/>
  <c r="CZ288" i="1"/>
  <c r="Y288" i="1" s="1"/>
  <c r="CP290" i="1"/>
  <c r="O290" i="1" s="1"/>
  <c r="DF285" i="3"/>
  <c r="DG285" i="3"/>
  <c r="DH285" i="3"/>
  <c r="DI285" i="3"/>
  <c r="DJ285" i="3" s="1"/>
  <c r="P335" i="1"/>
  <c r="GX335" i="1"/>
  <c r="DF292" i="3"/>
  <c r="DG292" i="3"/>
  <c r="DJ292" i="3" s="1"/>
  <c r="DH292" i="3"/>
  <c r="DI292" i="3"/>
  <c r="AO325" i="1"/>
  <c r="F341" i="1"/>
  <c r="DG302" i="3"/>
  <c r="DH302" i="3"/>
  <c r="DI302" i="3"/>
  <c r="DF302" i="3"/>
  <c r="DJ302" i="3" s="1"/>
  <c r="Q372" i="1"/>
  <c r="AD384" i="1" s="1"/>
  <c r="DF314" i="3"/>
  <c r="DG314" i="3"/>
  <c r="DJ314" i="3" s="1"/>
  <c r="DH314" i="3"/>
  <c r="DI314" i="3"/>
  <c r="DH315" i="3"/>
  <c r="DI315" i="3"/>
  <c r="DF315" i="3"/>
  <c r="DG315" i="3"/>
  <c r="DJ315" i="3" s="1"/>
  <c r="AX459" i="1"/>
  <c r="CG453" i="1"/>
  <c r="F520" i="1"/>
  <c r="AT491" i="1"/>
  <c r="F475" i="1"/>
  <c r="BC453" i="1"/>
  <c r="AC293" i="1"/>
  <c r="DI251" i="3"/>
  <c r="DJ251" i="3" s="1"/>
  <c r="DF251" i="3"/>
  <c r="DG251" i="3"/>
  <c r="DH251" i="3"/>
  <c r="T330" i="1"/>
  <c r="GX332" i="1"/>
  <c r="V372" i="1"/>
  <c r="V376" i="1"/>
  <c r="DI331" i="3"/>
  <c r="DJ331" i="3" s="1"/>
  <c r="DF331" i="3"/>
  <c r="DG331" i="3"/>
  <c r="DH331" i="3"/>
  <c r="DH336" i="3"/>
  <c r="DI336" i="3"/>
  <c r="DF336" i="3"/>
  <c r="DG336" i="3"/>
  <c r="DJ336" i="3" s="1"/>
  <c r="DF307" i="3"/>
  <c r="DG307" i="3"/>
  <c r="DJ307" i="3" s="1"/>
  <c r="DH307" i="3"/>
  <c r="DI307" i="3"/>
  <c r="GM375" i="1"/>
  <c r="GN375" i="1" s="1"/>
  <c r="CY419" i="1"/>
  <c r="X419" i="1" s="1"/>
  <c r="GM419" i="1" s="1"/>
  <c r="GN419" i="1" s="1"/>
  <c r="CZ419" i="1"/>
  <c r="Y419" i="1" s="1"/>
  <c r="AL421" i="1" s="1"/>
  <c r="W459" i="1"/>
  <c r="AJ453" i="1"/>
  <c r="S376" i="1"/>
  <c r="Q334" i="1"/>
  <c r="T380" i="1"/>
  <c r="F435" i="1"/>
  <c r="R416" i="1"/>
  <c r="Y502" i="1"/>
  <c r="AL491" i="1"/>
  <c r="BC491" i="1"/>
  <c r="F518" i="1"/>
  <c r="T291" i="1"/>
  <c r="AG293" i="1" s="1"/>
  <c r="GM327" i="1"/>
  <c r="U376" i="1"/>
  <c r="DH320" i="3"/>
  <c r="DI320" i="3"/>
  <c r="DJ320" i="3" s="1"/>
  <c r="DF320" i="3"/>
  <c r="DG320" i="3"/>
  <c r="CY455" i="1"/>
  <c r="X455" i="1" s="1"/>
  <c r="CZ455" i="1"/>
  <c r="Y455" i="1" s="1"/>
  <c r="CY457" i="1"/>
  <c r="X457" i="1" s="1"/>
  <c r="GM457" i="1" s="1"/>
  <c r="GN457" i="1" s="1"/>
  <c r="AG459" i="1"/>
  <c r="V334" i="1"/>
  <c r="R378" i="1"/>
  <c r="CP455" i="1"/>
  <c r="O455" i="1" s="1"/>
  <c r="S456" i="1"/>
  <c r="GM418" i="1"/>
  <c r="AB421" i="1"/>
  <c r="DG25" i="3"/>
  <c r="DJ25" i="3" s="1"/>
  <c r="DH25" i="3"/>
  <c r="DF25" i="3"/>
  <c r="DI25" i="3"/>
  <c r="DG16" i="3"/>
  <c r="DH16" i="3"/>
  <c r="DI16" i="3"/>
  <c r="DJ16" i="3" s="1"/>
  <c r="DF16" i="3"/>
  <c r="DH6" i="3"/>
  <c r="DI6" i="3"/>
  <c r="DF6" i="3"/>
  <c r="DG6" i="3"/>
  <c r="DJ6" i="3" s="1"/>
  <c r="DH13" i="3"/>
  <c r="DI13" i="3"/>
  <c r="DF13" i="3"/>
  <c r="DG13" i="3"/>
  <c r="DJ13" i="3" s="1"/>
  <c r="DG37" i="3"/>
  <c r="DH37" i="3"/>
  <c r="DF37" i="3"/>
  <c r="DI37" i="3"/>
  <c r="DJ37" i="3" s="1"/>
  <c r="DG41" i="3"/>
  <c r="DH41" i="3"/>
  <c r="DF41" i="3"/>
  <c r="DI41" i="3"/>
  <c r="DJ41" i="3" s="1"/>
  <c r="DG49" i="3"/>
  <c r="DH49" i="3"/>
  <c r="DI49" i="3"/>
  <c r="DF49" i="3"/>
  <c r="DJ49" i="3" s="1"/>
  <c r="DG95" i="3"/>
  <c r="DJ95" i="3" s="1"/>
  <c r="DH95" i="3"/>
  <c r="DI95" i="3"/>
  <c r="DF95" i="3"/>
  <c r="DH81" i="3"/>
  <c r="DI81" i="3"/>
  <c r="DJ81" i="3" s="1"/>
  <c r="DF81" i="3"/>
  <c r="DG81" i="3"/>
  <c r="DF135" i="3"/>
  <c r="DG135" i="3"/>
  <c r="DJ135" i="3" s="1"/>
  <c r="DH135" i="3"/>
  <c r="DI135" i="3"/>
  <c r="DF146" i="3"/>
  <c r="DG146" i="3"/>
  <c r="DJ146" i="3" s="1"/>
  <c r="DH146" i="3"/>
  <c r="DI146" i="3"/>
  <c r="DF112" i="3"/>
  <c r="DG112" i="3"/>
  <c r="DH112" i="3"/>
  <c r="DI112" i="3"/>
  <c r="DJ112" i="3" s="1"/>
  <c r="DG126" i="3"/>
  <c r="DH126" i="3"/>
  <c r="DI126" i="3"/>
  <c r="DF126" i="3"/>
  <c r="DJ126" i="3" s="1"/>
  <c r="DG114" i="3"/>
  <c r="DJ114" i="3" s="1"/>
  <c r="DH114" i="3"/>
  <c r="DI114" i="3"/>
  <c r="DF114" i="3"/>
  <c r="DG170" i="3"/>
  <c r="DJ170" i="3" s="1"/>
  <c r="DH170" i="3"/>
  <c r="DI170" i="3"/>
  <c r="DF170" i="3"/>
  <c r="DH174" i="3"/>
  <c r="DI174" i="3"/>
  <c r="DG174" i="3"/>
  <c r="DF174" i="3"/>
  <c r="DJ174" i="3" s="1"/>
  <c r="DF181" i="3"/>
  <c r="DG181" i="3"/>
  <c r="DJ181" i="3" s="1"/>
  <c r="DH181" i="3"/>
  <c r="DI181" i="3"/>
  <c r="DG121" i="3"/>
  <c r="DJ121" i="3" s="1"/>
  <c r="DH121" i="3"/>
  <c r="DI121" i="3"/>
  <c r="DF121" i="3"/>
  <c r="DH205" i="3"/>
  <c r="DI205" i="3"/>
  <c r="DJ205" i="3" s="1"/>
  <c r="DG205" i="3"/>
  <c r="DF205" i="3"/>
  <c r="DG116" i="3"/>
  <c r="DJ116" i="3" s="1"/>
  <c r="DH116" i="3"/>
  <c r="DI116" i="3"/>
  <c r="DF116" i="3"/>
  <c r="DI150" i="3"/>
  <c r="DJ150" i="3" s="1"/>
  <c r="DF150" i="3"/>
  <c r="DG150" i="3"/>
  <c r="DH150" i="3"/>
  <c r="DH196" i="3"/>
  <c r="DI196" i="3"/>
  <c r="DJ196" i="3" s="1"/>
  <c r="DF196" i="3"/>
  <c r="DG196" i="3"/>
  <c r="DG227" i="3"/>
  <c r="DH227" i="3"/>
  <c r="DI227" i="3"/>
  <c r="DF227" i="3"/>
  <c r="DJ227" i="3" s="1"/>
  <c r="DF149" i="3"/>
  <c r="DG149" i="3"/>
  <c r="DH149" i="3"/>
  <c r="DI149" i="3"/>
  <c r="DJ149" i="3" s="1"/>
  <c r="DG204" i="3"/>
  <c r="DH204" i="3"/>
  <c r="DF204" i="3"/>
  <c r="DJ204" i="3" s="1"/>
  <c r="DI204" i="3"/>
  <c r="DH236" i="3"/>
  <c r="DI236" i="3"/>
  <c r="DF236" i="3"/>
  <c r="DJ236" i="3" s="1"/>
  <c r="DG236" i="3"/>
  <c r="DH250" i="3"/>
  <c r="DI250" i="3"/>
  <c r="DF250" i="3"/>
  <c r="DJ250" i="3" s="1"/>
  <c r="DG250" i="3"/>
  <c r="DG297" i="3"/>
  <c r="DH297" i="3"/>
  <c r="DI297" i="3"/>
  <c r="DJ297" i="3" s="1"/>
  <c r="DF297" i="3"/>
  <c r="DF316" i="3"/>
  <c r="DG316" i="3"/>
  <c r="DJ316" i="3" s="1"/>
  <c r="DH316" i="3"/>
  <c r="DI316" i="3"/>
  <c r="DI281" i="3"/>
  <c r="DF281" i="3"/>
  <c r="DG281" i="3"/>
  <c r="DJ281" i="3" s="1"/>
  <c r="DH281" i="3"/>
  <c r="DH261" i="3"/>
  <c r="DI261" i="3"/>
  <c r="DF261" i="3"/>
  <c r="DG261" i="3"/>
  <c r="DJ261" i="3" s="1"/>
  <c r="DI293" i="3"/>
  <c r="DF293" i="3"/>
  <c r="DJ293" i="3" s="1"/>
  <c r="DG293" i="3"/>
  <c r="DH293" i="3"/>
  <c r="DG327" i="3"/>
  <c r="DJ327" i="3" s="1"/>
  <c r="DH327" i="3"/>
  <c r="DI327" i="3"/>
  <c r="DF327" i="3"/>
  <c r="DF5" i="3"/>
  <c r="DG5" i="3"/>
  <c r="DJ5" i="3" s="1"/>
  <c r="DH5" i="3"/>
  <c r="DI5" i="3"/>
  <c r="DG14" i="3"/>
  <c r="DH14" i="3"/>
  <c r="DI14" i="3"/>
  <c r="DF14" i="3"/>
  <c r="DJ14" i="3" s="1"/>
  <c r="DG19" i="3"/>
  <c r="DH19" i="3"/>
  <c r="DI19" i="3"/>
  <c r="DF19" i="3"/>
  <c r="DJ19" i="3" s="1"/>
  <c r="DI24" i="3"/>
  <c r="DF24" i="3"/>
  <c r="DG24" i="3"/>
  <c r="DJ24" i="3" s="1"/>
  <c r="DH24" i="3"/>
  <c r="DI33" i="3"/>
  <c r="DF33" i="3"/>
  <c r="DH33" i="3"/>
  <c r="DG33" i="3"/>
  <c r="DJ33" i="3" s="1"/>
  <c r="DF38" i="3"/>
  <c r="DJ38" i="3" s="1"/>
  <c r="DG38" i="3"/>
  <c r="DI38" i="3"/>
  <c r="DH38" i="3"/>
  <c r="DF50" i="3"/>
  <c r="DJ50" i="3" s="1"/>
  <c r="DG50" i="3"/>
  <c r="DH50" i="3"/>
  <c r="DI50" i="3"/>
  <c r="DI61" i="3"/>
  <c r="DF61" i="3"/>
  <c r="DJ61" i="3" s="1"/>
  <c r="DG61" i="3"/>
  <c r="DH61" i="3"/>
  <c r="DI65" i="3"/>
  <c r="DF65" i="3"/>
  <c r="DG65" i="3"/>
  <c r="DJ65" i="3" s="1"/>
  <c r="DH65" i="3"/>
  <c r="DG72" i="3"/>
  <c r="DH72" i="3"/>
  <c r="DI72" i="3"/>
  <c r="DF72" i="3"/>
  <c r="DJ72" i="3" s="1"/>
  <c r="DI75" i="3"/>
  <c r="DF75" i="3"/>
  <c r="DH75" i="3"/>
  <c r="DG75" i="3"/>
  <c r="DJ75" i="3" s="1"/>
  <c r="DG74" i="3"/>
  <c r="DH74" i="3"/>
  <c r="DI74" i="3"/>
  <c r="DJ74" i="3" s="1"/>
  <c r="DF74" i="3"/>
  <c r="DH88" i="3"/>
  <c r="DI88" i="3"/>
  <c r="DJ88" i="3" s="1"/>
  <c r="DF88" i="3"/>
  <c r="DG88" i="3"/>
  <c r="DG295" i="3"/>
  <c r="DH295" i="3"/>
  <c r="DI295" i="3"/>
  <c r="DF295" i="3"/>
  <c r="DJ295" i="3" s="1"/>
  <c r="DG353" i="3"/>
  <c r="DJ353" i="3" s="1"/>
  <c r="DH353" i="3"/>
  <c r="DI353" i="3"/>
  <c r="DF353" i="3"/>
  <c r="DG367" i="3"/>
  <c r="DJ367" i="3" s="1"/>
  <c r="DH367" i="3"/>
  <c r="DI367" i="3"/>
  <c r="DF367" i="3"/>
  <c r="DH42" i="3"/>
  <c r="DI42" i="3"/>
  <c r="DJ42" i="3" s="1"/>
  <c r="DG42" i="3"/>
  <c r="DF42" i="3"/>
  <c r="DF356" i="3"/>
  <c r="DG356" i="3"/>
  <c r="DH356" i="3"/>
  <c r="DI356" i="3"/>
  <c r="DJ356" i="3" s="1"/>
  <c r="DI310" i="3"/>
  <c r="DF310" i="3"/>
  <c r="DJ310" i="3" s="1"/>
  <c r="DG310" i="3"/>
  <c r="DH310" i="3"/>
  <c r="DI322" i="3"/>
  <c r="DF322" i="3"/>
  <c r="DJ322" i="3" s="1"/>
  <c r="DG322" i="3"/>
  <c r="DH322" i="3"/>
  <c r="DH346" i="3"/>
  <c r="DI346" i="3"/>
  <c r="DF346" i="3"/>
  <c r="DJ346" i="3" s="1"/>
  <c r="DG346" i="3"/>
  <c r="AK51" i="1"/>
  <c r="DI99" i="3"/>
  <c r="DF99" i="3"/>
  <c r="DJ99" i="3" s="1"/>
  <c r="DG99" i="3"/>
  <c r="DH99" i="3"/>
  <c r="DI118" i="3"/>
  <c r="DF118" i="3"/>
  <c r="DJ118" i="3" s="1"/>
  <c r="DG118" i="3"/>
  <c r="DH118" i="3"/>
  <c r="DF127" i="3"/>
  <c r="DJ127" i="3" s="1"/>
  <c r="DG127" i="3"/>
  <c r="DH127" i="3"/>
  <c r="DI127" i="3"/>
  <c r="BB130" i="1"/>
  <c r="F158" i="1"/>
  <c r="GM42" i="1"/>
  <c r="GN42" i="1" s="1"/>
  <c r="AP83" i="1"/>
  <c r="F107" i="1"/>
  <c r="AQ130" i="1"/>
  <c r="F155" i="1"/>
  <c r="DG183" i="3"/>
  <c r="DH183" i="3"/>
  <c r="DI183" i="3"/>
  <c r="DF183" i="3"/>
  <c r="DJ183" i="3" s="1"/>
  <c r="DI191" i="3"/>
  <c r="DF191" i="3"/>
  <c r="DJ191" i="3" s="1"/>
  <c r="DG191" i="3"/>
  <c r="DH191" i="3"/>
  <c r="DF190" i="3"/>
  <c r="DG190" i="3"/>
  <c r="DJ190" i="3" s="1"/>
  <c r="DH190" i="3"/>
  <c r="DI190" i="3"/>
  <c r="DG195" i="3"/>
  <c r="DH195" i="3"/>
  <c r="DI195" i="3"/>
  <c r="DF195" i="3"/>
  <c r="DJ195" i="3" s="1"/>
  <c r="V51" i="1"/>
  <c r="AI28" i="1"/>
  <c r="F69" i="1"/>
  <c r="AT28" i="1"/>
  <c r="GM91" i="1"/>
  <c r="GN91" i="1" s="1"/>
  <c r="CZ43" i="1"/>
  <c r="Y43" i="1" s="1"/>
  <c r="GM43" i="1" s="1"/>
  <c r="GN43" i="1" s="1"/>
  <c r="DI138" i="3"/>
  <c r="DF138" i="3"/>
  <c r="DJ138" i="3" s="1"/>
  <c r="DG138" i="3"/>
  <c r="DH138" i="3"/>
  <c r="DG132" i="3"/>
  <c r="DH132" i="3"/>
  <c r="DI132" i="3"/>
  <c r="DJ132" i="3" s="1"/>
  <c r="DF132" i="3"/>
  <c r="DF162" i="3"/>
  <c r="DJ162" i="3" s="1"/>
  <c r="DG162" i="3"/>
  <c r="DI162" i="3"/>
  <c r="DH162" i="3"/>
  <c r="DI152" i="3"/>
  <c r="DF152" i="3"/>
  <c r="DG152" i="3"/>
  <c r="DJ152" i="3" s="1"/>
  <c r="DH152" i="3"/>
  <c r="CY185" i="1"/>
  <c r="X185" i="1" s="1"/>
  <c r="GM185" i="1" s="1"/>
  <c r="GN185" i="1" s="1"/>
  <c r="CZ185" i="1"/>
  <c r="Y185" i="1" s="1"/>
  <c r="F219" i="1"/>
  <c r="BD177" i="1"/>
  <c r="Q83" i="1"/>
  <c r="F110" i="1"/>
  <c r="CY181" i="1"/>
  <c r="X181" i="1" s="1"/>
  <c r="CZ181" i="1"/>
  <c r="Y181" i="1" s="1"/>
  <c r="R184" i="1"/>
  <c r="DF216" i="3"/>
  <c r="DJ216" i="3" s="1"/>
  <c r="DG216" i="3"/>
  <c r="DH216" i="3"/>
  <c r="DI216" i="3"/>
  <c r="DI217" i="3"/>
  <c r="DF217" i="3"/>
  <c r="DJ217" i="3" s="1"/>
  <c r="DG217" i="3"/>
  <c r="DH217" i="3"/>
  <c r="AI83" i="1"/>
  <c r="V98" i="1"/>
  <c r="CJ130" i="1"/>
  <c r="BA145" i="1"/>
  <c r="F156" i="1"/>
  <c r="AZ130" i="1"/>
  <c r="HG182" i="1"/>
  <c r="GX182" i="1"/>
  <c r="P182" i="1"/>
  <c r="DI140" i="3"/>
  <c r="DJ140" i="3" s="1"/>
  <c r="DF140" i="3"/>
  <c r="DG140" i="3"/>
  <c r="DH140" i="3"/>
  <c r="DF176" i="3"/>
  <c r="DJ176" i="3" s="1"/>
  <c r="DG176" i="3"/>
  <c r="DI176" i="3"/>
  <c r="DH176" i="3"/>
  <c r="CP186" i="1"/>
  <c r="O186" i="1" s="1"/>
  <c r="GM186" i="1" s="1"/>
  <c r="GN186" i="1" s="1"/>
  <c r="BB177" i="1"/>
  <c r="F207" i="1"/>
  <c r="GX180" i="1"/>
  <c r="F250" i="1"/>
  <c r="AO226" i="1"/>
  <c r="DI273" i="3"/>
  <c r="DF273" i="3"/>
  <c r="DJ273" i="3" s="1"/>
  <c r="DG273" i="3"/>
  <c r="DH273" i="3"/>
  <c r="DG268" i="3"/>
  <c r="DJ268" i="3" s="1"/>
  <c r="DH268" i="3"/>
  <c r="DI268" i="3"/>
  <c r="DF268" i="3"/>
  <c r="DH270" i="3"/>
  <c r="DI270" i="3"/>
  <c r="DF270" i="3"/>
  <c r="DJ270" i="3" s="1"/>
  <c r="DG270" i="3"/>
  <c r="U182" i="1"/>
  <c r="AH194" i="1" s="1"/>
  <c r="CI246" i="1"/>
  <c r="DF230" i="3"/>
  <c r="DG230" i="3"/>
  <c r="DH230" i="3"/>
  <c r="DI230" i="3"/>
  <c r="DJ230" i="3" s="1"/>
  <c r="GM286" i="1"/>
  <c r="GN286" i="1" s="1"/>
  <c r="CP181" i="1"/>
  <c r="O181" i="1" s="1"/>
  <c r="V182" i="1"/>
  <c r="DI243" i="3"/>
  <c r="DF243" i="3"/>
  <c r="DJ243" i="3" s="1"/>
  <c r="DG243" i="3"/>
  <c r="DH243" i="3"/>
  <c r="BZ278" i="1"/>
  <c r="AQ293" i="1"/>
  <c r="CI293" i="1"/>
  <c r="CC325" i="1"/>
  <c r="AT337" i="1"/>
  <c r="HG330" i="1"/>
  <c r="U330" i="1"/>
  <c r="AH337" i="1" s="1"/>
  <c r="DG282" i="3"/>
  <c r="DJ282" i="3" s="1"/>
  <c r="DH282" i="3"/>
  <c r="DI282" i="3"/>
  <c r="DF282" i="3"/>
  <c r="DI326" i="3"/>
  <c r="DF326" i="3"/>
  <c r="DG326" i="3"/>
  <c r="DJ326" i="3" s="1"/>
  <c r="DH326" i="3"/>
  <c r="DI359" i="3"/>
  <c r="DF359" i="3"/>
  <c r="DG359" i="3"/>
  <c r="DJ359" i="3" s="1"/>
  <c r="DH359" i="3"/>
  <c r="DI366" i="3"/>
  <c r="DJ366" i="3" s="1"/>
  <c r="DF366" i="3"/>
  <c r="DG366" i="3"/>
  <c r="DH366" i="3"/>
  <c r="V246" i="1"/>
  <c r="AI226" i="1"/>
  <c r="AT293" i="1"/>
  <c r="CC278" i="1"/>
  <c r="CP291" i="1"/>
  <c r="O291" i="1" s="1"/>
  <c r="Q330" i="1"/>
  <c r="DF290" i="3"/>
  <c r="DG290" i="3"/>
  <c r="DH290" i="3"/>
  <c r="DI290" i="3"/>
  <c r="DJ290" i="3" s="1"/>
  <c r="AX325" i="1"/>
  <c r="F344" i="1"/>
  <c r="DF303" i="3"/>
  <c r="DJ303" i="3" s="1"/>
  <c r="DG303" i="3"/>
  <c r="DH303" i="3"/>
  <c r="DI303" i="3"/>
  <c r="BB491" i="1"/>
  <c r="F515" i="1"/>
  <c r="DG257" i="3"/>
  <c r="DH257" i="3"/>
  <c r="DI257" i="3"/>
  <c r="DF257" i="3"/>
  <c r="DJ257" i="3" s="1"/>
  <c r="GX330" i="1"/>
  <c r="CJ337" i="1" s="1"/>
  <c r="R332" i="1"/>
  <c r="GX334" i="1"/>
  <c r="CZ373" i="1"/>
  <c r="Y373" i="1" s="1"/>
  <c r="CY373" i="1"/>
  <c r="X373" i="1" s="1"/>
  <c r="GM373" i="1" s="1"/>
  <c r="GN373" i="1" s="1"/>
  <c r="DF333" i="3"/>
  <c r="DJ333" i="3" s="1"/>
  <c r="DG333" i="3"/>
  <c r="DH333" i="3"/>
  <c r="DI333" i="3"/>
  <c r="BD325" i="1"/>
  <c r="F362" i="1"/>
  <c r="HG374" i="1"/>
  <c r="T374" i="1"/>
  <c r="DF305" i="3"/>
  <c r="DG305" i="3"/>
  <c r="DH305" i="3"/>
  <c r="DI305" i="3"/>
  <c r="DJ305" i="3" s="1"/>
  <c r="AK421" i="1"/>
  <c r="T372" i="1"/>
  <c r="Q380" i="1"/>
  <c r="GX380" i="1"/>
  <c r="DI345" i="3"/>
  <c r="DF345" i="3"/>
  <c r="DG345" i="3"/>
  <c r="DJ345" i="3" s="1"/>
  <c r="DH345" i="3"/>
  <c r="AT459" i="1"/>
  <c r="CC453" i="1"/>
  <c r="CG491" i="1"/>
  <c r="AX502" i="1"/>
  <c r="W330" i="1"/>
  <c r="AJ337" i="1" s="1"/>
  <c r="Q421" i="1"/>
  <c r="AD416" i="1"/>
  <c r="CJ416" i="1"/>
  <c r="BA421" i="1"/>
  <c r="P456" i="1"/>
  <c r="F470" i="1"/>
  <c r="AZ453" i="1"/>
  <c r="GM497" i="1"/>
  <c r="GN497" i="1" s="1"/>
  <c r="Q456" i="1"/>
  <c r="AD459" i="1" s="1"/>
  <c r="U335" i="1"/>
  <c r="V380" i="1"/>
  <c r="R291" i="1"/>
  <c r="AE293" i="1" s="1"/>
  <c r="CZ331" i="1"/>
  <c r="Y331" i="1" s="1"/>
  <c r="T334" i="1"/>
  <c r="AE384" i="1"/>
  <c r="CZ371" i="1"/>
  <c r="Y371" i="1" s="1"/>
  <c r="AL384" i="1" s="1"/>
  <c r="CJ459" i="1"/>
  <c r="Q491" i="1"/>
  <c r="F514" i="1"/>
  <c r="AC491" i="1"/>
  <c r="CF502" i="1"/>
  <c r="CH502" i="1"/>
  <c r="P502" i="1"/>
  <c r="CE502" i="1"/>
  <c r="U491" i="1"/>
  <c r="F524" i="1"/>
  <c r="DG9" i="3"/>
  <c r="DH9" i="3"/>
  <c r="DI9" i="3"/>
  <c r="DJ9" i="3" s="1"/>
  <c r="DF9" i="3"/>
  <c r="DH34" i="3"/>
  <c r="DI34" i="3"/>
  <c r="DG34" i="3"/>
  <c r="DF34" i="3"/>
  <c r="DJ34" i="3" s="1"/>
  <c r="DG23" i="3"/>
  <c r="DJ23" i="3" s="1"/>
  <c r="DH23" i="3"/>
  <c r="DF23" i="3"/>
  <c r="DI23" i="3"/>
  <c r="DH11" i="3"/>
  <c r="DI11" i="3"/>
  <c r="DF11" i="3"/>
  <c r="DG11" i="3"/>
  <c r="DJ11" i="3" s="1"/>
  <c r="DH18" i="3"/>
  <c r="DI18" i="3"/>
  <c r="DF18" i="3"/>
  <c r="DG18" i="3"/>
  <c r="DJ18" i="3" s="1"/>
  <c r="DH2" i="3"/>
  <c r="DI2" i="3"/>
  <c r="DJ2" i="3" s="1"/>
  <c r="DF2" i="3"/>
  <c r="DG2" i="3"/>
  <c r="DG32" i="3"/>
  <c r="DJ32" i="3" s="1"/>
  <c r="DH32" i="3"/>
  <c r="DI32" i="3"/>
  <c r="DF32" i="3"/>
  <c r="DG59" i="3"/>
  <c r="DJ59" i="3" s="1"/>
  <c r="DH59" i="3"/>
  <c r="DI59" i="3"/>
  <c r="DF59" i="3"/>
  <c r="DG64" i="3"/>
  <c r="DJ64" i="3" s="1"/>
  <c r="DH64" i="3"/>
  <c r="DI64" i="3"/>
  <c r="DF64" i="3"/>
  <c r="DH71" i="3"/>
  <c r="DI71" i="3"/>
  <c r="DF71" i="3"/>
  <c r="DG71" i="3"/>
  <c r="DJ71" i="3" s="1"/>
  <c r="DH52" i="3"/>
  <c r="DI52" i="3"/>
  <c r="DF52" i="3"/>
  <c r="DJ52" i="3" s="1"/>
  <c r="DG52" i="3"/>
  <c r="DG55" i="3"/>
  <c r="DH55" i="3"/>
  <c r="DI55" i="3"/>
  <c r="DJ55" i="3" s="1"/>
  <c r="DF55" i="3"/>
  <c r="DH113" i="3"/>
  <c r="DI113" i="3"/>
  <c r="DF113" i="3"/>
  <c r="DG113" i="3"/>
  <c r="DJ113" i="3" s="1"/>
  <c r="DG89" i="3"/>
  <c r="DH89" i="3"/>
  <c r="DI89" i="3"/>
  <c r="DF89" i="3"/>
  <c r="DJ89" i="3" s="1"/>
  <c r="DF105" i="3"/>
  <c r="DJ105" i="3" s="1"/>
  <c r="DH105" i="3"/>
  <c r="DG105" i="3"/>
  <c r="DI105" i="3"/>
  <c r="DF137" i="3"/>
  <c r="DG137" i="3"/>
  <c r="DJ137" i="3" s="1"/>
  <c r="DH137" i="3"/>
  <c r="DI137" i="3"/>
  <c r="DG123" i="3"/>
  <c r="DJ123" i="3" s="1"/>
  <c r="DH123" i="3"/>
  <c r="DI123" i="3"/>
  <c r="DF123" i="3"/>
  <c r="DI103" i="3"/>
  <c r="DG103" i="3"/>
  <c r="DJ103" i="3" s="1"/>
  <c r="DH103" i="3"/>
  <c r="DF103" i="3"/>
  <c r="DF129" i="3"/>
  <c r="DJ129" i="3" s="1"/>
  <c r="DG129" i="3"/>
  <c r="DH129" i="3"/>
  <c r="DI129" i="3"/>
  <c r="DG151" i="3"/>
  <c r="DJ151" i="3" s="1"/>
  <c r="DH151" i="3"/>
  <c r="DF151" i="3"/>
  <c r="DI151" i="3"/>
  <c r="DG155" i="3"/>
  <c r="DJ155" i="3" s="1"/>
  <c r="DH155" i="3"/>
  <c r="DF155" i="3"/>
  <c r="DI155" i="3"/>
  <c r="DG165" i="3"/>
  <c r="DH165" i="3"/>
  <c r="DF165" i="3"/>
  <c r="DJ165" i="3" s="1"/>
  <c r="DI165" i="3"/>
  <c r="DG93" i="3"/>
  <c r="DH93" i="3"/>
  <c r="DI93" i="3"/>
  <c r="DJ93" i="3" s="1"/>
  <c r="DF93" i="3"/>
  <c r="DG177" i="3"/>
  <c r="DH177" i="3"/>
  <c r="DF177" i="3"/>
  <c r="DI177" i="3"/>
  <c r="DJ177" i="3" s="1"/>
  <c r="DG84" i="3"/>
  <c r="DJ84" i="3" s="1"/>
  <c r="DH84" i="3"/>
  <c r="DI84" i="3"/>
  <c r="DF84" i="3"/>
  <c r="DH218" i="3"/>
  <c r="DI218" i="3"/>
  <c r="DF218" i="3"/>
  <c r="DJ218" i="3" s="1"/>
  <c r="DG218" i="3"/>
  <c r="DH231" i="3"/>
  <c r="DI231" i="3"/>
  <c r="DG231" i="3"/>
  <c r="DJ231" i="3" s="1"/>
  <c r="DF231" i="3"/>
  <c r="DH187" i="3"/>
  <c r="DI187" i="3"/>
  <c r="DF187" i="3"/>
  <c r="DG187" i="3"/>
  <c r="DJ187" i="3" s="1"/>
  <c r="DH198" i="3"/>
  <c r="DI198" i="3"/>
  <c r="DJ198" i="3" s="1"/>
  <c r="DF198" i="3"/>
  <c r="DG198" i="3"/>
  <c r="DF239" i="3"/>
  <c r="DG239" i="3"/>
  <c r="DJ239" i="3" s="1"/>
  <c r="DH239" i="3"/>
  <c r="DI239" i="3"/>
  <c r="DH192" i="3"/>
  <c r="DI192" i="3"/>
  <c r="DF192" i="3"/>
  <c r="DJ192" i="3" s="1"/>
  <c r="DG192" i="3"/>
  <c r="DH208" i="3"/>
  <c r="DI208" i="3"/>
  <c r="DF208" i="3"/>
  <c r="DJ208" i="3" s="1"/>
  <c r="DG208" i="3"/>
  <c r="DI221" i="3"/>
  <c r="DF221" i="3"/>
  <c r="DJ221" i="3" s="1"/>
  <c r="DG221" i="3"/>
  <c r="DH221" i="3"/>
  <c r="DG246" i="3"/>
  <c r="DJ246" i="3" s="1"/>
  <c r="DH246" i="3"/>
  <c r="DI246" i="3"/>
  <c r="DF246" i="3"/>
  <c r="DH252" i="3"/>
  <c r="DI252" i="3"/>
  <c r="DJ252" i="3" s="1"/>
  <c r="DF252" i="3"/>
  <c r="DG252" i="3"/>
  <c r="DG304" i="3"/>
  <c r="DH304" i="3"/>
  <c r="DI304" i="3"/>
  <c r="DJ304" i="3" s="1"/>
  <c r="DF304" i="3"/>
  <c r="DF321" i="3"/>
  <c r="DG321" i="3"/>
  <c r="DJ321" i="3" s="1"/>
  <c r="DH321" i="3"/>
  <c r="DI321" i="3"/>
  <c r="DI265" i="3"/>
  <c r="DF265" i="3"/>
  <c r="DG265" i="3"/>
  <c r="DJ265" i="3" s="1"/>
  <c r="DH265" i="3"/>
  <c r="DH301" i="3"/>
  <c r="DI301" i="3"/>
  <c r="DF301" i="3"/>
  <c r="DG301" i="3"/>
  <c r="DJ301" i="3" s="1"/>
  <c r="DG332" i="3"/>
  <c r="DJ332" i="3" s="1"/>
  <c r="DH332" i="3"/>
  <c r="DI332" i="3"/>
  <c r="DF332" i="3"/>
  <c r="DF3" i="3"/>
  <c r="DG3" i="3"/>
  <c r="DJ3" i="3" s="1"/>
  <c r="DH3" i="3"/>
  <c r="DI3" i="3"/>
  <c r="DF15" i="3"/>
  <c r="DJ15" i="3" s="1"/>
  <c r="DG15" i="3"/>
  <c r="DH15" i="3"/>
  <c r="DI15" i="3"/>
  <c r="DF26" i="3"/>
  <c r="DJ26" i="3" s="1"/>
  <c r="DG26" i="3"/>
  <c r="DH26" i="3"/>
  <c r="DI26" i="3"/>
  <c r="DI22" i="3"/>
  <c r="DF22" i="3"/>
  <c r="DG22" i="3"/>
  <c r="DJ22" i="3" s="1"/>
  <c r="DH22" i="3"/>
  <c r="DG21" i="3"/>
  <c r="DH21" i="3"/>
  <c r="DI21" i="3"/>
  <c r="DJ21" i="3" s="1"/>
  <c r="DF21" i="3"/>
  <c r="DI31" i="3"/>
  <c r="DF31" i="3"/>
  <c r="DH31" i="3"/>
  <c r="DG31" i="3"/>
  <c r="DJ31" i="3" s="1"/>
  <c r="DG35" i="3"/>
  <c r="DH35" i="3"/>
  <c r="DF35" i="3"/>
  <c r="DJ35" i="3" s="1"/>
  <c r="DI35" i="3"/>
  <c r="DI51" i="3"/>
  <c r="DF51" i="3"/>
  <c r="DJ51" i="3" s="1"/>
  <c r="DG51" i="3"/>
  <c r="DH51" i="3"/>
  <c r="DI58" i="3"/>
  <c r="DF58" i="3"/>
  <c r="DG58" i="3"/>
  <c r="DJ58" i="3" s="1"/>
  <c r="DH58" i="3"/>
  <c r="DI63" i="3"/>
  <c r="DJ63" i="3" s="1"/>
  <c r="DF63" i="3"/>
  <c r="DG63" i="3"/>
  <c r="DH63" i="3"/>
  <c r="DF70" i="3"/>
  <c r="DG70" i="3"/>
  <c r="DH70" i="3"/>
  <c r="DI70" i="3"/>
  <c r="DJ70" i="3" s="1"/>
  <c r="DI78" i="3"/>
  <c r="DF78" i="3"/>
  <c r="DG78" i="3"/>
  <c r="DJ78" i="3" s="1"/>
  <c r="DH78" i="3"/>
  <c r="DI83" i="3"/>
  <c r="DF83" i="3"/>
  <c r="DG83" i="3"/>
  <c r="DJ83" i="3" s="1"/>
  <c r="DH83" i="3"/>
  <c r="DG82" i="3"/>
  <c r="DH82" i="3"/>
  <c r="DI82" i="3"/>
  <c r="DJ82" i="3" s="1"/>
  <c r="DF82" i="3"/>
  <c r="DF260" i="3"/>
  <c r="DG260" i="3"/>
  <c r="DH260" i="3"/>
  <c r="DI260" i="3"/>
  <c r="DJ260" i="3" s="1"/>
  <c r="DI284" i="3"/>
  <c r="DF284" i="3"/>
  <c r="DJ284" i="3" s="1"/>
  <c r="DG284" i="3"/>
  <c r="DH284" i="3"/>
  <c r="DH306" i="3"/>
  <c r="DI306" i="3"/>
  <c r="DF306" i="3"/>
  <c r="DG306" i="3"/>
  <c r="DJ306" i="3" s="1"/>
  <c r="DG358" i="3"/>
  <c r="DJ358" i="3" s="1"/>
  <c r="DH358" i="3"/>
  <c r="DI358" i="3"/>
  <c r="DF358" i="3"/>
  <c r="DG369" i="3"/>
  <c r="DJ369" i="3" s="1"/>
  <c r="DH369" i="3"/>
  <c r="DI369" i="3"/>
  <c r="DF369" i="3"/>
  <c r="AP28" i="1"/>
  <c r="F60" i="1"/>
  <c r="AP532" i="1"/>
  <c r="DF276" i="3"/>
  <c r="DJ276" i="3" s="1"/>
  <c r="DG276" i="3"/>
  <c r="DH276" i="3"/>
  <c r="DI276" i="3"/>
  <c r="DH308" i="3"/>
  <c r="DI308" i="3"/>
  <c r="DF308" i="3"/>
  <c r="DG308" i="3"/>
  <c r="DJ308" i="3" s="1"/>
  <c r="DF365" i="3"/>
  <c r="DG365" i="3"/>
  <c r="DH365" i="3"/>
  <c r="DI365" i="3"/>
  <c r="DJ365" i="3" s="1"/>
  <c r="BC28" i="1"/>
  <c r="F67" i="1"/>
  <c r="BC532" i="1"/>
  <c r="DH291" i="3"/>
  <c r="DI291" i="3"/>
  <c r="DF291" i="3"/>
  <c r="DG291" i="3"/>
  <c r="DJ291" i="3" s="1"/>
  <c r="DH313" i="3"/>
  <c r="DI313" i="3"/>
  <c r="DJ313" i="3" s="1"/>
  <c r="DF313" i="3"/>
  <c r="DG313" i="3"/>
  <c r="DG325" i="3"/>
  <c r="DJ325" i="3" s="1"/>
  <c r="DH325" i="3"/>
  <c r="DI325" i="3"/>
  <c r="DF325" i="3"/>
  <c r="DH341" i="3"/>
  <c r="DI341" i="3"/>
  <c r="DJ341" i="3" s="1"/>
  <c r="DF341" i="3"/>
  <c r="DG341" i="3"/>
  <c r="DG349" i="3"/>
  <c r="DH349" i="3"/>
  <c r="DI349" i="3"/>
  <c r="DJ349" i="3" s="1"/>
  <c r="DF349" i="3"/>
  <c r="S51" i="1"/>
  <c r="AF28" i="1"/>
  <c r="CZ94" i="1"/>
  <c r="Y94" i="1" s="1"/>
  <c r="AL98" i="1" s="1"/>
  <c r="CY94" i="1"/>
  <c r="X94" i="1" s="1"/>
  <c r="AK98" i="1" s="1"/>
  <c r="DH90" i="3"/>
  <c r="DI90" i="3"/>
  <c r="DJ90" i="3" s="1"/>
  <c r="DF90" i="3"/>
  <c r="DG90" i="3"/>
  <c r="DI96" i="3"/>
  <c r="DF96" i="3"/>
  <c r="DG96" i="3"/>
  <c r="DJ96" i="3" s="1"/>
  <c r="DH96" i="3"/>
  <c r="DH92" i="3"/>
  <c r="DI92" i="3"/>
  <c r="DJ92" i="3" s="1"/>
  <c r="DF92" i="3"/>
  <c r="DG92" i="3"/>
  <c r="DI115" i="3"/>
  <c r="DF115" i="3"/>
  <c r="DG115" i="3"/>
  <c r="DJ115" i="3" s="1"/>
  <c r="DH115" i="3"/>
  <c r="DI120" i="3"/>
  <c r="DJ120" i="3" s="1"/>
  <c r="DF120" i="3"/>
  <c r="DG120" i="3"/>
  <c r="DH120" i="3"/>
  <c r="DG128" i="3"/>
  <c r="DH128" i="3"/>
  <c r="DI128" i="3"/>
  <c r="DJ128" i="3" s="1"/>
  <c r="DF128" i="3"/>
  <c r="AC51" i="1"/>
  <c r="GM32" i="1"/>
  <c r="GN32" i="1" s="1"/>
  <c r="F62" i="1"/>
  <c r="AZ28" i="1"/>
  <c r="BB83" i="1"/>
  <c r="F111" i="1"/>
  <c r="F164" i="1"/>
  <c r="AU130" i="1"/>
  <c r="DF180" i="3"/>
  <c r="DG180" i="3"/>
  <c r="DJ180" i="3" s="1"/>
  <c r="DI180" i="3"/>
  <c r="DH180" i="3"/>
  <c r="DF188" i="3"/>
  <c r="DG188" i="3"/>
  <c r="DJ188" i="3" s="1"/>
  <c r="DH188" i="3"/>
  <c r="DI188" i="3"/>
  <c r="DG342" i="3"/>
  <c r="DH342" i="3"/>
  <c r="DI342" i="3"/>
  <c r="DJ342" i="3" s="1"/>
  <c r="DF342" i="3"/>
  <c r="GM40" i="1"/>
  <c r="GN40" i="1" s="1"/>
  <c r="GM93" i="1"/>
  <c r="GN93" i="1" s="1"/>
  <c r="DG347" i="3"/>
  <c r="DH347" i="3"/>
  <c r="DI347" i="3"/>
  <c r="DF347" i="3"/>
  <c r="DJ347" i="3" s="1"/>
  <c r="W51" i="1"/>
  <c r="AJ28" i="1"/>
  <c r="CP94" i="1"/>
  <c r="O94" i="1" s="1"/>
  <c r="GM94" i="1" s="1"/>
  <c r="GN94" i="1" s="1"/>
  <c r="DG130" i="3"/>
  <c r="DH130" i="3"/>
  <c r="DI130" i="3"/>
  <c r="DJ130" i="3" s="1"/>
  <c r="DF130" i="3"/>
  <c r="F152" i="1"/>
  <c r="AX130" i="1"/>
  <c r="DH136" i="3"/>
  <c r="DI136" i="3"/>
  <c r="DF136" i="3"/>
  <c r="DG136" i="3"/>
  <c r="DJ136" i="3" s="1"/>
  <c r="DI163" i="3"/>
  <c r="DF163" i="3"/>
  <c r="DJ163" i="3" s="1"/>
  <c r="DG163" i="3"/>
  <c r="DH163" i="3"/>
  <c r="DI159" i="3"/>
  <c r="DF159" i="3"/>
  <c r="DJ159" i="3" s="1"/>
  <c r="DH159" i="3"/>
  <c r="DG159" i="3"/>
  <c r="CI177" i="1"/>
  <c r="AZ194" i="1"/>
  <c r="CI83" i="1"/>
  <c r="AZ98" i="1"/>
  <c r="V184" i="1"/>
  <c r="DI202" i="3"/>
  <c r="DF202" i="3"/>
  <c r="DG202" i="3"/>
  <c r="DJ202" i="3" s="1"/>
  <c r="DH202" i="3"/>
  <c r="DG199" i="3"/>
  <c r="DH199" i="3"/>
  <c r="DI199" i="3"/>
  <c r="DJ199" i="3" s="1"/>
  <c r="DF199" i="3"/>
  <c r="DI209" i="3"/>
  <c r="DJ209" i="3" s="1"/>
  <c r="DF209" i="3"/>
  <c r="DG209" i="3"/>
  <c r="DH209" i="3"/>
  <c r="DF228" i="3"/>
  <c r="DJ228" i="3" s="1"/>
  <c r="DG228" i="3"/>
  <c r="DH228" i="3"/>
  <c r="DI228" i="3"/>
  <c r="DG223" i="3"/>
  <c r="DH223" i="3"/>
  <c r="DF223" i="3"/>
  <c r="DJ223" i="3" s="1"/>
  <c r="DI223" i="3"/>
  <c r="U28" i="1"/>
  <c r="F73" i="1"/>
  <c r="CP179" i="1"/>
  <c r="O179" i="1" s="1"/>
  <c r="DF147" i="3"/>
  <c r="DJ147" i="3" s="1"/>
  <c r="DG147" i="3"/>
  <c r="DH147" i="3"/>
  <c r="DI147" i="3"/>
  <c r="S184" i="1"/>
  <c r="DI173" i="3"/>
  <c r="DF173" i="3"/>
  <c r="DH173" i="3"/>
  <c r="DG173" i="3"/>
  <c r="DJ173" i="3" s="1"/>
  <c r="AU246" i="1"/>
  <c r="AU532" i="1" s="1"/>
  <c r="CD226" i="1"/>
  <c r="DG266" i="3"/>
  <c r="DJ266" i="3" s="1"/>
  <c r="DH266" i="3"/>
  <c r="DI266" i="3"/>
  <c r="DF266" i="3"/>
  <c r="AK145" i="1"/>
  <c r="T182" i="1"/>
  <c r="BC177" i="1"/>
  <c r="F210" i="1"/>
  <c r="W145" i="1"/>
  <c r="AJ130" i="1"/>
  <c r="Q182" i="1"/>
  <c r="AD194" i="1" s="1"/>
  <c r="U184" i="1"/>
  <c r="AC246" i="1"/>
  <c r="CP228" i="1"/>
  <c r="O228" i="1" s="1"/>
  <c r="CY235" i="1"/>
  <c r="X235" i="1" s="1"/>
  <c r="AK246" i="1" s="1"/>
  <c r="DI237" i="3"/>
  <c r="DJ237" i="3" s="1"/>
  <c r="DF237" i="3"/>
  <c r="DG237" i="3"/>
  <c r="DH237" i="3"/>
  <c r="CY284" i="1"/>
  <c r="X284" i="1" s="1"/>
  <c r="GM284" i="1" s="1"/>
  <c r="GN284" i="1" s="1"/>
  <c r="CZ284" i="1"/>
  <c r="Y284" i="1" s="1"/>
  <c r="CY291" i="1"/>
  <c r="X291" i="1" s="1"/>
  <c r="CZ291" i="1"/>
  <c r="Y291" i="1" s="1"/>
  <c r="DI279" i="3"/>
  <c r="DJ279" i="3" s="1"/>
  <c r="DF279" i="3"/>
  <c r="DG279" i="3"/>
  <c r="DH279" i="3"/>
  <c r="DG280" i="3"/>
  <c r="DJ280" i="3" s="1"/>
  <c r="DH280" i="3"/>
  <c r="DI280" i="3"/>
  <c r="DF280" i="3"/>
  <c r="CP332" i="1"/>
  <c r="O332" i="1" s="1"/>
  <c r="GM332" i="1" s="1"/>
  <c r="GN332" i="1" s="1"/>
  <c r="DI324" i="3"/>
  <c r="DJ324" i="3" s="1"/>
  <c r="DF324" i="3"/>
  <c r="DG324" i="3"/>
  <c r="DH324" i="3"/>
  <c r="DI355" i="3"/>
  <c r="DF355" i="3"/>
  <c r="DJ355" i="3" s="1"/>
  <c r="DG355" i="3"/>
  <c r="DH355" i="3"/>
  <c r="DF354" i="3"/>
  <c r="DJ354" i="3" s="1"/>
  <c r="DG354" i="3"/>
  <c r="DH354" i="3"/>
  <c r="DI354" i="3"/>
  <c r="DH348" i="3"/>
  <c r="DI348" i="3"/>
  <c r="DJ348" i="3" s="1"/>
  <c r="DF348" i="3"/>
  <c r="DG348" i="3"/>
  <c r="DI357" i="3"/>
  <c r="DJ357" i="3" s="1"/>
  <c r="DF357" i="3"/>
  <c r="DG357" i="3"/>
  <c r="DH357" i="3"/>
  <c r="DF370" i="3"/>
  <c r="DJ370" i="3" s="1"/>
  <c r="DG370" i="3"/>
  <c r="DH370" i="3"/>
  <c r="DI370" i="3"/>
  <c r="AU177" i="1"/>
  <c r="F213" i="1"/>
  <c r="CY280" i="1"/>
  <c r="X280" i="1" s="1"/>
  <c r="AK293" i="1" s="1"/>
  <c r="AF293" i="1"/>
  <c r="CZ280" i="1"/>
  <c r="Y280" i="1" s="1"/>
  <c r="CY289" i="1"/>
  <c r="X289" i="1" s="1"/>
  <c r="CZ289" i="1"/>
  <c r="Y289" i="1" s="1"/>
  <c r="BD278" i="1"/>
  <c r="F318" i="1"/>
  <c r="HG332" i="1"/>
  <c r="U332" i="1"/>
  <c r="CP333" i="1"/>
  <c r="O333" i="1" s="1"/>
  <c r="GM333" i="1" s="1"/>
  <c r="GN333" i="1" s="1"/>
  <c r="DF300" i="3"/>
  <c r="DG300" i="3"/>
  <c r="DJ300" i="3" s="1"/>
  <c r="DH300" i="3"/>
  <c r="DI300" i="3"/>
  <c r="AT384" i="1"/>
  <c r="CC369" i="1"/>
  <c r="HG376" i="1"/>
  <c r="P376" i="1"/>
  <c r="CP376" i="1" s="1"/>
  <c r="O376" i="1" s="1"/>
  <c r="GM376" i="1" s="1"/>
  <c r="GN376" i="1" s="1"/>
  <c r="GX376" i="1"/>
  <c r="Q376" i="1"/>
  <c r="BD369" i="1"/>
  <c r="F409" i="1"/>
  <c r="F469" i="1"/>
  <c r="AQ453" i="1"/>
  <c r="DF255" i="3"/>
  <c r="DG255" i="3"/>
  <c r="DJ255" i="3" s="1"/>
  <c r="DH255" i="3"/>
  <c r="DI255" i="3"/>
  <c r="CP288" i="1"/>
  <c r="O288" i="1" s="1"/>
  <c r="GM288" i="1" s="1"/>
  <c r="GN288" i="1" s="1"/>
  <c r="DG262" i="3"/>
  <c r="DH262" i="3"/>
  <c r="DI262" i="3"/>
  <c r="DF262" i="3"/>
  <c r="DJ262" i="3" s="1"/>
  <c r="R330" i="1"/>
  <c r="AE337" i="1" s="1"/>
  <c r="V332" i="1"/>
  <c r="AI337" i="1" s="1"/>
  <c r="W380" i="1"/>
  <c r="DI338" i="3"/>
  <c r="DF338" i="3"/>
  <c r="DG338" i="3"/>
  <c r="DJ338" i="3" s="1"/>
  <c r="DH338" i="3"/>
  <c r="DG340" i="3"/>
  <c r="DI340" i="3"/>
  <c r="DF340" i="3"/>
  <c r="DJ340" i="3" s="1"/>
  <c r="DH340" i="3"/>
  <c r="BD416" i="1"/>
  <c r="F446" i="1"/>
  <c r="T376" i="1"/>
  <c r="AF416" i="1"/>
  <c r="S421" i="1"/>
  <c r="R334" i="1"/>
  <c r="CY334" i="1" s="1"/>
  <c r="X334" i="1" s="1"/>
  <c r="Q374" i="1"/>
  <c r="P382" i="1"/>
  <c r="CP382" i="1" s="1"/>
  <c r="O382" i="1" s="1"/>
  <c r="GM382" i="1" s="1"/>
  <c r="GN382" i="1" s="1"/>
  <c r="DI343" i="3"/>
  <c r="DF343" i="3"/>
  <c r="DG343" i="3"/>
  <c r="DJ343" i="3" s="1"/>
  <c r="DH343" i="3"/>
  <c r="T335" i="1"/>
  <c r="S372" i="1"/>
  <c r="AF384" i="1" s="1"/>
  <c r="HG378" i="1"/>
  <c r="GX378" i="1"/>
  <c r="P378" i="1"/>
  <c r="CP378" i="1" s="1"/>
  <c r="O378" i="1" s="1"/>
  <c r="GM378" i="1" s="1"/>
  <c r="GN378" i="1" s="1"/>
  <c r="AQ421" i="1"/>
  <c r="CI421" i="1"/>
  <c r="BZ416" i="1"/>
  <c r="F425" i="1"/>
  <c r="AO416" i="1"/>
  <c r="AI491" i="1"/>
  <c r="V502" i="1"/>
  <c r="CI491" i="1"/>
  <c r="AZ502" i="1"/>
  <c r="U380" i="1"/>
  <c r="AT416" i="1"/>
  <c r="F439" i="1"/>
  <c r="AJ491" i="1"/>
  <c r="W502" i="1"/>
  <c r="U289" i="1"/>
  <c r="AH293" i="1" s="1"/>
  <c r="Q335" i="1"/>
  <c r="AD337" i="1" s="1"/>
  <c r="GX374" i="1"/>
  <c r="Q378" i="1"/>
  <c r="GM381" i="1"/>
  <c r="GN381" i="1" s="1"/>
  <c r="AH416" i="1"/>
  <c r="U421" i="1"/>
  <c r="R456" i="1"/>
  <c r="AE459" i="1" s="1"/>
  <c r="V291" i="1"/>
  <c r="AI293" i="1" s="1"/>
  <c r="W335" i="1"/>
  <c r="R502" i="1"/>
  <c r="AE491" i="1"/>
  <c r="AB502" i="1"/>
  <c r="GM493" i="1"/>
  <c r="U456" i="1"/>
  <c r="AH459" i="1" s="1"/>
  <c r="AK226" i="1" l="1"/>
  <c r="X246" i="1"/>
  <c r="AE453" i="1"/>
  <c r="R459" i="1"/>
  <c r="V337" i="1"/>
  <c r="AI325" i="1"/>
  <c r="AL83" i="1"/>
  <c r="Y98" i="1"/>
  <c r="S337" i="1"/>
  <c r="AF325" i="1"/>
  <c r="CJ278" i="1"/>
  <c r="BA293" i="1"/>
  <c r="R337" i="1"/>
  <c r="AE325" i="1"/>
  <c r="T293" i="1"/>
  <c r="AG278" i="1"/>
  <c r="AL416" i="1"/>
  <c r="Y421" i="1"/>
  <c r="X194" i="1"/>
  <c r="AK177" i="1"/>
  <c r="AU22" i="1"/>
  <c r="F551" i="1"/>
  <c r="AU562" i="1"/>
  <c r="AD453" i="1"/>
  <c r="Q459" i="1"/>
  <c r="AH177" i="1"/>
  <c r="U194" i="1"/>
  <c r="Q293" i="1"/>
  <c r="AD278" i="1"/>
  <c r="Y51" i="1"/>
  <c r="AL28" i="1"/>
  <c r="AD325" i="1"/>
  <c r="Q337" i="1"/>
  <c r="AD177" i="1"/>
  <c r="Q194" i="1"/>
  <c r="AI278" i="1"/>
  <c r="V293" i="1"/>
  <c r="AK83" i="1"/>
  <c r="X98" i="1"/>
  <c r="AE278" i="1"/>
  <c r="R293" i="1"/>
  <c r="W337" i="1"/>
  <c r="AJ325" i="1"/>
  <c r="AH325" i="1"/>
  <c r="U337" i="1"/>
  <c r="AD369" i="1"/>
  <c r="Q384" i="1"/>
  <c r="AI453" i="1"/>
  <c r="V459" i="1"/>
  <c r="GM280" i="1"/>
  <c r="W491" i="1"/>
  <c r="F526" i="1"/>
  <c r="GM228" i="1"/>
  <c r="AB246" i="1"/>
  <c r="GM235" i="1"/>
  <c r="GN235" i="1" s="1"/>
  <c r="GM179" i="1"/>
  <c r="AZ177" i="1"/>
  <c r="F205" i="1"/>
  <c r="CH491" i="1"/>
  <c r="AY502" i="1"/>
  <c r="GM331" i="1"/>
  <c r="GN331" i="1" s="1"/>
  <c r="V83" i="1"/>
  <c r="F121" i="1"/>
  <c r="CY456" i="1"/>
  <c r="X456" i="1" s="1"/>
  <c r="CZ456" i="1"/>
  <c r="Y456" i="1" s="1"/>
  <c r="GM371" i="1"/>
  <c r="AL459" i="1"/>
  <c r="GN327" i="1"/>
  <c r="AI384" i="1"/>
  <c r="GM290" i="1"/>
  <c r="GN290" i="1" s="1"/>
  <c r="CZ334" i="1"/>
  <c r="Y334" i="1" s="1"/>
  <c r="AL337" i="1" s="1"/>
  <c r="AL130" i="1"/>
  <c r="Y145" i="1"/>
  <c r="AB145" i="1"/>
  <c r="GM132" i="1"/>
  <c r="AJ177" i="1"/>
  <c r="W194" i="1"/>
  <c r="AG194" i="1"/>
  <c r="CE416" i="1"/>
  <c r="AV421" i="1"/>
  <c r="CP372" i="1"/>
  <c r="O372" i="1" s="1"/>
  <c r="AC384" i="1"/>
  <c r="F300" i="1"/>
  <c r="AX278" i="1"/>
  <c r="T226" i="1"/>
  <c r="F267" i="1"/>
  <c r="AX177" i="1"/>
  <c r="F201" i="1"/>
  <c r="AF194" i="1"/>
  <c r="AW98" i="1"/>
  <c r="CF83" i="1"/>
  <c r="R130" i="1"/>
  <c r="F159" i="1"/>
  <c r="GN85" i="1"/>
  <c r="CB98" i="1" s="1"/>
  <c r="CA98" i="1"/>
  <c r="BD22" i="1"/>
  <c r="BD562" i="1"/>
  <c r="F557" i="1"/>
  <c r="AX83" i="1"/>
  <c r="F105" i="1"/>
  <c r="W416" i="1"/>
  <c r="F445" i="1"/>
  <c r="S226" i="1"/>
  <c r="F261" i="1"/>
  <c r="S83" i="1"/>
  <c r="F113" i="1"/>
  <c r="U226" i="1"/>
  <c r="F268" i="1"/>
  <c r="F258" i="1"/>
  <c r="Q226" i="1"/>
  <c r="T416" i="1"/>
  <c r="F442" i="1"/>
  <c r="F270" i="1"/>
  <c r="W226" i="1"/>
  <c r="Q130" i="1"/>
  <c r="F157" i="1"/>
  <c r="AK278" i="1"/>
  <c r="X293" i="1"/>
  <c r="AH453" i="1"/>
  <c r="U459" i="1"/>
  <c r="F516" i="1"/>
  <c r="R491" i="1"/>
  <c r="U416" i="1"/>
  <c r="F443" i="1"/>
  <c r="F513" i="1"/>
  <c r="AZ491" i="1"/>
  <c r="CI416" i="1"/>
  <c r="AZ421" i="1"/>
  <c r="AT369" i="1"/>
  <c r="F402" i="1"/>
  <c r="AL293" i="1"/>
  <c r="CH246" i="1"/>
  <c r="AC226" i="1"/>
  <c r="P246" i="1"/>
  <c r="CE246" i="1"/>
  <c r="CF246" i="1"/>
  <c r="F169" i="1"/>
  <c r="W130" i="1"/>
  <c r="AK130" i="1"/>
  <c r="X145" i="1"/>
  <c r="AC28" i="1"/>
  <c r="CF51" i="1"/>
  <c r="CH51" i="1"/>
  <c r="P51" i="1"/>
  <c r="CE51" i="1"/>
  <c r="F66" i="1"/>
  <c r="S28" i="1"/>
  <c r="AP22" i="1"/>
  <c r="AP562" i="1"/>
  <c r="F541" i="1"/>
  <c r="G16" i="2" s="1"/>
  <c r="AW502" i="1"/>
  <c r="CF491" i="1"/>
  <c r="BA459" i="1"/>
  <c r="CJ453" i="1"/>
  <c r="CP456" i="1"/>
  <c r="O456" i="1" s="1"/>
  <c r="GM456" i="1" s="1"/>
  <c r="GN456" i="1" s="1"/>
  <c r="AC459" i="1"/>
  <c r="F433" i="1"/>
  <c r="Q416" i="1"/>
  <c r="AG384" i="1"/>
  <c r="AT278" i="1"/>
  <c r="F311" i="1"/>
  <c r="CI278" i="1"/>
  <c r="AZ293" i="1"/>
  <c r="GM181" i="1"/>
  <c r="GN181" i="1" s="1"/>
  <c r="CJ194" i="1"/>
  <c r="CP182" i="1"/>
  <c r="O182" i="1" s="1"/>
  <c r="AT532" i="1"/>
  <c r="V28" i="1"/>
  <c r="F74" i="1"/>
  <c r="AK28" i="1"/>
  <c r="X51" i="1"/>
  <c r="GM455" i="1"/>
  <c r="AB459" i="1"/>
  <c r="AF459" i="1"/>
  <c r="AX453" i="1"/>
  <c r="F466" i="1"/>
  <c r="AT177" i="1"/>
  <c r="F212" i="1"/>
  <c r="AC130" i="1"/>
  <c r="CH145" i="1"/>
  <c r="CF145" i="1"/>
  <c r="CE145" i="1"/>
  <c r="P145" i="1"/>
  <c r="F168" i="1"/>
  <c r="V130" i="1"/>
  <c r="T28" i="1"/>
  <c r="F72" i="1"/>
  <c r="Q28" i="1"/>
  <c r="F63" i="1"/>
  <c r="Q532" i="1"/>
  <c r="F424" i="1"/>
  <c r="P416" i="1"/>
  <c r="CP374" i="1"/>
  <c r="O374" i="1" s="1"/>
  <c r="GM374" i="1" s="1"/>
  <c r="GN374" i="1" s="1"/>
  <c r="AJ384" i="1"/>
  <c r="AU416" i="1"/>
  <c r="F440" i="1"/>
  <c r="F160" i="1"/>
  <c r="S130" i="1"/>
  <c r="CE83" i="1"/>
  <c r="AV98" i="1"/>
  <c r="CZ182" i="1"/>
  <c r="Y182" i="1" s="1"/>
  <c r="AL194" i="1" s="1"/>
  <c r="GN30" i="1"/>
  <c r="CB51" i="1" s="1"/>
  <c r="CA51" i="1"/>
  <c r="BA28" i="1"/>
  <c r="F71" i="1"/>
  <c r="AH278" i="1"/>
  <c r="U293" i="1"/>
  <c r="V491" i="1"/>
  <c r="F525" i="1"/>
  <c r="CA502" i="1"/>
  <c r="GN493" i="1"/>
  <c r="CB502" i="1" s="1"/>
  <c r="AQ416" i="1"/>
  <c r="F431" i="1"/>
  <c r="S384" i="1"/>
  <c r="AF369" i="1"/>
  <c r="AF278" i="1"/>
  <c r="S293" i="1"/>
  <c r="AB293" i="1"/>
  <c r="AU226" i="1"/>
  <c r="F265" i="1"/>
  <c r="F109" i="1"/>
  <c r="AZ83" i="1"/>
  <c r="W28" i="1"/>
  <c r="F75" i="1"/>
  <c r="BC22" i="1"/>
  <c r="BC562" i="1"/>
  <c r="F548" i="1"/>
  <c r="CE491" i="1"/>
  <c r="AV502" i="1"/>
  <c r="AL369" i="1"/>
  <c r="Y384" i="1"/>
  <c r="F441" i="1"/>
  <c r="BA416" i="1"/>
  <c r="AT453" i="1"/>
  <c r="F477" i="1"/>
  <c r="AK416" i="1"/>
  <c r="X421" i="1"/>
  <c r="AQ278" i="1"/>
  <c r="F303" i="1"/>
  <c r="BA130" i="1"/>
  <c r="F165" i="1"/>
  <c r="AB416" i="1"/>
  <c r="O421" i="1"/>
  <c r="AG453" i="1"/>
  <c r="T459" i="1"/>
  <c r="AK459" i="1"/>
  <c r="Y491" i="1"/>
  <c r="F529" i="1"/>
  <c r="AK384" i="1"/>
  <c r="W453" i="1"/>
  <c r="F483" i="1"/>
  <c r="AG337" i="1"/>
  <c r="CP335" i="1"/>
  <c r="O335" i="1" s="1"/>
  <c r="GM335" i="1" s="1"/>
  <c r="GN335" i="1" s="1"/>
  <c r="CP330" i="1"/>
  <c r="O330" i="1" s="1"/>
  <c r="AC337" i="1"/>
  <c r="AU278" i="1"/>
  <c r="F312" i="1"/>
  <c r="AQ226" i="1"/>
  <c r="F256" i="1"/>
  <c r="AX28" i="1"/>
  <c r="F58" i="1"/>
  <c r="AX532" i="1"/>
  <c r="GM289" i="1"/>
  <c r="GN289" i="1" s="1"/>
  <c r="CP334" i="1"/>
  <c r="O334" i="1" s="1"/>
  <c r="GM334" i="1" s="1"/>
  <c r="GN334" i="1" s="1"/>
  <c r="AK337" i="1"/>
  <c r="CP380" i="1"/>
  <c r="O380" i="1" s="1"/>
  <c r="GM380" i="1" s="1"/>
  <c r="GN380" i="1" s="1"/>
  <c r="CP184" i="1"/>
  <c r="O184" i="1" s="1"/>
  <c r="GM184" i="1" s="1"/>
  <c r="GN184" i="1" s="1"/>
  <c r="F101" i="1"/>
  <c r="P83" i="1"/>
  <c r="AE194" i="1"/>
  <c r="O51" i="1"/>
  <c r="AB28" i="1"/>
  <c r="W278" i="1"/>
  <c r="F317" i="1"/>
  <c r="U130" i="1"/>
  <c r="F167" i="1"/>
  <c r="F528" i="1"/>
  <c r="X491" i="1"/>
  <c r="F266" i="1"/>
  <c r="BA226" i="1"/>
  <c r="T130" i="1"/>
  <c r="F166" i="1"/>
  <c r="W83" i="1"/>
  <c r="F122" i="1"/>
  <c r="AX226" i="1"/>
  <c r="F253" i="1"/>
  <c r="AB491" i="1"/>
  <c r="O502" i="1"/>
  <c r="S416" i="1"/>
  <c r="F436" i="1"/>
  <c r="F505" i="1"/>
  <c r="P491" i="1"/>
  <c r="AE369" i="1"/>
  <c r="R384" i="1"/>
  <c r="AX491" i="1"/>
  <c r="F509" i="1"/>
  <c r="CJ325" i="1"/>
  <c r="BA337" i="1"/>
  <c r="GM291" i="1"/>
  <c r="GN291" i="1" s="1"/>
  <c r="V226" i="1"/>
  <c r="F269" i="1"/>
  <c r="AT325" i="1"/>
  <c r="F355" i="1"/>
  <c r="AZ246" i="1"/>
  <c r="AZ532" i="1" s="1"/>
  <c r="CI226" i="1"/>
  <c r="GN418" i="1"/>
  <c r="CB421" i="1" s="1"/>
  <c r="CA421" i="1"/>
  <c r="CF293" i="1"/>
  <c r="AC278" i="1"/>
  <c r="CH293" i="1"/>
  <c r="P293" i="1"/>
  <c r="CE293" i="1"/>
  <c r="AX369" i="1"/>
  <c r="F391" i="1"/>
  <c r="CP180" i="1"/>
  <c r="O180" i="1" s="1"/>
  <c r="GM180" i="1" s="1"/>
  <c r="GN180" i="1" s="1"/>
  <c r="AC194" i="1"/>
  <c r="AI194" i="1"/>
  <c r="BA83" i="1"/>
  <c r="F118" i="1"/>
  <c r="F523" i="1"/>
  <c r="T491" i="1"/>
  <c r="CF416" i="1"/>
  <c r="AW421" i="1"/>
  <c r="AY421" i="1"/>
  <c r="CH416" i="1"/>
  <c r="BA491" i="1"/>
  <c r="F522" i="1"/>
  <c r="F517" i="1"/>
  <c r="S491" i="1"/>
  <c r="AH384" i="1"/>
  <c r="CJ384" i="1"/>
  <c r="AL226" i="1"/>
  <c r="Y246" i="1"/>
  <c r="AE226" i="1"/>
  <c r="R246" i="1"/>
  <c r="CH83" i="1"/>
  <c r="AY98" i="1"/>
  <c r="T83" i="1"/>
  <c r="F119" i="1"/>
  <c r="R83" i="1"/>
  <c r="F112" i="1"/>
  <c r="AB98" i="1"/>
  <c r="AQ532" i="1"/>
  <c r="AO22" i="1"/>
  <c r="F536" i="1"/>
  <c r="AO562" i="1"/>
  <c r="BB22" i="1"/>
  <c r="F545" i="1"/>
  <c r="BB562" i="1"/>
  <c r="F428" i="1"/>
  <c r="AX416" i="1"/>
  <c r="F65" i="1"/>
  <c r="R28" i="1"/>
  <c r="AZ22" i="1" l="1"/>
  <c r="F543" i="1"/>
  <c r="AZ562" i="1"/>
  <c r="AL325" i="1"/>
  <c r="Y337" i="1"/>
  <c r="AL177" i="1"/>
  <c r="Y194" i="1"/>
  <c r="AQ22" i="1"/>
  <c r="AQ562" i="1"/>
  <c r="F542" i="1"/>
  <c r="R226" i="1"/>
  <c r="F260" i="1"/>
  <c r="AO18" i="1"/>
  <c r="F566" i="1"/>
  <c r="AB83" i="1"/>
  <c r="O98" i="1"/>
  <c r="AH369" i="1"/>
  <c r="U384" i="1"/>
  <c r="CH278" i="1"/>
  <c r="AY293" i="1"/>
  <c r="CB416" i="1"/>
  <c r="AS421" i="1"/>
  <c r="BA325" i="1"/>
  <c r="F357" i="1"/>
  <c r="R369" i="1"/>
  <c r="F398" i="1"/>
  <c r="AE177" i="1"/>
  <c r="R194" i="1"/>
  <c r="AX22" i="1"/>
  <c r="F539" i="1"/>
  <c r="AX562" i="1"/>
  <c r="GM330" i="1"/>
  <c r="AB337" i="1"/>
  <c r="AK453" i="1"/>
  <c r="X459" i="1"/>
  <c r="BC18" i="1"/>
  <c r="F578" i="1"/>
  <c r="AS502" i="1"/>
  <c r="CB491" i="1"/>
  <c r="U278" i="1"/>
  <c r="F315" i="1"/>
  <c r="AV83" i="1"/>
  <c r="F103" i="1"/>
  <c r="CF130" i="1"/>
  <c r="AW145" i="1"/>
  <c r="O459" i="1"/>
  <c r="AB453" i="1"/>
  <c r="GM182" i="1"/>
  <c r="GN182" i="1" s="1"/>
  <c r="CH28" i="1"/>
  <c r="AY51" i="1"/>
  <c r="AV246" i="1"/>
  <c r="CE226" i="1"/>
  <c r="Y293" i="1"/>
  <c r="AL278" i="1"/>
  <c r="CA83" i="1"/>
  <c r="AR98" i="1"/>
  <c r="GN132" i="1"/>
  <c r="CB145" i="1" s="1"/>
  <c r="CA145" i="1"/>
  <c r="AY491" i="1"/>
  <c r="F510" i="1"/>
  <c r="AB194" i="1"/>
  <c r="GN228" i="1"/>
  <c r="CB246" i="1" s="1"/>
  <c r="CA246" i="1"/>
  <c r="V453" i="1"/>
  <c r="F482" i="1"/>
  <c r="W325" i="1"/>
  <c r="F361" i="1"/>
  <c r="Y28" i="1"/>
  <c r="F78" i="1"/>
  <c r="AU18" i="1"/>
  <c r="F581" i="1"/>
  <c r="X177" i="1"/>
  <c r="F220" i="1"/>
  <c r="T278" i="1"/>
  <c r="F314" i="1"/>
  <c r="R453" i="1"/>
  <c r="F473" i="1"/>
  <c r="BB18" i="1"/>
  <c r="F575" i="1"/>
  <c r="AY83" i="1"/>
  <c r="F106" i="1"/>
  <c r="AI177" i="1"/>
  <c r="V194" i="1"/>
  <c r="AK325" i="1"/>
  <c r="X337" i="1"/>
  <c r="AK369" i="1"/>
  <c r="X384" i="1"/>
  <c r="T453" i="1"/>
  <c r="F480" i="1"/>
  <c r="X416" i="1"/>
  <c r="F447" i="1"/>
  <c r="AV491" i="1"/>
  <c r="F507" i="1"/>
  <c r="AB278" i="1"/>
  <c r="O293" i="1"/>
  <c r="S369" i="1"/>
  <c r="F399" i="1"/>
  <c r="CA491" i="1"/>
  <c r="AR502" i="1"/>
  <c r="CA28" i="1"/>
  <c r="AR51" i="1"/>
  <c r="CH130" i="1"/>
  <c r="AY145" i="1"/>
  <c r="GN455" i="1"/>
  <c r="CB459" i="1" s="1"/>
  <c r="CA459" i="1"/>
  <c r="CJ177" i="1"/>
  <c r="BA194" i="1"/>
  <c r="F479" i="1"/>
  <c r="BA453" i="1"/>
  <c r="AP18" i="1"/>
  <c r="F571" i="1"/>
  <c r="AW51" i="1"/>
  <c r="CF28" i="1"/>
  <c r="P226" i="1"/>
  <c r="F249" i="1"/>
  <c r="X278" i="1"/>
  <c r="F319" i="1"/>
  <c r="AS98" i="1"/>
  <c r="CB83" i="1"/>
  <c r="AW83" i="1"/>
  <c r="F104" i="1"/>
  <c r="CF384" i="1"/>
  <c r="CH384" i="1"/>
  <c r="AC369" i="1"/>
  <c r="CE384" i="1"/>
  <c r="P384" i="1"/>
  <c r="T194" i="1"/>
  <c r="AG177" i="1"/>
  <c r="O145" i="1"/>
  <c r="AB130" i="1"/>
  <c r="AL453" i="1"/>
  <c r="Y459" i="1"/>
  <c r="Y532" i="1" s="1"/>
  <c r="CA194" i="1"/>
  <c r="GN179" i="1"/>
  <c r="CB194" i="1" s="1"/>
  <c r="U325" i="1"/>
  <c r="F359" i="1"/>
  <c r="F307" i="1"/>
  <c r="R278" i="1"/>
  <c r="V278" i="1"/>
  <c r="F316" i="1"/>
  <c r="Q325" i="1"/>
  <c r="F349" i="1"/>
  <c r="F471" i="1"/>
  <c r="Q453" i="1"/>
  <c r="F448" i="1"/>
  <c r="Y416" i="1"/>
  <c r="Y226" i="1"/>
  <c r="F273" i="1"/>
  <c r="AY416" i="1"/>
  <c r="F429" i="1"/>
  <c r="P194" i="1"/>
  <c r="CE194" i="1"/>
  <c r="AC177" i="1"/>
  <c r="CF194" i="1"/>
  <c r="CH194" i="1"/>
  <c r="CE278" i="1"/>
  <c r="AV293" i="1"/>
  <c r="CF278" i="1"/>
  <c r="AW293" i="1"/>
  <c r="AZ226" i="1"/>
  <c r="F257" i="1"/>
  <c r="F504" i="1"/>
  <c r="O491" i="1"/>
  <c r="AG325" i="1"/>
  <c r="T337" i="1"/>
  <c r="S278" i="1"/>
  <c r="F308" i="1"/>
  <c r="AS51" i="1"/>
  <c r="CB28" i="1"/>
  <c r="AJ369" i="1"/>
  <c r="W384" i="1"/>
  <c r="Q22" i="1"/>
  <c r="F544" i="1"/>
  <c r="Q562" i="1"/>
  <c r="F148" i="1"/>
  <c r="P130" i="1"/>
  <c r="F77" i="1"/>
  <c r="X28" i="1"/>
  <c r="X532" i="1"/>
  <c r="CF459" i="1"/>
  <c r="CH459" i="1"/>
  <c r="CE459" i="1"/>
  <c r="AC453" i="1"/>
  <c r="P459" i="1"/>
  <c r="P532" i="1" s="1"/>
  <c r="CE28" i="1"/>
  <c r="AV51" i="1"/>
  <c r="BD18" i="1"/>
  <c r="F587" i="1"/>
  <c r="AF177" i="1"/>
  <c r="S194" i="1"/>
  <c r="GM372" i="1"/>
  <c r="GN372" i="1" s="1"/>
  <c r="AB384" i="1"/>
  <c r="W177" i="1"/>
  <c r="F218" i="1"/>
  <c r="Y130" i="1"/>
  <c r="F172" i="1"/>
  <c r="AI369" i="1"/>
  <c r="V384" i="1"/>
  <c r="GN371" i="1"/>
  <c r="CB384" i="1" s="1"/>
  <c r="CA384" i="1"/>
  <c r="F396" i="1"/>
  <c r="Q369" i="1"/>
  <c r="Q278" i="1"/>
  <c r="F305" i="1"/>
  <c r="R325" i="1"/>
  <c r="F351" i="1"/>
  <c r="F352" i="1"/>
  <c r="S325" i="1"/>
  <c r="X226" i="1"/>
  <c r="F272" i="1"/>
  <c r="BA384" i="1"/>
  <c r="CJ369" i="1"/>
  <c r="AW416" i="1"/>
  <c r="F427" i="1"/>
  <c r="P278" i="1"/>
  <c r="F296" i="1"/>
  <c r="CA416" i="1"/>
  <c r="AR421" i="1"/>
  <c r="F53" i="1"/>
  <c r="O28" i="1"/>
  <c r="AC325" i="1"/>
  <c r="CH337" i="1"/>
  <c r="CE337" i="1"/>
  <c r="P337" i="1"/>
  <c r="CF337" i="1"/>
  <c r="O416" i="1"/>
  <c r="F423" i="1"/>
  <c r="Y369" i="1"/>
  <c r="F411" i="1"/>
  <c r="CE130" i="1"/>
  <c r="AV145" i="1"/>
  <c r="S459" i="1"/>
  <c r="AF453" i="1"/>
  <c r="AT22" i="1"/>
  <c r="F550" i="1"/>
  <c r="F16" i="2" s="1"/>
  <c r="AT562" i="1"/>
  <c r="AZ278" i="1"/>
  <c r="F304" i="1"/>
  <c r="AG369" i="1"/>
  <c r="T384" i="1"/>
  <c r="AW491" i="1"/>
  <c r="F508" i="1"/>
  <c r="F54" i="1"/>
  <c r="P28" i="1"/>
  <c r="X130" i="1"/>
  <c r="F171" i="1"/>
  <c r="CF226" i="1"/>
  <c r="AW246" i="1"/>
  <c r="AY246" i="1"/>
  <c r="CH226" i="1"/>
  <c r="F432" i="1"/>
  <c r="AZ416" i="1"/>
  <c r="F481" i="1"/>
  <c r="U453" i="1"/>
  <c r="AV416" i="1"/>
  <c r="F426" i="1"/>
  <c r="AB226" i="1"/>
  <c r="O246" i="1"/>
  <c r="GN280" i="1"/>
  <c r="CB293" i="1" s="1"/>
  <c r="CA293" i="1"/>
  <c r="F124" i="1"/>
  <c r="X83" i="1"/>
  <c r="Q177" i="1"/>
  <c r="F206" i="1"/>
  <c r="F216" i="1"/>
  <c r="U177" i="1"/>
  <c r="U532" i="1"/>
  <c r="F313" i="1"/>
  <c r="BA278" i="1"/>
  <c r="Y83" i="1"/>
  <c r="F125" i="1"/>
  <c r="V325" i="1"/>
  <c r="F360" i="1"/>
  <c r="P22" i="1" l="1"/>
  <c r="F535" i="1"/>
  <c r="P562" i="1"/>
  <c r="Y22" i="1"/>
  <c r="F559" i="1"/>
  <c r="Y562" i="1"/>
  <c r="AV130" i="1"/>
  <c r="F150" i="1"/>
  <c r="CE325" i="1"/>
  <c r="AV337" i="1"/>
  <c r="CB278" i="1"/>
  <c r="AS293" i="1"/>
  <c r="AW226" i="1"/>
  <c r="F252" i="1"/>
  <c r="AW337" i="1"/>
  <c r="CF325" i="1"/>
  <c r="AR416" i="1"/>
  <c r="F449" i="1"/>
  <c r="V369" i="1"/>
  <c r="F407" i="1"/>
  <c r="S177" i="1"/>
  <c r="F209" i="1"/>
  <c r="S532" i="1"/>
  <c r="AV28" i="1"/>
  <c r="F56" i="1"/>
  <c r="CE453" i="1"/>
  <c r="AV459" i="1"/>
  <c r="Q18" i="1"/>
  <c r="F574" i="1"/>
  <c r="AW194" i="1"/>
  <c r="CF177" i="1"/>
  <c r="F215" i="1"/>
  <c r="T177" i="1"/>
  <c r="T532" i="1"/>
  <c r="CH369" i="1"/>
  <c r="AY384" i="1"/>
  <c r="BA177" i="1"/>
  <c r="F214" i="1"/>
  <c r="BA532" i="1"/>
  <c r="F153" i="1"/>
  <c r="AY130" i="1"/>
  <c r="AR491" i="1"/>
  <c r="F530" i="1"/>
  <c r="O278" i="1"/>
  <c r="F295" i="1"/>
  <c r="F410" i="1"/>
  <c r="X369" i="1"/>
  <c r="V177" i="1"/>
  <c r="F217" i="1"/>
  <c r="V532" i="1"/>
  <c r="AR83" i="1"/>
  <c r="F126" i="1"/>
  <c r="GN330" i="1"/>
  <c r="CB337" i="1" s="1"/>
  <c r="CA337" i="1"/>
  <c r="R177" i="1"/>
  <c r="F208" i="1"/>
  <c r="R532" i="1"/>
  <c r="AY278" i="1"/>
  <c r="F301" i="1"/>
  <c r="O83" i="1"/>
  <c r="F100" i="1"/>
  <c r="CA278" i="1"/>
  <c r="AR293" i="1"/>
  <c r="F254" i="1"/>
  <c r="AY226" i="1"/>
  <c r="U22" i="1"/>
  <c r="U562" i="1"/>
  <c r="F554" i="1"/>
  <c r="O226" i="1"/>
  <c r="F248" i="1"/>
  <c r="T369" i="1"/>
  <c r="F405" i="1"/>
  <c r="AT18" i="1"/>
  <c r="F580" i="1"/>
  <c r="S453" i="1"/>
  <c r="F474" i="1"/>
  <c r="F340" i="1"/>
  <c r="P325" i="1"/>
  <c r="CH453" i="1"/>
  <c r="AY459" i="1"/>
  <c r="T325" i="1"/>
  <c r="F358" i="1"/>
  <c r="AV278" i="1"/>
  <c r="F298" i="1"/>
  <c r="CB177" i="1"/>
  <c r="AS194" i="1"/>
  <c r="F387" i="1"/>
  <c r="P369" i="1"/>
  <c r="AW384" i="1"/>
  <c r="CF369" i="1"/>
  <c r="AS83" i="1"/>
  <c r="F115" i="1"/>
  <c r="AR246" i="1"/>
  <c r="CA226" i="1"/>
  <c r="AV226" i="1"/>
  <c r="F251" i="1"/>
  <c r="F485" i="1"/>
  <c r="X453" i="1"/>
  <c r="AX18" i="1"/>
  <c r="F569" i="1"/>
  <c r="Y177" i="1"/>
  <c r="F221" i="1"/>
  <c r="AZ18" i="1"/>
  <c r="F573" i="1"/>
  <c r="AB369" i="1"/>
  <c r="O384" i="1"/>
  <c r="F462" i="1"/>
  <c r="P453" i="1"/>
  <c r="AW459" i="1"/>
  <c r="CF453" i="1"/>
  <c r="AS28" i="1"/>
  <c r="F68" i="1"/>
  <c r="CE177" i="1"/>
  <c r="AV194" i="1"/>
  <c r="CA177" i="1"/>
  <c r="AR194" i="1"/>
  <c r="O130" i="1"/>
  <c r="F147" i="1"/>
  <c r="CE369" i="1"/>
  <c r="AV384" i="1"/>
  <c r="CA453" i="1"/>
  <c r="AR459" i="1"/>
  <c r="F79" i="1"/>
  <c r="AR28" i="1"/>
  <c r="F363" i="1"/>
  <c r="X325" i="1"/>
  <c r="CB226" i="1"/>
  <c r="AS246" i="1"/>
  <c r="CA130" i="1"/>
  <c r="AR145" i="1"/>
  <c r="AY28" i="1"/>
  <c r="F59" i="1"/>
  <c r="F461" i="1"/>
  <c r="O453" i="1"/>
  <c r="AS491" i="1"/>
  <c r="F519" i="1"/>
  <c r="AS416" i="1"/>
  <c r="F438" i="1"/>
  <c r="F406" i="1"/>
  <c r="U369" i="1"/>
  <c r="CA369" i="1"/>
  <c r="AR384" i="1"/>
  <c r="CH325" i="1"/>
  <c r="AY337" i="1"/>
  <c r="F404" i="1"/>
  <c r="BA369" i="1"/>
  <c r="AS384" i="1"/>
  <c r="CB369" i="1"/>
  <c r="X22" i="1"/>
  <c r="X562" i="1"/>
  <c r="F558" i="1"/>
  <c r="W369" i="1"/>
  <c r="F408" i="1"/>
  <c r="W532" i="1"/>
  <c r="F299" i="1"/>
  <c r="AW278" i="1"/>
  <c r="CH177" i="1"/>
  <c r="AY194" i="1"/>
  <c r="AY532" i="1" s="1"/>
  <c r="P177" i="1"/>
  <c r="F197" i="1"/>
  <c r="F486" i="1"/>
  <c r="Y453" i="1"/>
  <c r="AW28" i="1"/>
  <c r="F57" i="1"/>
  <c r="AS459" i="1"/>
  <c r="CB453" i="1"/>
  <c r="AB177" i="1"/>
  <c r="O194" i="1"/>
  <c r="CB130" i="1"/>
  <c r="AS145" i="1"/>
  <c r="F320" i="1"/>
  <c r="Y278" i="1"/>
  <c r="AW130" i="1"/>
  <c r="F151" i="1"/>
  <c r="O337" i="1"/>
  <c r="AB325" i="1"/>
  <c r="AQ18" i="1"/>
  <c r="F572" i="1"/>
  <c r="Y325" i="1"/>
  <c r="F364" i="1"/>
  <c r="AY22" i="1" l="1"/>
  <c r="AY562" i="1"/>
  <c r="F540" i="1"/>
  <c r="F476" i="1"/>
  <c r="AS453" i="1"/>
  <c r="X18" i="1"/>
  <c r="F588" i="1"/>
  <c r="AV369" i="1"/>
  <c r="F389" i="1"/>
  <c r="O325" i="1"/>
  <c r="F339" i="1"/>
  <c r="AY325" i="1"/>
  <c r="F345" i="1"/>
  <c r="F487" i="1"/>
  <c r="AR453" i="1"/>
  <c r="F199" i="1"/>
  <c r="AV177" i="1"/>
  <c r="U18" i="1"/>
  <c r="F584" i="1"/>
  <c r="AR278" i="1"/>
  <c r="F321" i="1"/>
  <c r="BA22" i="1"/>
  <c r="F552" i="1"/>
  <c r="H16" i="2" s="1"/>
  <c r="BA562" i="1"/>
  <c r="AV453" i="1"/>
  <c r="F464" i="1"/>
  <c r="AS278" i="1"/>
  <c r="F310" i="1"/>
  <c r="AS226" i="1"/>
  <c r="F263" i="1"/>
  <c r="F386" i="1"/>
  <c r="O369" i="1"/>
  <c r="F211" i="1"/>
  <c r="AS177" i="1"/>
  <c r="CA325" i="1"/>
  <c r="AR337" i="1"/>
  <c r="V22" i="1"/>
  <c r="F555" i="1"/>
  <c r="V562" i="1"/>
  <c r="T22" i="1"/>
  <c r="T562" i="1"/>
  <c r="F553" i="1"/>
  <c r="AW177" i="1"/>
  <c r="F200" i="1"/>
  <c r="S22" i="1"/>
  <c r="F547" i="1"/>
  <c r="J16" i="2" s="1"/>
  <c r="S562" i="1"/>
  <c r="AW325" i="1"/>
  <c r="F343" i="1"/>
  <c r="P18" i="1"/>
  <c r="F565" i="1"/>
  <c r="AY177" i="1"/>
  <c r="F202" i="1"/>
  <c r="F412" i="1"/>
  <c r="AR369" i="1"/>
  <c r="AR177" i="1"/>
  <c r="F222" i="1"/>
  <c r="AR226" i="1"/>
  <c r="F274" i="1"/>
  <c r="F390" i="1"/>
  <c r="AW369" i="1"/>
  <c r="R22" i="1"/>
  <c r="R562" i="1"/>
  <c r="F546" i="1"/>
  <c r="CB325" i="1"/>
  <c r="AS337" i="1"/>
  <c r="AV532" i="1"/>
  <c r="F342" i="1"/>
  <c r="AV325" i="1"/>
  <c r="Y18" i="1"/>
  <c r="F589" i="1"/>
  <c r="AS130" i="1"/>
  <c r="F162" i="1"/>
  <c r="F401" i="1"/>
  <c r="AS369" i="1"/>
  <c r="W22" i="1"/>
  <c r="F556" i="1"/>
  <c r="W562" i="1"/>
  <c r="F465" i="1"/>
  <c r="AW453" i="1"/>
  <c r="O177" i="1"/>
  <c r="F196" i="1"/>
  <c r="O532" i="1"/>
  <c r="AW532" i="1"/>
  <c r="F173" i="1"/>
  <c r="AR130" i="1"/>
  <c r="F467" i="1"/>
  <c r="AY453" i="1"/>
  <c r="AY369" i="1"/>
  <c r="F392" i="1"/>
  <c r="AV22" i="1" l="1"/>
  <c r="AV562" i="1"/>
  <c r="F537" i="1"/>
  <c r="R18" i="1"/>
  <c r="F576" i="1"/>
  <c r="S18" i="1"/>
  <c r="F577" i="1"/>
  <c r="V18" i="1"/>
  <c r="F585" i="1"/>
  <c r="AS325" i="1"/>
  <c r="F354" i="1"/>
  <c r="AY18" i="1"/>
  <c r="F570" i="1"/>
  <c r="O22" i="1"/>
  <c r="F534" i="1"/>
  <c r="O562" i="1"/>
  <c r="T18" i="1"/>
  <c r="F583" i="1"/>
  <c r="W18" i="1"/>
  <c r="F586" i="1"/>
  <c r="AW22" i="1"/>
  <c r="AW562" i="1"/>
  <c r="F538" i="1"/>
  <c r="F365" i="1"/>
  <c r="AR325" i="1"/>
  <c r="AR532" i="1"/>
  <c r="BA18" i="1"/>
  <c r="F582" i="1"/>
  <c r="AS532" i="1"/>
  <c r="AS22" i="1" l="1"/>
  <c r="AS562" i="1"/>
  <c r="F549" i="1"/>
  <c r="E16" i="2" s="1"/>
  <c r="I16" i="2" s="1"/>
  <c r="N16" i="2" s="1"/>
  <c r="O18" i="1"/>
  <c r="F564" i="1"/>
  <c r="AR22" i="1"/>
  <c r="F560" i="1"/>
  <c r="AR562" i="1"/>
  <c r="AW18" i="1"/>
  <c r="F568" i="1"/>
  <c r="AV18" i="1"/>
  <c r="F567" i="1"/>
  <c r="AR18" i="1" l="1"/>
  <c r="F590" i="1"/>
  <c r="AS18" i="1"/>
  <c r="F579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2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23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23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<sst xmlns="http://schemas.openxmlformats.org/spreadsheetml/2006/main" count="13848" uniqueCount="774">
  <si>
    <t>Smeta.RU (Terminal)  (495) 974-1589</t>
  </si>
  <si>
    <t>_PS_</t>
  </si>
  <si>
    <t>Smeta.RU (Terminal)</t>
  </si>
  <si>
    <t>ООО "ОДСК"  Доп. раб. место  FStS-0031510</t>
  </si>
  <si>
    <t>6.2.2.1 Устройство тротуаров и площадок поз.18.2- IIкв.2026г</t>
  </si>
  <si>
    <t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t>
  </si>
  <si>
    <t/>
  </si>
  <si>
    <t>21010-2-ГП; изм.2; разрешение 70-25 от 09.2025г.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</si>
  <si>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</si>
  <si>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</si>
  <si>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</si>
  <si>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</si>
  <si>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</si>
  <si>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</si>
  <si>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</si>
  <si>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6.2.2.1</t>
  </si>
  <si>
    <t>Устройство тротуаров и площадок</t>
  </si>
  <si>
    <t>1</t>
  </si>
  <si>
    <t>Плиточное покрытие (Тротуарная плитка "Ригель" толщ.80мм) тип 2 S=959,7 м2 с бордюром БР 100.20.8 L=1072 м.п.</t>
  </si>
  <si>
    <t>27-04-001-01</t>
  </si>
  <si>
    <t>Устройство подстилающих и выравнивающих слоев оснований: из песка/толщ.0,15м</t>
  </si>
  <si>
    <t>100 м3</t>
  </si>
  <si>
    <t>ФЕР-2001 доп. 2, 27-04-001-01, приказ Минстроя России № 294/пр от 01.06.2020</t>
  </si>
  <si>
    <t>Общестроительные работы</t>
  </si>
  <si>
    <t>Автомобильные дороги</t>
  </si>
  <si>
    <t>ФЕР-27</t>
  </si>
  <si>
    <t>Пр/812-021.0-1</t>
  </si>
  <si>
    <t>Пр/774-021.0</t>
  </si>
  <si>
    <t>1,1</t>
  </si>
  <si>
    <t>02.3.01.02-1012</t>
  </si>
  <si>
    <t>Песок природный II класс, средний, круглые сита</t>
  </si>
  <si>
    <t>м3</t>
  </si>
  <si>
    <t>ФССЦ-2001, 02.3.01.02-1012,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</si>
  <si>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</si>
  <si>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</si>
  <si>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</si>
  <si>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750 +  2% Заг.скл</t>
  </si>
  <si>
    <t>0</t>
  </si>
  <si>
    <t>2</t>
  </si>
  <si>
    <t>27-07-002-01</t>
  </si>
  <si>
    <t>Устройство оснований толщиной 12 см под тротуары из кирпичного или известнякового щебня/толщ.0,15м</t>
  </si>
  <si>
    <t>100 м2</t>
  </si>
  <si>
    <t>ФЕР-2001 доп. 2, 27-07-002-01, приказ Минстроя России № 294/пр от 01.06.2020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</si>
  <si>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</si>
  <si>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</si>
  <si>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</si>
  <si>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2,1</t>
  </si>
  <si>
    <t>02.2.05.04-1773</t>
  </si>
  <si>
    <t>Щебень М 600, фракция 20-40 мм</t>
  </si>
  <si>
    <t>ФССЦ-2001, 02.2.05.04-1773, приказ Минстроя России № 876/пр от 26.12.2019</t>
  </si>
  <si>
    <t>[1 768 / 1,2] +  2% Заг.скл</t>
  </si>
  <si>
    <t>3</t>
  </si>
  <si>
    <t>27-07-002-02</t>
  </si>
  <si>
    <t>На каждый 1 см изменения толщины оснований добавлять или исключать к расценке 27-07-002-01</t>
  </si>
  <si>
    <t>ФЕР-2001 доп. 2, 27-07-002-02, приказ Минстроя России № 294/пр от 01.06.2020</t>
  </si>
  <si>
    <t>*3</t>
  </si>
  <si>
    <t>3,1</t>
  </si>
  <si>
    <t>4</t>
  </si>
  <si>
    <t>Устройство подстилающих и выравнивающих слоев оснований: из цпс/толщ.0,05м</t>
  </si>
  <si>
    <t>4,1</t>
  </si>
  <si>
    <t>04.3.02.13-0004</t>
  </si>
  <si>
    <t>Смеси пескоцементные с содержанием цемента до 67 %</t>
  </si>
  <si>
    <t>ФССЦ-2001, 04.3.02.13-0004, приказ Минстроя России № 876/пр от 26.12.2019</t>
  </si>
  <si>
    <t>3 725,55 +  3,1% Трансп +  2% Заг.скл</t>
  </si>
  <si>
    <t>5</t>
  </si>
  <si>
    <t>27-07-005-01</t>
  </si>
  <si>
    <t>Устройство покрытий из тротуарной плитки, количество плитки при укладке на 1 м2: 40 шт.</t>
  </si>
  <si>
    <t>10 м2</t>
  </si>
  <si>
    <t>ФЕР-2001, 27-07-005-01, приказ Минстроя России № 876/пр от 26.12.2019</t>
  </si>
  <si>
    <t>5,1</t>
  </si>
  <si>
    <t>Прайс</t>
  </si>
  <si>
    <t>Плитка тротуарная  Ригель ColorMix Актау SoftWash Производитель "SteinRus" толщ.80мм 300ммх100мм</t>
  </si>
  <si>
    <t>м2</t>
  </si>
  <si>
    <t>Строка по умолчанию</t>
  </si>
  <si>
    <t>Прочие работы</t>
  </si>
  <si>
    <t>по умолчанию</t>
  </si>
  <si>
    <t>2 100 +  2% Заг.скл</t>
  </si>
  <si>
    <t>6</t>
  </si>
  <si>
    <t>27-07-005-05</t>
  </si>
  <si>
    <t>Резка тротуарной плитки толщиной 70 мм: угловой шлифовальной машинкой/толщ.80мм</t>
  </si>
  <si>
    <t>м реза</t>
  </si>
  <si>
    <t>ФЕР-2001, 27-07-005-05, приказ Минстроя России № 876/пр от 26.12.2019</t>
  </si>
  <si>
    <t>7</t>
  </si>
  <si>
    <t>27-07-005-07</t>
  </si>
  <si>
    <t>Добавлять (уменьшать) на каждые 10 мм: к расценке 27-07-005-05</t>
  </si>
  <si>
    <t>ФЕР-2001, 27-07-005-07, приказ Минстроя России № 876/пр от 26.12.2019</t>
  </si>
  <si>
    <t>8</t>
  </si>
  <si>
    <t>01-02-057-02</t>
  </si>
  <si>
    <t>Разработка грунта вручную в траншеях глубиной до 2 м без креплений с откосами, группа грунтов: 2</t>
  </si>
  <si>
    <t>ФЕР-2001, 01-02-057-02, приказ Минстроя России № 876/пр от 26.12.2019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</si>
  <si>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</si>
  <si>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</si>
  <si>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</si>
  <si>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</si>
  <si>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</si>
  <si>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9</t>
  </si>
  <si>
    <t>01-02-061-02</t>
  </si>
  <si>
    <t>Засыпка вручную траншей, пазух котлованов и ям, группа грунтов: 2</t>
  </si>
  <si>
    <t>ФЕР-2001, 01-02-061-02, приказ Минстроя России № 876/пр от 26.12.2019</t>
  </si>
  <si>
    <t>10</t>
  </si>
  <si>
    <t>27-02-010-02</t>
  </si>
  <si>
    <t>Установка бортовых камней бетонных: при других видах покрытий</t>
  </si>
  <si>
    <t>100 м</t>
  </si>
  <si>
    <t>ФЕР-2001, 27-02-010-02, приказ Минстроя России № 876/пр от 26.12.2019</t>
  </si>
  <si>
    <t>10,1</t>
  </si>
  <si>
    <t>05.2.03.03-0031</t>
  </si>
  <si>
    <t>Камни бортовые БР 100.20.8, бетон В22,5 (М300), объем 0,016 м3</t>
  </si>
  <si>
    <t>ШТ</t>
  </si>
  <si>
    <t>ФССЦ-2001, 05.2.03.03-0031, приказ Минстроя России № 876/пр от 26.12.2019</t>
  </si>
  <si>
    <t>10,2</t>
  </si>
  <si>
    <t>04.1.02.05-0006</t>
  </si>
  <si>
    <t>Смеси бетонные тяжелого бетона (БСТ), класс В15 (М200)</t>
  </si>
  <si>
    <t>ФССЦ-2001, 04.1.02.05-0006, приказ Минстроя России № 876/пр от 26.12.2019</t>
  </si>
  <si>
    <t>10,3</t>
  </si>
  <si>
    <t>04.3.01.09-0014</t>
  </si>
  <si>
    <t>Раствор готовый кладочный, цементный, М100</t>
  </si>
  <si>
    <t>ФССЦ-2001, 04.3.01.09-0014, приказ Минстроя России № 876/пр от 26.12.2019</t>
  </si>
  <si>
    <t>10,4</t>
  </si>
  <si>
    <t>*0,86</t>
  </si>
  <si>
    <t>10,5</t>
  </si>
  <si>
    <t>04.3.01.09-0015</t>
  </si>
  <si>
    <t>Раствор готовый кладочный, цементный, М150</t>
  </si>
  <si>
    <t>ФССЦ-2001, 04.3.01.09-0015, приказ Минстроя России № 876/пр от 26.12.2019</t>
  </si>
  <si>
    <t>*0,33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</si>
  <si>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</si>
  <si>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</si>
  <si>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</si>
  <si>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</si>
  <si>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</si>
  <si>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</si>
  <si>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</si>
  <si>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</si>
  <si>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</si>
  <si>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</si>
  <si>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</si>
  <si>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</si>
  <si>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</si>
  <si>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</si>
  <si>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</si>
  <si>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</si>
  <si>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</si>
  <si>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</si>
  <si>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</si>
  <si>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</si>
  <si>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</si>
  <si>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</si>
  <si>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</si>
  <si>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</si>
  <si>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</si>
  <si>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</si>
  <si>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</si>
  <si>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</si>
  <si>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</si>
  <si>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</si>
  <si>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</si>
  <si>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</si>
  <si>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</si>
  <si>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</si>
  <si>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</si>
  <si>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</si>
  <si>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</si>
  <si>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</si>
  <si>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</si>
  <si>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</si>
  <si>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</si>
  <si>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</si>
  <si>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</si>
  <si>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</si>
  <si>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</si>
  <si>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</si>
  <si>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</si>
  <si>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</si>
  <si>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</si>
  <si>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</si>
  <si>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</si>
  <si>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</si>
  <si>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</si>
  <si>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</si>
  <si>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Плиточное покрытие (Тротуарная плитка Парк Плейс ColorMix Актау бассировка тип 9 S=217,6 м2</t>
  </si>
  <si>
    <t>11</t>
  </si>
  <si>
    <t>11,1</t>
  </si>
  <si>
    <t>12</t>
  </si>
  <si>
    <t>12,1</t>
  </si>
  <si>
    <t>13</t>
  </si>
  <si>
    <t>)*3</t>
  </si>
  <si>
    <t>13,1</t>
  </si>
  <si>
    <t>14</t>
  </si>
  <si>
    <t>14,1</t>
  </si>
  <si>
    <t>15</t>
  </si>
  <si>
    <t>27-07-003-01</t>
  </si>
  <si>
    <t>Устройство бетонных плитных тротуаров с заполнением швов: цементным раствором</t>
  </si>
  <si>
    <t>ФЕР-2001, 27-07-003-01, приказ Минстроя России № 876/пр от 26.12.2019</t>
  </si>
  <si>
    <t>15,1</t>
  </si>
  <si>
    <t>Тротуарная плитка Парк Плейс ColorMix Актау толщ.80мм 600х300мм</t>
  </si>
  <si>
    <t>1 606,56 +  2% Заг.скл</t>
  </si>
  <si>
    <t>16</t>
  </si>
  <si>
    <t>17</t>
  </si>
  <si>
    <t>Плиточное покрытие с возможностью проезда (Плитка тротуарная  Ригель ColorMix Актау SoftWash Производитель "SteinRus" толщ.80мм 300х100) тип 3 S=107,6 м2</t>
  </si>
  <si>
    <t>18</t>
  </si>
  <si>
    <t>18,1</t>
  </si>
  <si>
    <t>19</t>
  </si>
  <si>
    <t>19,1</t>
  </si>
  <si>
    <t>20</t>
  </si>
  <si>
    <t>20,1</t>
  </si>
  <si>
    <t>21</t>
  </si>
  <si>
    <t>21,1</t>
  </si>
  <si>
    <t>22</t>
  </si>
  <si>
    <t>22,1</t>
  </si>
  <si>
    <t>23</t>
  </si>
  <si>
    <t>24</t>
  </si>
  <si>
    <t>Плиточное покрытие отмостки (Плитка тротуарная  Ригель ColorMix Актау SoftWash Производитель "SteinRus" толщ.80мм 300х100) тип 4 S=143,8 м2</t>
  </si>
  <si>
    <t>25</t>
  </si>
  <si>
    <t>Устройство подстилающих и выравнивающих слоев оснований: из песка/толщ.0,1м</t>
  </si>
  <si>
    <t>25,1</t>
  </si>
  <si>
    <t>26</t>
  </si>
  <si>
    <t>27-04-001-03</t>
  </si>
  <si>
    <t>Устройство подстилающих и выравнивающих слоев оснований: из шлака доменного отвального сталеплавильного/толщ.0,15м</t>
  </si>
  <si>
    <t>ФЕР-2001 доп. 2, 27-04-001-03, приказ Минстроя России № 294/пр от 01.06.2020</t>
  </si>
  <si>
    <t>26,1</t>
  </si>
  <si>
    <t>Щебень, шлак ГОСТ 3344-83</t>
  </si>
  <si>
    <t>[2 000 / 1,2] +  2% Заг.скл</t>
  </si>
  <si>
    <t>27</t>
  </si>
  <si>
    <t>27-06-002-17</t>
  </si>
  <si>
    <t>Устройство цементобетонных покрытий однослойных средствами малой механизации, толщина слоя 20 см/толщ.0,05м</t>
  </si>
  <si>
    <t>1000 м2</t>
  </si>
  <si>
    <t>ФЕР-2001, 27-06-002-17, приказ Минстроя России № 876/пр от 26.12.2019</t>
  </si>
  <si>
    <t>27,1</t>
  </si>
  <si>
    <t>04.1.02.03-0006</t>
  </si>
  <si>
    <t>Смеси бетонные тяжелого бетона (БСТ) для дорожных и аэродромных покрытий и оснований, класс В15 (М200)</t>
  </si>
  <si>
    <t>ФССЦ-2001, 04.1.02.03-0006, приказ Минстроя России № 876/пр от 26.12.2019</t>
  </si>
  <si>
    <t>28</t>
  </si>
  <si>
    <t>27-06-002-18</t>
  </si>
  <si>
    <t>На каждый 1 см изменения толщины слоя добавлять или исключать к расценке 27-06-002-17</t>
  </si>
  <si>
    <t>ФЕР-2001, 27-06-002-18, приказ Минстроя России № 876/пр от 26.12.2019</t>
  </si>
  <si>
    <t>*15</t>
  </si>
  <si>
    <t>28,1</t>
  </si>
  <si>
    <t>29</t>
  </si>
  <si>
    <t>29,1</t>
  </si>
  <si>
    <t>30</t>
  </si>
  <si>
    <t>30,1</t>
  </si>
  <si>
    <t>31</t>
  </si>
  <si>
    <t>32</t>
  </si>
  <si>
    <t>Резиновое покрытие тип 5 S=271,5+65,9+52,2+52,1+35,4+3,2=480,3 м2</t>
  </si>
  <si>
    <t>33</t>
  </si>
  <si>
    <t>33,1</t>
  </si>
  <si>
    <t>02.2.05.04-1612</t>
  </si>
  <si>
    <t>Щебень фракция 5(3)-20 мм</t>
  </si>
  <si>
    <t>ФССЦ-2001, 02.2.05.04-1612, приказ Минстроя России № 876/пр от 26.12.2019</t>
  </si>
  <si>
    <t>34</t>
  </si>
  <si>
    <t>34,1</t>
  </si>
  <si>
    <t>35</t>
  </si>
  <si>
    <t>11-01-021-03</t>
  </si>
  <si>
    <t>Устройство покрытий из резиновой крошки/толщ. 0,03м</t>
  </si>
  <si>
    <t>ФЕР-2001, 11-01-021-03, приказ Минстроя России № 876/пр от 26.12.2019</t>
  </si>
  <si>
    <t>Полы</t>
  </si>
  <si>
    <t>ФЕР-11</t>
  </si>
  <si>
    <t>Пр/812-011.0-1</t>
  </si>
  <si>
    <t>Пр/774-011.0</t>
  </si>
  <si>
    <t>35,1</t>
  </si>
  <si>
    <t>Скипидар</t>
  </si>
  <si>
    <t>кг</t>
  </si>
  <si>
    <t>Материалы, изделия и конструкции</t>
  </si>
  <si>
    <t>материалы (03)</t>
  </si>
  <si>
    <t>208,33 +  2% Заг.скл</t>
  </si>
  <si>
    <t>35,2</t>
  </si>
  <si>
    <t>Праймер</t>
  </si>
  <si>
    <t>237,5 +  2% Заг.скл</t>
  </si>
  <si>
    <t>35,3</t>
  </si>
  <si>
    <t>Полиуретановое связующее(клей)</t>
  </si>
  <si>
    <t>35,4</t>
  </si>
  <si>
    <t>Резиновая крошка/базовый слой толщ.0,02м</t>
  </si>
  <si>
    <t>28,5 +  2% Заг.скл</t>
  </si>
  <si>
    <t>35,5</t>
  </si>
  <si>
    <t>Цветная крошка/ толщ. 0,01м</t>
  </si>
  <si>
    <t>101,67 +  2% Заг.скл</t>
  </si>
  <si>
    <t>35,6</t>
  </si>
  <si>
    <t>01.3.05.03-0005</t>
  </si>
  <si>
    <t>Аммоний сернокислый (сульфат аммония) очищенный</t>
  </si>
  <si>
    <t>т</t>
  </si>
  <si>
    <t>ФССЦ-2001, 01.3.05.03-0005, приказ Минстроя России № 876/пр от 26.12.2019</t>
  </si>
  <si>
    <t>35,7</t>
  </si>
  <si>
    <t>01.3.05.16-0012</t>
  </si>
  <si>
    <t>Кальций хлористый технический, сорт I</t>
  </si>
  <si>
    <t>ФССЦ-2001, 01.3.05.16-0012, приказ Минстроя России № 876/пр от 26.12.2019</t>
  </si>
  <si>
    <t>35,8</t>
  </si>
  <si>
    <t>01.7.07.04-0005</t>
  </si>
  <si>
    <t>Дисперсия поливинилацетатная гомополимерная грубодисперсная непластифицированная Д50Н</t>
  </si>
  <si>
    <t>ФССЦ-2001, 01.7.07.04-0005, приказ Минстроя России № 876/пр от 26.12.2019</t>
  </si>
  <si>
    <t>35,9</t>
  </si>
  <si>
    <t>01.7.07.13-0011</t>
  </si>
  <si>
    <t>Порошок кислотоупорный</t>
  </si>
  <si>
    <t>ФССЦ-2001, 01.7.07.13-0011, приказ Минстроя России № 876/пр от 26.12.2019</t>
  </si>
  <si>
    <t>35,10</t>
  </si>
  <si>
    <t>01.7.17.05-0021</t>
  </si>
  <si>
    <t>Карборунд</t>
  </si>
  <si>
    <t>ФССЦ-2001, 01.7.17.05-0021, приказ Минстроя России № 876/пр от 26.12.2019</t>
  </si>
  <si>
    <t>35,11</t>
  </si>
  <si>
    <t>03.2.01.01-0001</t>
  </si>
  <si>
    <t>Портландцемент общестроительного назначения бездобавочный М400 Д0 (ЦЕМ I 32,5Н)</t>
  </si>
  <si>
    <t>ФССЦ-2001, 03.2.01.01-0001, приказ Минстроя России № 876/пр от 26.12.2019</t>
  </si>
  <si>
    <t>35,12</t>
  </si>
  <si>
    <t>14.4.02.04-0143</t>
  </si>
  <si>
    <t>Краска масляная земляная МА-0115, охра</t>
  </si>
  <si>
    <t>ФССЦ-2001, 14.4.02.04-0143, приказ Минстроя России № 876/пр от 26.12.2019</t>
  </si>
  <si>
    <t>Покрытие из цветного асфальтобетона ("АБЗ-1") тип 6 S=185 м2</t>
  </si>
  <si>
    <t>36</t>
  </si>
  <si>
    <t>36,1</t>
  </si>
  <si>
    <t>37</t>
  </si>
  <si>
    <t>Устройство оснований толщиной 12 см под тротуары из кирпичного или известнякового щебня/толщ.0,1м</t>
  </si>
  <si>
    <t>37,1</t>
  </si>
  <si>
    <t>38</t>
  </si>
  <si>
    <t>*2</t>
  </si>
  <si>
    <t>38,1</t>
  </si>
  <si>
    <t>39</t>
  </si>
  <si>
    <t>27-06-026-01</t>
  </si>
  <si>
    <t>Розлив вяжущих материалов</t>
  </si>
  <si>
    <t>ФЕР-2001, 27-06-026-01, приказ Минстроя России № 876/пр от 26.12.2019</t>
  </si>
  <si>
    <t>39,1</t>
  </si>
  <si>
    <t>Битум БНД</t>
  </si>
  <si>
    <t>[30 000 / 1,2] +  2% Заг.скл</t>
  </si>
  <si>
    <t>40</t>
  </si>
  <si>
    <t>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</si>
  <si>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см/толщ.5см</t>
  </si>
  <si>
    <t>ФЕР-2001 доп.8, 27-07-001-01, приказ Минстроя России № 746/пр от 14.10.2021</t>
  </si>
  <si>
    <t>40,1</t>
  </si>
  <si>
    <t>Асфальтобетонные смеси из горячей плотной песчаной смеси тип "Г" марки II/окрашенный</t>
  </si>
  <si>
    <t>[6 800 / 1,2] +  2% Заг.скл</t>
  </si>
  <si>
    <t>41</t>
  </si>
  <si>
    <t>27-07-001-02</t>
  </si>
  <si>
    <t>На каждые 0,5 см изменения толщины покрытия добавлять к расценке 27-07-001-01</t>
  </si>
  <si>
    <t>ФЕР-2001 доп.8, 27-07-001-02, приказ Минстроя России № 746/пр от 14.10.2021</t>
  </si>
  <si>
    <t>*4</t>
  </si>
  <si>
    <t>41,1</t>
  </si>
  <si>
    <t>Покрытие из террасной доски TERRADECK ECO тип 7 S=16,7м2</t>
  </si>
  <si>
    <t>42</t>
  </si>
  <si>
    <t>06-01-001-20</t>
  </si>
  <si>
    <t>Устройство ленточных фундаментов: бетонных</t>
  </si>
  <si>
    <t>ФЕР-2001, 06-01-001-20, приказ Минстроя России № 876/пр от 26.12.2019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</si>
  <si>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</si>
  <si>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</si>
  <si>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</si>
  <si>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</si>
  <si>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42,1</t>
  </si>
  <si>
    <t>43</t>
  </si>
  <si>
    <t>43,1</t>
  </si>
  <si>
    <t>02.2.05.04-1772</t>
  </si>
  <si>
    <t>Щебень М 600, фракция 20-40 мм, группа 2</t>
  </si>
  <si>
    <t>ФССЦ-2001, 02.2.05.04-1772, приказ Минстроя России № 876/пр от 26.12.2019</t>
  </si>
  <si>
    <t>44</t>
  </si>
  <si>
    <t>44,1</t>
  </si>
  <si>
    <t>45</t>
  </si>
  <si>
    <t>27-07-004-01</t>
  </si>
  <si>
    <t>Устройство деревянных тротуаров</t>
  </si>
  <si>
    <t>ФЕР-2001, 27-07-004-01, приказ Минстроя России № 876/пр от 26.12.2019</t>
  </si>
  <si>
    <t>45,1</t>
  </si>
  <si>
    <t>Террасная доска дпк TERRADECK ECO (Россия) цвет светло-коричневый</t>
  </si>
  <si>
    <t>2 894,3 +  3,1% Трансп +  2% Заг.скл</t>
  </si>
  <si>
    <t>45,2</t>
  </si>
  <si>
    <t>11.1.03.06-0094</t>
  </si>
  <si>
    <t>Доска обрезная, хвойных пород, ширина 75-150 мм, толщина 44 мм и более, длина 4-6,5 м, сорт II</t>
  </si>
  <si>
    <t>ФССЦ-2001, 11.1.03.06-0094, приказ Минстроя России № 876/пр от 26.12.2019</t>
  </si>
  <si>
    <t>Покрытие из щебня тип 8  S=11,8м2</t>
  </si>
  <si>
    <t>46</t>
  </si>
  <si>
    <t>27-04-016-04</t>
  </si>
  <si>
    <t>Устройство прослойки из нетканого синтетического материала (НСМ) в земляном полотне: сплошной</t>
  </si>
  <si>
    <t>ФЕР-2001 доп. 2, 27-04-016-04, приказ Минстроя России № 294/пр от 01.06.2020</t>
  </si>
  <si>
    <t>46,1</t>
  </si>
  <si>
    <t>01.7.12.05-1004</t>
  </si>
  <si>
    <t>Геотекстиль нетканый, поверхностной плотностью 200 г/м2</t>
  </si>
  <si>
    <t>ФССЦ-2001, 01.7.12.05-1004, приказ Минстроя России № 876/пр от 26.12.2019</t>
  </si>
  <si>
    <t>[48,24 / 1,2] +  3,1% Трансп +  2% Заг.скл</t>
  </si>
  <si>
    <t>47</t>
  </si>
  <si>
    <t>47,1</t>
  </si>
  <si>
    <t>48</t>
  </si>
  <si>
    <t>48,1</t>
  </si>
  <si>
    <t>49</t>
  </si>
  <si>
    <t>49,1</t>
  </si>
  <si>
    <t>50</t>
  </si>
  <si>
    <t>Устройство оснований толщиной 12 см под тротуары из кирпичного или известнякового щебня/толщ. 0,1м</t>
  </si>
  <si>
    <t>50,1</t>
  </si>
  <si>
    <t>02.2.01.02-1043</t>
  </si>
  <si>
    <t>Гравийный щебень, фракция 5-10 мм</t>
  </si>
  <si>
    <t>ФССЦ-2001, 02.2.01.02-1043, приказ Минстроя России № 876/пр от 26.12.2019</t>
  </si>
  <si>
    <t>[2 800 / 1,2] +  2% Заг.скл</t>
  </si>
  <si>
    <t>51</t>
  </si>
  <si>
    <t>51,1</t>
  </si>
  <si>
    <t>Пошаговая дорожка Fornello Medio 0,4х1,0м</t>
  </si>
  <si>
    <t>52</t>
  </si>
  <si>
    <t>52,1</t>
  </si>
  <si>
    <t>Пошаговая дорожка Fornello Medio 0,4х1м  "SteinRus"</t>
  </si>
  <si>
    <t>5 082 +  2% Заг.скл</t>
  </si>
  <si>
    <t>Экотропа Steinrus</t>
  </si>
  <si>
    <t>53</t>
  </si>
  <si>
    <t>53,1</t>
  </si>
  <si>
    <t>Экотропа"SteinRus"</t>
  </si>
  <si>
    <t>720 +  2% Заг.скл</t>
  </si>
  <si>
    <t>54</t>
  </si>
  <si>
    <t>Стоимость доставки продукции "SteinRus"</t>
  </si>
  <si>
    <t>Травяной газон с возможностью проезда S=281м2</t>
  </si>
  <si>
    <t>55</t>
  </si>
  <si>
    <t>Устройство подстилающих и выравнивающих слоев оснований: из песка/толщ.0,25м</t>
  </si>
  <si>
    <t>55,1</t>
  </si>
  <si>
    <t>56</t>
  </si>
  <si>
    <t>27-04-001-04</t>
  </si>
  <si>
    <t>Устройство подстилающих и выравнивающих слоев оснований: из щебня</t>
  </si>
  <si>
    <t>ФЕР-2001 доп. 2, 27-04-001-04, приказ Минстроя России № 294/пр от 01.06.2020</t>
  </si>
  <si>
    <t>56,1</t>
  </si>
  <si>
    <t>Щебень М 600, фракция 5(3)-20 мм, группа 2</t>
  </si>
  <si>
    <t>57</t>
  </si>
  <si>
    <t>57,1</t>
  </si>
  <si>
    <t>Газонная бетонная решетка толщ.0,1м</t>
  </si>
  <si>
    <t>1 460 +  2% Заг.скл</t>
  </si>
  <si>
    <t>58</t>
  </si>
  <si>
    <t>01-02-061-01</t>
  </si>
  <si>
    <t>Засыпка вручную траншей, пазух котлованов и ям, группа грунтов: 1</t>
  </si>
  <si>
    <t>ФЕР-2001, 01-02-061-01, приказ Минстроя России № 876/пр от 26.12.2019</t>
  </si>
  <si>
    <t>Устройство посевного газона смотри ЛСР на озеленение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</si>
  <si>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</si>
  <si>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</si>
  <si>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</si>
  <si>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</si>
  <si>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</si>
  <si>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</si>
  <si>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</si>
  <si>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</si>
  <si>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</si>
  <si>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</si>
  <si>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</si>
  <si>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</si>
  <si>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</si>
  <si>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</si>
  <si>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</si>
  <si>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</si>
  <si>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</si>
  <si>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</si>
  <si>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</si>
  <si>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</si>
  <si>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</si>
  <si>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</si>
  <si>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</si>
  <si>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</si>
  <si>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</si>
  <si>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</si>
  <si>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</si>
  <si>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</si>
  <si>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</si>
  <si>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</si>
  <si>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</si>
  <si>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</si>
  <si>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</si>
  <si>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</si>
  <si>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</si>
  <si>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</si>
  <si>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</si>
  <si>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</si>
  <si>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</si>
  <si>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</si>
  <si>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</si>
  <si>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</si>
  <si>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</si>
  <si>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</si>
  <si>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</si>
  <si>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</si>
  <si>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</si>
  <si>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</si>
  <si>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</si>
  <si>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</si>
  <si>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</si>
  <si>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</si>
  <si>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</si>
  <si>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</si>
  <si>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</si>
  <si>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</si>
  <si>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</si>
  <si>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</si>
  <si>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</si>
  <si>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</si>
  <si>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</si>
  <si>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</si>
  <si>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</si>
  <si>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</si>
  <si>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</si>
  <si>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</si>
  <si>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</si>
  <si>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1-100-23</t>
  </si>
  <si>
    <t>Затраты труда рабочих (Средний разряд - 2,3)</t>
  </si>
  <si>
    <t>чел.-ч.</t>
  </si>
  <si>
    <t>4-100-00</t>
  </si>
  <si>
    <t>Затраты труда машинистов</t>
  </si>
  <si>
    <t>91.01.02-004</t>
  </si>
  <si>
    <t>ФСЭМ-2001, 91.01.02-004 , приказ Минстроя России № 876/пр от 26.12.2019</t>
  </si>
  <si>
    <t>Автогрейдеры среднего типа, мощность 99 кВт (135 л.с.)</t>
  </si>
  <si>
    <t>маш.-ч.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</si>
  <si>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</si>
  <si>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</si>
  <si>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</si>
  <si>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91.08.03-030</t>
  </si>
  <si>
    <t>ФСЭМ-2001 доп.2, 91.08.03-030, приказ Минстроя России № 294/пр от 01.06.2020</t>
  </si>
  <si>
    <t>Катки самоходные пневмоколесные статические, масса 30 т</t>
  </si>
  <si>
    <t>91.13.01-038</t>
  </si>
  <si>
    <t>ФСЭМ-2001, 91.13.01-038 , приказ Минстроя России № 876/пр от 26.12.2019</t>
  </si>
  <si>
    <t>Машины поливомоечные 6000 л</t>
  </si>
  <si>
    <t>01.7.03.01-0001</t>
  </si>
  <si>
    <t>ФССЦ-2001, 01.7.03.01-0001, приказ Минстроя России № 876/пр от 26.12.2019</t>
  </si>
  <si>
    <t>Вода</t>
  </si>
  <si>
    <t>1-100-29</t>
  </si>
  <si>
    <t>Затраты труда рабочих (Средний разряд - 2,9)</t>
  </si>
  <si>
    <t>91.08.03-016</t>
  </si>
  <si>
    <t>ФСЭМ-2001 доп.2, 91.08.03-016, приказ Минстроя России № 294/пр от 01.06.2020</t>
  </si>
  <si>
    <t>Катки самоходные гладкие вибрационные, масса 8 т</t>
  </si>
  <si>
    <t>1-100-39</t>
  </si>
  <si>
    <t>Затраты труда рабочих (Средний разряд - 3,9)</t>
  </si>
  <si>
    <t>91.08.09-002</t>
  </si>
  <si>
    <t>ФСЭМ-2001, 91.08.09-002 , приказ Минстроя России № 876/пр от 26.12.2019</t>
  </si>
  <si>
    <t>Виброплиты электрические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</si>
  <si>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</si>
  <si>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</si>
  <si>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</si>
  <si>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1-100-40</t>
  </si>
  <si>
    <t>Затраты труда рабочих (Средний разряд - 4)</t>
  </si>
  <si>
    <t>01.7.17.06-0061</t>
  </si>
  <si>
    <t>ФССЦ-2001, 01.7.17.06-0061, приказ Минстроя России № 876/пр от 26.12.2019</t>
  </si>
  <si>
    <t>Диск алмазный для твердых материалов, диаметр 350 мм</t>
  </si>
  <si>
    <t>1-100-20</t>
  </si>
  <si>
    <t>Затраты труда рабочих (Средний разряд - 2)</t>
  </si>
  <si>
    <t>1-100-15</t>
  </si>
  <si>
    <t>Затраты труда рабочих (Средний разряд - 1,5)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</si>
  <si>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</si>
  <si>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</si>
  <si>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</si>
  <si>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01.7.15.06-0111</t>
  </si>
  <si>
    <t>ФССЦ-2001, 01.7.15.06-0111, приказ Минстроя России № 876/пр от 26.12.2019</t>
  </si>
  <si>
    <t>Гвозди строительные</t>
  </si>
  <si>
    <t>11.1.03.03-0012</t>
  </si>
  <si>
    <t>ФССЦ-2001, 11.1.03.03-0012, приказ Минстроя России № 876/пр от 26.12.2019</t>
  </si>
  <si>
    <t>Брусья необрезные, хвойных пород, длина 4-6,5 м, все ширины, толщина 100, 125 мм, сорт IV</t>
  </si>
  <si>
    <t>1-100-25</t>
  </si>
  <si>
    <t>Затраты труда рабочих (Средний разряд - 2,5)</t>
  </si>
  <si>
    <t>91.08.09-001</t>
  </si>
  <si>
    <t>ФСЭМ-2001, 91.08.09-001 , приказ Минстроя России № 876/пр от 26.12.2019</t>
  </si>
  <si>
    <t>Виброплиты с двигателем внутреннего сгорания</t>
  </si>
  <si>
    <t>04.3.01.12-0001</t>
  </si>
  <si>
    <t>ФССЦ-2001, 04.3.01.12-0001, приказ Минстроя России № 876/пр от 26.12.2019</t>
  </si>
  <si>
    <t>Раствор кладочный, цементно-известковый, М10</t>
  </si>
  <si>
    <t>1-100-22</t>
  </si>
  <si>
    <t>Затраты труда рабочих (Средний разряд - 2,2)</t>
  </si>
  <si>
    <t>91.08.03-013</t>
  </si>
  <si>
    <t>ФСЭМ-2001 доп.2, 91.08.03-013, приказ Минстроя России № 294/пр от 01.06.2020</t>
  </si>
  <si>
    <t>Катки самоходные гладкие вибрационные, масса 9 т</t>
  </si>
  <si>
    <t>91.07.04-002</t>
  </si>
  <si>
    <t>ФСЭМ-2001, 91.07.04-002 , приказ Минстроя России № 876/пр от 26.12.2019</t>
  </si>
  <si>
    <t>Вибраторы поверхностные</t>
  </si>
  <si>
    <t>91.08.04-021</t>
  </si>
  <si>
    <t>ФСЭМ-2001, 91.08.04-021 , приказ Минстроя России № 876/пр от 26.12.2019</t>
  </si>
  <si>
    <t>Котлы битумные передвижные 400 л</t>
  </si>
  <si>
    <t>91.16.01-001</t>
  </si>
  <si>
    <t>ФСЭМ-2001, 91.16.01-001 , приказ Минстроя России № 876/пр от 26.12.2019</t>
  </si>
  <si>
    <t>Электростанции передвижные, мощность 2 кВт</t>
  </si>
  <si>
    <t>01.2.01.01-0019</t>
  </si>
  <si>
    <t>ФССЦ-2001, 01.2.01.01-0019, приказ Минстроя России № 876/пр от 26.12.2019</t>
  </si>
  <si>
    <t>Битумы нефтяные дорожные вязкие БНД 60/90, БНД 90/130</t>
  </si>
  <si>
    <t>01.7.20.08-0162</t>
  </si>
  <si>
    <t>ФССЦ-2001, 01.7.20.08-0162, приказ Минстроя России № 876/пр от 26.12.2019</t>
  </si>
  <si>
    <t>Ткань мешочная</t>
  </si>
  <si>
    <t>11.1.03.06-0014</t>
  </si>
  <si>
    <t>ФССЦ-2001, 11.1.03.06-0014, приказ Минстроя России № 876/пр от 26.12.2019</t>
  </si>
  <si>
    <t>Доска обрезная, лиственных пород (береза, липа). длина 2-3,75 м, все ширины, толщина 25, 32, 40 мм, сорт I</t>
  </si>
  <si>
    <t>11.1.03.06-0087</t>
  </si>
  <si>
    <t>ФССЦ-2001, 11.1.03.06-0087, приказ Минстроя России № 876/пр от 26.12.2019</t>
  </si>
  <si>
    <t>Доска обрезная, хвойных пород, ширина 75-150 мм, толщина 25 мм, длина 4-6,5 м, сорт III</t>
  </si>
  <si>
    <t>11.2.13.04-0012</t>
  </si>
  <si>
    <t>ФССЦ-2001, 11.2.13.04-0012, приказ Минстроя России № 876/пр от 26.12.2019</t>
  </si>
  <si>
    <t>Щиты из досок, толщина 40 мм</t>
  </si>
  <si>
    <t>12.1.02.06-0012</t>
  </si>
  <si>
    <t>ФССЦ-2001, 12.1.02.06-0012, приказ Минстроя России № 876/пр от 26.12.2019</t>
  </si>
  <si>
    <t>Рубероид кровельный РКК-350</t>
  </si>
  <si>
    <t>14.5.04.01-0011</t>
  </si>
  <si>
    <t>ФССЦ-2001, 14.5.04.01-0011, приказ Минстроя России № 876/пр от 26.12.2019</t>
  </si>
  <si>
    <t>Мастика бутилкаучуковая строительная для герметизации швов цементобетонных покрытий</t>
  </si>
  <si>
    <t>1-100-33</t>
  </si>
  <si>
    <t>Затраты труда рабочих (Средний разряд - 3,3)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</si>
  <si>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</si>
  <si>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</si>
  <si>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</si>
  <si>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91.07.08-025</t>
  </si>
  <si>
    <t>ФСЭМ-2001, 91.07.08-025 , приказ Минстроя России № 876/пр от 26.12.2019</t>
  </si>
  <si>
    <t>Растворосмесители передвижные, объем барабана 250 л</t>
  </si>
  <si>
    <t>91.21.07-011</t>
  </si>
  <si>
    <t>ФСЭМ-2001, 91.21.07-011 , приказ Минстроя России № 876/пр от 26.12.2019</t>
  </si>
  <si>
    <t>Машины мозаично-шлифовальные</t>
  </si>
  <si>
    <t>01.7.20.08-0051</t>
  </si>
  <si>
    <t>ФССЦ-2001, 01.7.20.08-0051, приказ Минстроя России № 876/пр от 26.12.2019</t>
  </si>
  <si>
    <t>Ветошь</t>
  </si>
  <si>
    <t>91.08.02-001</t>
  </si>
  <si>
    <t>ФСЭМ-2001, 91.08.02-001 , приказ Минстроя России № 876/пр от 26.12.2019</t>
  </si>
  <si>
    <t>Автогудронаторы, емкость цистерны 3500 л</t>
  </si>
  <si>
    <t>1-100-37</t>
  </si>
  <si>
    <t>Затраты труда рабочих (Средний разряд - 3,7)</t>
  </si>
  <si>
    <t>1-100-31</t>
  </si>
  <si>
    <t>Затраты труда рабочих (Средний разряд - 3,1)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</si>
  <si>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</si>
  <si>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</si>
  <si>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</si>
  <si>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91.07.04-001</t>
  </si>
  <si>
    <t>ФСЭМ-2001, 91.07.04-001 , приказ Минстроя России № 876/пр от 26.12.2019</t>
  </si>
  <si>
    <t>Вибраторы глубинные</t>
  </si>
  <si>
    <t>01.7.07.12-0024</t>
  </si>
  <si>
    <t>ФССЦ-2001, 01.7.07.12-0024, приказ Минстроя России № 876/пр от 26.12.2019</t>
  </si>
  <si>
    <t>Пленка полиэтиленовая, толщина 0,15 мм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</si>
  <si>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</si>
  <si>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</si>
  <si>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</si>
  <si>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</si>
  <si>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</si>
  <si>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</si>
  <si>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11.1.03.06-0095</t>
  </si>
  <si>
    <t>ФССЦ-2001, 11.1.03.06-0095, приказ Минстроя России № 876/пр от 26.12.2019</t>
  </si>
  <si>
    <t>Доска обрезная, хвойных пород, ширина 75-150 мм, толщина 44 мм и более, длина 4-6,5 м, сорт III</t>
  </si>
  <si>
    <t>11.2.13.04-0011</t>
  </si>
  <si>
    <t>ФССЦ-2001, 11.2.13.04-0011, приказ Минстроя России № 876/пр от 26.12.2019</t>
  </si>
  <si>
    <t>Щиты из досок, толщина 25 мм</t>
  </si>
  <si>
    <t>1-100-26</t>
  </si>
  <si>
    <t>Затраты труда рабочих (Средний разряд - 2,6)</t>
  </si>
  <si>
    <t>11.1.02.05-0002</t>
  </si>
  <si>
    <t>ФССЦ-2001, 11.1.02.05-0002, приказ Минстроя России № 876/пр от 26.12.2019</t>
  </si>
  <si>
    <t>Лесоматериалы круглые, хвойных пород, для выработки пиломатериалов и заготовок пластины, толщина 20-24 см, сорт II</t>
  </si>
  <si>
    <t>91.01.01-035</t>
  </si>
  <si>
    <t>ФСЭМ-2001, 91.01.01-035 , приказ Минстроя России № 876/пр от 26.12.2019</t>
  </si>
  <si>
    <t>Бульдозеры, мощность 79 кВт (108 л.с.)</t>
  </si>
  <si>
    <t>91.08.03-029</t>
  </si>
  <si>
    <t>ФСЭМ-2001 доп.2, 91.08.03-029, приказ Минстроя России № 294/пр от 01.06.2020</t>
  </si>
  <si>
    <t>Катки самоходные пневмоколесные статические, масса 16 т</t>
  </si>
  <si>
    <t>08.1.02.11-0001</t>
  </si>
  <si>
    <t>ФССЦ-2001, 08.1.02.11-0001, приказ Минстроя России № 876/пр от 26.12.2019</t>
  </si>
  <si>
    <t>Поковки из квадратных заготовок, масса 1,8 кг</t>
  </si>
  <si>
    <t>02.3.01.02</t>
  </si>
  <si>
    <t>Песок для строительных работ природный</t>
  </si>
  <si>
    <t>02.2.05.04</t>
  </si>
  <si>
    <t>Щебень известняковый или кирпичный</t>
  </si>
  <si>
    <t>05.2.02.21</t>
  </si>
  <si>
    <t>Плитка тротуарная</t>
  </si>
  <si>
    <t>13.2.03.02</t>
  </si>
  <si>
    <t>Камни бортовые</t>
  </si>
  <si>
    <t>м</t>
  </si>
  <si>
    <t>05.2.04.04</t>
  </si>
  <si>
    <t>Плиты бетонные тротуарные гладкие</t>
  </si>
  <si>
    <t>02.4.03.02</t>
  </si>
  <si>
    <t>Шлаки металлургические пористые: мартеновский и отвальный доменный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</si>
  <si>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</si>
  <si>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</si>
  <si>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</si>
  <si>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</si>
  <si>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02.3.01.07</t>
  </si>
  <si>
    <t>Песок кварцевый</t>
  </si>
  <si>
    <t>01.2.01.01</t>
  </si>
  <si>
    <t>Битум</t>
  </si>
  <si>
    <t>04.2.02.01</t>
  </si>
  <si>
    <t>Асфальт литой дорожный</t>
  </si>
  <si>
    <t>04.1.02.05</t>
  </si>
  <si>
    <t>Смеси бетонные тяжелого бетона</t>
  </si>
  <si>
    <t>01.7.12.05-1018</t>
  </si>
  <si>
    <t>ФССЦ-2001, 01.7.12.05-1018, приказ Минстроя России № 876/пр от 26.12.2019</t>
  </si>
  <si>
    <t>Геотекстиль нетканый, поверхностной плотностью 550 г/м2</t>
  </si>
  <si>
    <t>Щебень из плотных горных пород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</si>
  <si>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</si>
  <si>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</si>
  <si>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</si>
  <si>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</si>
  <si>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</si>
  <si>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</si>
  <si>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</si>
  <si>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</si>
  <si>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</si>
  <si>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</si>
  <si>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</si>
  <si>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</si>
  <si>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</si>
  <si>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</si>
  <si>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</si>
  <si>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</si>
  <si>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959,7*0,15/100 = 1,43955</t>
  </si>
  <si>
    <t>959,7/100 = 9,597</t>
  </si>
  <si>
    <t>959,7*0,05/100 = 0,47985</t>
  </si>
  <si>
    <t>959,7/10 = 95,97</t>
  </si>
  <si>
    <t>959,7*0,2 = 191,94</t>
  </si>
  <si>
    <t>64,32/100 = 0,6432</t>
  </si>
  <si>
    <t>28,06/100 = 0,2806</t>
  </si>
  <si>
    <t>1072/100 = 10,72</t>
  </si>
  <si>
    <t>217,6*0,15/100 = 0,3264</t>
  </si>
  <si>
    <t>217,6/100 = 2,176</t>
  </si>
  <si>
    <t>217,6*0,05/100 = 0,1088</t>
  </si>
  <si>
    <t>217,6*0,2 = 43,52</t>
  </si>
  <si>
    <t>107,6*0,15/100 = 0,1614</t>
  </si>
  <si>
    <t>107,6/100 = 1,076</t>
  </si>
  <si>
    <t>107,6*0,05/100 = 0,0538</t>
  </si>
  <si>
    <t>107,6/10 = 10,76</t>
  </si>
  <si>
    <t>107,6*0,2 = 21,52</t>
  </si>
  <si>
    <t>143,8*0,1/100 = 0,1438</t>
  </si>
  <si>
    <t>143,8*0,15/100 = 0,2157</t>
  </si>
  <si>
    <t>143,8/1000 = 0,1438</t>
  </si>
  <si>
    <t>-0,1438 = -0,1438</t>
  </si>
  <si>
    <t>143,8*0,05/100 = 0,0719</t>
  </si>
  <si>
    <t>143,8/10 = 14,38</t>
  </si>
  <si>
    <t>143,8*0,2 = 28,76</t>
  </si>
  <si>
    <t>480,3/100 = 4,803</t>
  </si>
  <si>
    <t>185*0,15/100 = 0,2775</t>
  </si>
  <si>
    <t>185/100 = 1,85</t>
  </si>
  <si>
    <t>-1,85 = -1,85</t>
  </si>
  <si>
    <t>185*0,5/1000 = 0,0925</t>
  </si>
  <si>
    <t>0,18*0,2*16,83/100 = 0,0060588</t>
  </si>
  <si>
    <t>(16,7-0,2*16,83)/100 = 0,13334</t>
  </si>
  <si>
    <t>16,7/100 = 0,167</t>
  </si>
  <si>
    <t>11,8/1000 = 0,0118</t>
  </si>
  <si>
    <t>11,8*0,15/100 = 0,0177</t>
  </si>
  <si>
    <t>11,8/100 = 0,118</t>
  </si>
  <si>
    <t>-0,118 = -0,118</t>
  </si>
  <si>
    <t>0,4*1*20/100 = 0,08</t>
  </si>
  <si>
    <t>3,14*0,195*0,195*94/100 = 0,1122346</t>
  </si>
  <si>
    <t>281*0,25/100 = 0,7025</t>
  </si>
  <si>
    <t>281*0,15/100 = 0,4215</t>
  </si>
  <si>
    <t>281/100 = 2,81</t>
  </si>
  <si>
    <t>281*0,1*0,5/100 = 0,1405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</si>
  <si>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</si>
  <si>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</si>
  <si>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</si>
  <si>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</si>
  <si>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</si>
  <si>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</si>
  <si>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</si>
  <si>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</si>
  <si>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</si>
  <si>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</si>
  <si>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6.2.2.1 Устройство тротуаров и площадок поз.18.2- IIкв.2026г </t>
  </si>
  <si>
    <t>Основание:</t>
  </si>
  <si>
    <t xml:space="preserve"> 21010-2-ГП; изм.2; разрешение 70-25 от 09.2025г.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</si>
  <si>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</si>
  <si>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</si>
  <si>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</si>
  <si>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</si>
  <si>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</si>
  <si>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</si>
  <si>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</si>
  <si>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</si>
  <si>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6.2.2.1</t>
  </si>
  <si>
    <t xml:space="preserve"> Устройство тротуаров и площадок</t>
  </si>
  <si>
    <t xml:space="preserve">Раздел: </t>
  </si>
  <si>
    <t xml:space="preserve">   Плиточное покрытие (Тротуарная плитка "Ригель" толщ.80мм) тип 2 S=959,7 м2 с бордюром БР 100.20.8 L=1072 м.п.</t>
  </si>
  <si>
    <t xml:space="preserve"> Плиточное покрытие (Тротуарная плитка "Ригель" толщ.80мм) тип 2 S=959,7 м2 с бордюром БР 100.20.8 L=1072 м.п.</t>
  </si>
  <si>
    <t xml:space="preserve">   Плиточное покрытие (Тротуарная плитка Парк Плейс ColorMix Актау бассировка тип 9 S=217,6 м2</t>
  </si>
  <si>
    <t xml:space="preserve"> Плиточное покрытие (Тротуарная плитка Парк Плейс ColorMix Актау бассировка тип 9 S=217,6 м2</t>
  </si>
  <si>
    <t xml:space="preserve">   Плиточное покрытие с возможностью проезда (Плитка тротуарная  Ригель ColorMix Актау SoftWash Производитель "SteinRus" толщ.80мм 300х100) тип 3 S=107,6 м2</t>
  </si>
  <si>
    <t xml:space="preserve"> Плиточное покрытие с возможностью проезда (Плитка тротуарная  Ригель ColorMix Актау SoftWash Производитель "SteinRus" толщ.80мм 300х100) тип 3 S=107,6 м2</t>
  </si>
  <si>
    <t xml:space="preserve">   Плиточное покрытие отмостки (Плитка тротуарная  Ригель ColorMix Актау SoftWash Производитель "SteinRus" толщ.80мм 300х100) тип 4 S=143,8 м2</t>
  </si>
  <si>
    <t xml:space="preserve"> Плиточное покрытие отмостки (Плитка тротуарная  Ригель ColorMix Актау SoftWash Производитель "SteinRus" толщ.80мм 300х100) тип 4 S=143,8 м2</t>
  </si>
  <si>
    <t xml:space="preserve">   Резиновое покрытие тип 5 S=271,5+65,9+52,2+52,1+35,4+3,2=480,3 м2</t>
  </si>
  <si>
    <t xml:space="preserve"> Резиновое покрытие тип 5 S=271,5+65,9+52,2+52,1+35,4+3,2=480,3 м2</t>
  </si>
  <si>
    <t xml:space="preserve">   Покрытие из цветного асфальтобетона ("АБЗ-1") тип 6 S=185 м2</t>
  </si>
  <si>
    <t xml:space="preserve"> Покрытие из цветного асфальтобетона ("АБЗ-1") тип 6 S=185 м2</t>
  </si>
  <si>
    <t xml:space="preserve">   Покрытие из террасной доски TERRADECK ECO тип 7 S=16,7м2</t>
  </si>
  <si>
    <t xml:space="preserve"> Покрытие из террасной доски TERRADECK ECO тип 7 S=16,7м2</t>
  </si>
  <si>
    <t xml:space="preserve">   Покрытие из щебня тип 8  S=11,8м2</t>
  </si>
  <si>
    <t xml:space="preserve"> Покрытие из щебня тип 8  S=11,8м2</t>
  </si>
  <si>
    <t xml:space="preserve">   Пошаговая дорожка Fornello Medio 0,4х1,0м</t>
  </si>
  <si>
    <t xml:space="preserve"> Пошаговая дорожка Fornello Medio 0,4х1,0м</t>
  </si>
  <si>
    <t xml:space="preserve">   Экотропа Steinrus</t>
  </si>
  <si>
    <t xml:space="preserve"> Экотропа Steinrus</t>
  </si>
  <si>
    <t xml:space="preserve">   Травяной газон с возможностью проезда S=281м2</t>
  </si>
  <si>
    <t xml:space="preserve"> Травяной газон с возможностью проезда S=281м2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</si>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</sst>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0" fillId="0" borderId="9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11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9" fillId="0" borderId="13" xfId="0" applyFont="1" applyBorder="1" applyAlignment="1">
      <alignment horizontal="left" vertical="top" shrinkToFit="1"/>
    </xf>
    <xf numFmtId="0" fontId="20" fillId="0" borderId="14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right" vertical="top" wrapText="1"/>
    </xf>
    <xf numFmtId="0" fontId="21" fillId="0" borderId="15" xfId="0" applyFont="1" applyBorder="1" applyAlignment="1">
      <alignment horizontal="right" vertical="top" shrinkToFit="1"/>
    </xf>
    <xf numFmtId="0" fontId="9" fillId="0" borderId="17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234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723</v>
      </c>
    </row>
    <row r="3" spans="1:255" x14ac:dyDescent="0.2">
      <c r="A3" s="14" t="s">
        <v>724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725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726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727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728</v>
      </c>
      <c r="B8" s="23"/>
      <c r="C8" s="23"/>
      <c r="D8" s="23"/>
    </row>
    <row r="9" spans="1:255" x14ac:dyDescent="0.2">
      <c r="A9" s="25" t="s">
        <v>729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730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IU11" s="16"/>
    </row>
    <row r="12" spans="1:255" x14ac:dyDescent="0.2">
      <c r="A12" s="10" t="s">
        <v>731</v>
      </c>
      <c r="B12" s="29" t="s">
        <v>732</v>
      </c>
      <c r="C12" s="13"/>
      <c r="D12" s="13"/>
      <c r="BT12" s="30" t="str">
        <f>B12</f>
        <v xml:space="preserve"> 6.2.2.1 Устройство тротуаров и площадок поз.18.2- IIкв.2026г </v>
      </c>
      <c r="IU12" s="16"/>
    </row>
    <row r="13" spans="1:255" x14ac:dyDescent="0.2">
      <c r="A13" s="10" t="s">
        <v>733</v>
      </c>
      <c r="B13" s="29" t="s">
        <v>734</v>
      </c>
      <c r="C13" s="13"/>
      <c r="D13" s="13"/>
      <c r="BT13" s="30" t="str">
        <f>B13</f>
        <v xml:space="preserve"> 21010-2-ГП; изм.2; разрешение 70-25 от 09.2025г. </v>
      </c>
      <c r="IU13" s="16"/>
    </row>
    <row r="15" spans="1:255" ht="13.5" thickBot="1" x14ac:dyDescent="0.25"/>
    <row r="16" spans="1:255" x14ac:dyDescent="0.2">
      <c r="A16" s="31" t="s">
        <v>735</v>
      </c>
      <c r="B16" s="33"/>
      <c r="C16" s="33" t="s">
        <v>737</v>
      </c>
      <c r="D16" s="34" t="s">
        <v>740</v>
      </c>
    </row>
    <row r="17" spans="1:255" x14ac:dyDescent="0.2">
      <c r="A17" s="32"/>
      <c r="B17" s="35" t="s">
        <v>736</v>
      </c>
      <c r="C17" s="35" t="s">
        <v>738</v>
      </c>
      <c r="D17" s="36" t="s">
        <v>741</v>
      </c>
    </row>
    <row r="18" spans="1:255" x14ac:dyDescent="0.2">
      <c r="A18" s="32"/>
      <c r="B18" s="35"/>
      <c r="C18" s="35" t="s">
        <v>739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7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21010-2-ГП; изм.2; разрешение 70-25 от 09.2025г.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4" spans="1:255" x14ac:dyDescent="0.2">
      <c r="A24" t="s">
        <v>745</v>
      </c>
      <c r="B24" t="s">
        <v>747</v>
      </c>
    </row>
    <row r="25" spans="1:255" ht="13.5" thickBot="1" x14ac:dyDescent="0.25"/>
    <row r="26" spans="1:255" ht="24" x14ac:dyDescent="0.2">
      <c r="A26" s="42">
        <v>1</v>
      </c>
      <c r="B26" s="43" t="s">
        <v>20</v>
      </c>
      <c r="C26" s="44" t="s">
        <v>21</v>
      </c>
      <c r="D26" s="45">
        <v>1.4395500000000001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47"/>
      <c r="B27" s="49" t="str">
        <f>IF(Source!I30=1.43955,"   Расчет объема : 959,7*0,15/100 = 1,43955","")</f>
        <v xml:space="preserve">   Расчет объема : 959,7*0,15/100 = 1,43955</v>
      </c>
      <c r="C27" s="46"/>
      <c r="D27" s="48"/>
    </row>
    <row r="28" spans="1:255" x14ac:dyDescent="0.2">
      <c r="A28" s="50" t="s">
        <v>28</v>
      </c>
      <c r="B28" s="51" t="s">
        <v>30</v>
      </c>
      <c r="C28" s="52" t="s">
        <v>31</v>
      </c>
      <c r="D28" s="53">
        <f>Source!I31</f>
        <v>158.35050000000001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54">
        <v>2</v>
      </c>
      <c r="B29" s="55" t="s">
        <v>40</v>
      </c>
      <c r="C29" s="56" t="s">
        <v>41</v>
      </c>
      <c r="D29" s="57">
        <v>9.5969999999999995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47"/>
      <c r="B30" s="49" t="str">
        <f>IF(Source!I32=9.597,"   Расчет объема : 959,7/100 = 9,597","")</f>
        <v xml:space="preserve">   Расчет объема : 959,7/100 = 9,597</v>
      </c>
      <c r="C30" s="46"/>
      <c r="D30" s="48"/>
    </row>
    <row r="31" spans="1:255" x14ac:dyDescent="0.2">
      <c r="A31" s="50" t="s">
        <v>46</v>
      </c>
      <c r="B31" s="51" t="s">
        <v>48</v>
      </c>
      <c r="C31" s="52" t="s">
        <v>31</v>
      </c>
      <c r="D31" s="53">
        <f>Source!I33</f>
        <v>166.98779999999996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58">
        <v>3</v>
      </c>
      <c r="B32" s="59" t="s">
        <v>53</v>
      </c>
      <c r="C32" s="60" t="s">
        <v>41</v>
      </c>
      <c r="D32" s="61">
        <v>9.5969999999999995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0" t="s">
        <v>56</v>
      </c>
      <c r="B33" s="51" t="s">
        <v>48</v>
      </c>
      <c r="C33" s="52" t="s">
        <v>31</v>
      </c>
      <c r="D33" s="53">
        <f>Source!I35</f>
        <v>43.186499999999995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24" x14ac:dyDescent="0.2">
      <c r="A34" s="54">
        <v>4</v>
      </c>
      <c r="B34" s="55" t="s">
        <v>58</v>
      </c>
      <c r="C34" s="56" t="s">
        <v>21</v>
      </c>
      <c r="D34" s="57">
        <v>0.47985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47"/>
      <c r="B35" s="49" t="str">
        <f>IF(Source!I36=0.47985,"   Расчет объема : 959,7*0,05/100 = 0,47985","")</f>
        <v xml:space="preserve">   Расчет объема : 959,7*0,05/100 = 0,47985</v>
      </c>
      <c r="C35" s="46"/>
      <c r="D35" s="48"/>
    </row>
    <row r="36" spans="1:255" x14ac:dyDescent="0.2">
      <c r="A36" s="50" t="s">
        <v>59</v>
      </c>
      <c r="B36" s="51" t="s">
        <v>61</v>
      </c>
      <c r="C36" s="52" t="s">
        <v>31</v>
      </c>
      <c r="D36" s="53">
        <f>Source!I37</f>
        <v>48.94469999999999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24" x14ac:dyDescent="0.2">
      <c r="A37" s="54">
        <v>5</v>
      </c>
      <c r="B37" s="55" t="s">
        <v>66</v>
      </c>
      <c r="C37" s="56" t="s">
        <v>67</v>
      </c>
      <c r="D37" s="57">
        <v>95.97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x14ac:dyDescent="0.2">
      <c r="A38" s="47"/>
      <c r="B38" s="49" t="str">
        <f>IF(Source!I38=95.97,"   Расчет объема : 959,7/10 = 95,97","")</f>
        <v xml:space="preserve">   Расчет объема : 959,7/10 = 95,97</v>
      </c>
      <c r="C38" s="46"/>
      <c r="D38" s="48"/>
    </row>
    <row r="39" spans="1:255" ht="24" x14ac:dyDescent="0.2">
      <c r="A39" s="50" t="s">
        <v>69</v>
      </c>
      <c r="B39" s="51" t="s">
        <v>71</v>
      </c>
      <c r="C39" s="52" t="s">
        <v>72</v>
      </c>
      <c r="D39" s="53">
        <f>Source!I39</f>
        <v>978.89400000000012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54">
        <v>6</v>
      </c>
      <c r="B40" s="55" t="s">
        <v>79</v>
      </c>
      <c r="C40" s="56" t="s">
        <v>80</v>
      </c>
      <c r="D40" s="57">
        <v>191.94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47"/>
      <c r="B41" s="49" t="str">
        <f>IF(Source!I40=191.94,"   Расчет объема : 959,7*0,2 = 191,94","")</f>
        <v xml:space="preserve">   Расчет объема : 959,7*0,2 = 191,94</v>
      </c>
      <c r="C41" s="46"/>
      <c r="D41" s="48"/>
    </row>
    <row r="42" spans="1:255" x14ac:dyDescent="0.2">
      <c r="A42" s="58">
        <v>7</v>
      </c>
      <c r="B42" s="59" t="s">
        <v>84</v>
      </c>
      <c r="C42" s="60" t="s">
        <v>80</v>
      </c>
      <c r="D42" s="61">
        <v>191.94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54">
        <v>8</v>
      </c>
      <c r="B43" s="55" t="s">
        <v>88</v>
      </c>
      <c r="C43" s="56" t="s">
        <v>21</v>
      </c>
      <c r="D43" s="57">
        <v>0.64319999999999999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x14ac:dyDescent="0.2">
      <c r="A44" s="47"/>
      <c r="B44" s="49" t="str">
        <f>IF(Source!I42=0.6432,"   Расчет объема : 64,32/100 = 0,6432","")</f>
        <v xml:space="preserve">   Расчет объема : 64,32/100 = 0,6432</v>
      </c>
      <c r="C44" s="46"/>
      <c r="D44" s="48"/>
    </row>
    <row r="45" spans="1:255" x14ac:dyDescent="0.2">
      <c r="A45" s="54">
        <v>9</v>
      </c>
      <c r="B45" s="55" t="s">
        <v>97</v>
      </c>
      <c r="C45" s="56" t="s">
        <v>21</v>
      </c>
      <c r="D45" s="57">
        <v>0.28060000000000002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47"/>
      <c r="B46" s="49" t="str">
        <f>IF(Source!I43=0.2806,"   Расчет объема : 28,06/100 = 0,2806","")</f>
        <v xml:space="preserve">   Расчет объема : 28,06/100 = 0,2806</v>
      </c>
      <c r="C46" s="46"/>
      <c r="D46" s="48"/>
    </row>
    <row r="47" spans="1:255" x14ac:dyDescent="0.2">
      <c r="A47" s="54">
        <v>10</v>
      </c>
      <c r="B47" s="55" t="s">
        <v>101</v>
      </c>
      <c r="C47" s="56" t="s">
        <v>102</v>
      </c>
      <c r="D47" s="57">
        <v>10.72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47"/>
      <c r="B48" s="49" t="str">
        <f>IF(Source!I44=10.72,"   Расчет объема : 1072/100 = 10,72","")</f>
        <v xml:space="preserve">   Расчет объема : 1072/100 = 10,72</v>
      </c>
      <c r="C48" s="46"/>
      <c r="D48" s="48"/>
    </row>
    <row r="49" spans="1:255" x14ac:dyDescent="0.2">
      <c r="A49" s="50" t="s">
        <v>104</v>
      </c>
      <c r="B49" s="51" t="s">
        <v>106</v>
      </c>
      <c r="C49" s="52" t="s">
        <v>107</v>
      </c>
      <c r="D49" s="53">
        <f>Source!I45</f>
        <v>1072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50" t="s">
        <v>109</v>
      </c>
      <c r="B50" s="51" t="s">
        <v>111</v>
      </c>
      <c r="C50" s="52" t="s">
        <v>31</v>
      </c>
      <c r="D50" s="53">
        <f>Source!I46</f>
        <v>-63.247999999999998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50" t="s">
        <v>113</v>
      </c>
      <c r="B51" s="51" t="s">
        <v>115</v>
      </c>
      <c r="C51" s="52" t="s">
        <v>31</v>
      </c>
      <c r="D51" s="53">
        <f>Source!I47</f>
        <v>-0.64319999999999999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50" t="s">
        <v>117</v>
      </c>
      <c r="B52" s="51" t="s">
        <v>111</v>
      </c>
      <c r="C52" s="52" t="s">
        <v>31</v>
      </c>
      <c r="D52" s="53">
        <f>Source!I48</f>
        <v>54.393280000000004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13.5" thickBot="1" x14ac:dyDescent="0.25">
      <c r="A53" s="50" t="s">
        <v>119</v>
      </c>
      <c r="B53" s="51" t="s">
        <v>121</v>
      </c>
      <c r="C53" s="52" t="s">
        <v>31</v>
      </c>
      <c r="D53" s="53">
        <f>Source!I49</f>
        <v>0.212256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38"/>
      <c r="B54" s="38"/>
      <c r="C54" s="38"/>
      <c r="D54" s="38"/>
    </row>
    <row r="55" spans="1:255" x14ac:dyDescent="0.2">
      <c r="A55" t="s">
        <v>745</v>
      </c>
      <c r="B55" t="s">
        <v>749</v>
      </c>
    </row>
    <row r="56" spans="1:255" ht="13.5" thickBot="1" x14ac:dyDescent="0.25"/>
    <row r="57" spans="1:255" ht="24" x14ac:dyDescent="0.2">
      <c r="A57" s="42">
        <v>11</v>
      </c>
      <c r="B57" s="43" t="s">
        <v>20</v>
      </c>
      <c r="C57" s="44" t="s">
        <v>21</v>
      </c>
      <c r="D57" s="45">
        <v>0.32640000000000002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47"/>
      <c r="B58" s="49" t="str">
        <f>IF(Source!I85=0.3264,"   Расчет объема : 217,6*0,15/100 = 0,3264","")</f>
        <v xml:space="preserve">   Расчет объема : 217,6*0,15/100 = 0,3264</v>
      </c>
      <c r="C58" s="46"/>
      <c r="D58" s="48"/>
    </row>
    <row r="59" spans="1:255" x14ac:dyDescent="0.2">
      <c r="A59" s="50" t="s">
        <v>180</v>
      </c>
      <c r="B59" s="51" t="s">
        <v>30</v>
      </c>
      <c r="C59" s="52" t="s">
        <v>31</v>
      </c>
      <c r="D59" s="53">
        <f>Source!I86</f>
        <v>35.904000000000003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24" x14ac:dyDescent="0.2">
      <c r="A60" s="54">
        <v>12</v>
      </c>
      <c r="B60" s="55" t="s">
        <v>40</v>
      </c>
      <c r="C60" s="56" t="s">
        <v>41</v>
      </c>
      <c r="D60" s="57">
        <v>2.1760000000000002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47"/>
      <c r="B61" s="49" t="str">
        <f>IF(Source!I87=2.176,"   Расчет объема : 217,6/100 = 2,176","")</f>
        <v xml:space="preserve">   Расчет объема : 217,6/100 = 2,176</v>
      </c>
      <c r="C61" s="46"/>
      <c r="D61" s="48"/>
    </row>
    <row r="62" spans="1:255" x14ac:dyDescent="0.2">
      <c r="A62" s="50" t="s">
        <v>182</v>
      </c>
      <c r="B62" s="51" t="s">
        <v>48</v>
      </c>
      <c r="C62" s="52" t="s">
        <v>31</v>
      </c>
      <c r="D62" s="53">
        <f>Source!I88</f>
        <v>37.862400000000001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24" x14ac:dyDescent="0.2">
      <c r="A63" s="58">
        <v>13</v>
      </c>
      <c r="B63" s="59" t="s">
        <v>53</v>
      </c>
      <c r="C63" s="60" t="s">
        <v>41</v>
      </c>
      <c r="D63" s="61">
        <v>2.1760000000000002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50" t="s">
        <v>185</v>
      </c>
      <c r="B64" s="51" t="s">
        <v>48</v>
      </c>
      <c r="C64" s="52" t="s">
        <v>31</v>
      </c>
      <c r="D64" s="53">
        <f>Source!I90</f>
        <v>9.7920000000000016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54">
        <v>14</v>
      </c>
      <c r="B65" s="55" t="s">
        <v>58</v>
      </c>
      <c r="C65" s="56" t="s">
        <v>21</v>
      </c>
      <c r="D65" s="57">
        <v>0.10879999999999999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x14ac:dyDescent="0.2">
      <c r="A66" s="47"/>
      <c r="B66" s="49" t="str">
        <f>IF(Source!I91=0.1088,"   Расчет объема : 217,6*0,05/100 = 0,1088","")</f>
        <v xml:space="preserve">   Расчет объема : 217,6*0,05/100 = 0,1088</v>
      </c>
      <c r="C66" s="46"/>
      <c r="D66" s="48"/>
    </row>
    <row r="67" spans="1:255" x14ac:dyDescent="0.2">
      <c r="A67" s="50" t="s">
        <v>187</v>
      </c>
      <c r="B67" s="51" t="s">
        <v>61</v>
      </c>
      <c r="C67" s="52" t="s">
        <v>31</v>
      </c>
      <c r="D67" s="53">
        <f>Source!I92</f>
        <v>11.097599999999998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ht="24" x14ac:dyDescent="0.2">
      <c r="A68" s="54">
        <v>15</v>
      </c>
      <c r="B68" s="55" t="s">
        <v>190</v>
      </c>
      <c r="C68" s="56" t="s">
        <v>41</v>
      </c>
      <c r="D68" s="57">
        <v>2.1760000000000002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x14ac:dyDescent="0.2">
      <c r="A69" s="47"/>
      <c r="B69" s="49" t="str">
        <f>IF(Source!I93=2.176,"   Расчет объема : 217,6/100 = 2,176","")</f>
        <v xml:space="preserve">   Расчет объема : 217,6/100 = 2,176</v>
      </c>
      <c r="C69" s="46"/>
      <c r="D69" s="48"/>
    </row>
    <row r="70" spans="1:255" x14ac:dyDescent="0.2">
      <c r="A70" s="50" t="s">
        <v>192</v>
      </c>
      <c r="B70" s="51" t="s">
        <v>193</v>
      </c>
      <c r="C70" s="52" t="s">
        <v>72</v>
      </c>
      <c r="D70" s="53">
        <f>Source!I94</f>
        <v>217.6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24" x14ac:dyDescent="0.2">
      <c r="A71" s="54">
        <v>16</v>
      </c>
      <c r="B71" s="55" t="s">
        <v>79</v>
      </c>
      <c r="C71" s="56" t="s">
        <v>80</v>
      </c>
      <c r="D71" s="57">
        <v>43.52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47"/>
      <c r="B72" s="49" t="str">
        <f>IF(Source!I95=43.52,"   Расчет объема : 217,6*0,2 = 43,52","")</f>
        <v xml:space="preserve">   Расчет объема : 217,6*0,2 = 43,52</v>
      </c>
      <c r="C72" s="46"/>
      <c r="D72" s="48"/>
    </row>
    <row r="73" spans="1:255" ht="13.5" thickBot="1" x14ac:dyDescent="0.25">
      <c r="A73" s="58">
        <v>17</v>
      </c>
      <c r="B73" s="59" t="s">
        <v>84</v>
      </c>
      <c r="C73" s="60" t="s">
        <v>80</v>
      </c>
      <c r="D73" s="61">
        <v>43.52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38"/>
      <c r="B74" s="38"/>
      <c r="C74" s="38"/>
      <c r="D74" s="38"/>
    </row>
    <row r="75" spans="1:255" x14ac:dyDescent="0.2">
      <c r="A75" t="s">
        <v>745</v>
      </c>
      <c r="B75" t="s">
        <v>751</v>
      </c>
    </row>
    <row r="76" spans="1:255" ht="13.5" thickBot="1" x14ac:dyDescent="0.25"/>
    <row r="77" spans="1:255" ht="24" x14ac:dyDescent="0.2">
      <c r="A77" s="42">
        <v>18</v>
      </c>
      <c r="B77" s="43" t="s">
        <v>20</v>
      </c>
      <c r="C77" s="44" t="s">
        <v>21</v>
      </c>
      <c r="D77" s="45">
        <v>0.16139999999999999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x14ac:dyDescent="0.2">
      <c r="A78" s="47"/>
      <c r="B78" s="49" t="str">
        <f>IF(Source!I132=0.1614,"   Расчет объема : 107,6*0,15/100 = 0,1614","")</f>
        <v xml:space="preserve">   Расчет объема : 107,6*0,15/100 = 0,1614</v>
      </c>
      <c r="C78" s="46"/>
      <c r="D78" s="48"/>
    </row>
    <row r="79" spans="1:255" x14ac:dyDescent="0.2">
      <c r="A79" s="50" t="s">
        <v>199</v>
      </c>
      <c r="B79" s="51" t="s">
        <v>30</v>
      </c>
      <c r="C79" s="52" t="s">
        <v>31</v>
      </c>
      <c r="D79" s="53">
        <f>Source!I133</f>
        <v>17.754000000000005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24" x14ac:dyDescent="0.2">
      <c r="A80" s="54">
        <v>19</v>
      </c>
      <c r="B80" s="55" t="s">
        <v>40</v>
      </c>
      <c r="C80" s="56" t="s">
        <v>41</v>
      </c>
      <c r="D80" s="57">
        <v>1.0760000000000001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x14ac:dyDescent="0.2">
      <c r="A81" s="47"/>
      <c r="B81" s="49" t="str">
        <f>IF(Source!I134=1.076,"   Расчет объема : 107,6/100 = 1,076","")</f>
        <v xml:space="preserve">   Расчет объема : 107,6/100 = 1,076</v>
      </c>
      <c r="C81" s="46"/>
      <c r="D81" s="48"/>
    </row>
    <row r="82" spans="1:255" x14ac:dyDescent="0.2">
      <c r="A82" s="50" t="s">
        <v>201</v>
      </c>
      <c r="B82" s="51" t="s">
        <v>48</v>
      </c>
      <c r="C82" s="52" t="s">
        <v>31</v>
      </c>
      <c r="D82" s="53">
        <f>Source!I135</f>
        <v>18.722400000000004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ht="24" x14ac:dyDescent="0.2">
      <c r="A83" s="58">
        <v>20</v>
      </c>
      <c r="B83" s="59" t="s">
        <v>53</v>
      </c>
      <c r="C83" s="60" t="s">
        <v>41</v>
      </c>
      <c r="D83" s="61">
        <v>1.0760000000000001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x14ac:dyDescent="0.2">
      <c r="A84" s="50" t="s">
        <v>203</v>
      </c>
      <c r="B84" s="51" t="s">
        <v>48</v>
      </c>
      <c r="C84" s="52" t="s">
        <v>31</v>
      </c>
      <c r="D84" s="53">
        <f>Source!I137</f>
        <v>4.8420000000000005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ht="24" x14ac:dyDescent="0.2">
      <c r="A85" s="54">
        <v>21</v>
      </c>
      <c r="B85" s="55" t="s">
        <v>58</v>
      </c>
      <c r="C85" s="56" t="s">
        <v>21</v>
      </c>
      <c r="D85" s="57">
        <v>5.3800000000000001E-2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x14ac:dyDescent="0.2">
      <c r="A86" s="47"/>
      <c r="B86" s="49" t="str">
        <f>IF(Source!I138=0.0538,"   Расчет объема : 107,6*0,05/100 = 0,0538","")</f>
        <v xml:space="preserve">   Расчет объема : 107,6*0,05/100 = 0,0538</v>
      </c>
      <c r="C86" s="46"/>
      <c r="D86" s="48"/>
    </row>
    <row r="87" spans="1:255" x14ac:dyDescent="0.2">
      <c r="A87" s="50" t="s">
        <v>205</v>
      </c>
      <c r="B87" s="51" t="s">
        <v>61</v>
      </c>
      <c r="C87" s="52" t="s">
        <v>31</v>
      </c>
      <c r="D87" s="53">
        <f>Source!I139</f>
        <v>5.4875999999999996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ht="24" x14ac:dyDescent="0.2">
      <c r="A88" s="54">
        <v>22</v>
      </c>
      <c r="B88" s="55" t="s">
        <v>66</v>
      </c>
      <c r="C88" s="56" t="s">
        <v>67</v>
      </c>
      <c r="D88" s="57">
        <v>10.76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x14ac:dyDescent="0.2">
      <c r="A89" s="47"/>
      <c r="B89" s="49" t="str">
        <f>IF(Source!I140=10.76,"   Расчет объема : 107,6/10 = 10,76","")</f>
        <v xml:space="preserve">   Расчет объема : 107,6/10 = 10,76</v>
      </c>
      <c r="C89" s="46"/>
      <c r="D89" s="48"/>
    </row>
    <row r="90" spans="1:255" ht="24" x14ac:dyDescent="0.2">
      <c r="A90" s="50" t="s">
        <v>207</v>
      </c>
      <c r="B90" s="51" t="s">
        <v>71</v>
      </c>
      <c r="C90" s="52" t="s">
        <v>72</v>
      </c>
      <c r="D90" s="53">
        <f>Source!I141</f>
        <v>109.752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ht="24" x14ac:dyDescent="0.2">
      <c r="A91" s="54">
        <v>23</v>
      </c>
      <c r="B91" s="55" t="s">
        <v>79</v>
      </c>
      <c r="C91" s="56" t="s">
        <v>80</v>
      </c>
      <c r="D91" s="57">
        <v>21.52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x14ac:dyDescent="0.2">
      <c r="A92" s="47"/>
      <c r="B92" s="49" t="str">
        <f>IF(Source!I142=21.52,"   Расчет объема : 107,6*0,2 = 21,52","")</f>
        <v xml:space="preserve">   Расчет объема : 107,6*0,2 = 21,52</v>
      </c>
      <c r="C92" s="46"/>
      <c r="D92" s="48"/>
    </row>
    <row r="93" spans="1:255" ht="13.5" thickBot="1" x14ac:dyDescent="0.25">
      <c r="A93" s="58">
        <v>24</v>
      </c>
      <c r="B93" s="59" t="s">
        <v>84</v>
      </c>
      <c r="C93" s="60" t="s">
        <v>80</v>
      </c>
      <c r="D93" s="61">
        <v>21.52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x14ac:dyDescent="0.2">
      <c r="A94" s="38"/>
      <c r="B94" s="38"/>
      <c r="C94" s="38"/>
      <c r="D94" s="38"/>
    </row>
    <row r="95" spans="1:255" x14ac:dyDescent="0.2">
      <c r="A95" t="s">
        <v>745</v>
      </c>
      <c r="B95" t="s">
        <v>753</v>
      </c>
    </row>
    <row r="96" spans="1:255" ht="13.5" thickBot="1" x14ac:dyDescent="0.25"/>
    <row r="97" spans="1:255" ht="24" x14ac:dyDescent="0.2">
      <c r="A97" s="42">
        <v>25</v>
      </c>
      <c r="B97" s="43" t="s">
        <v>212</v>
      </c>
      <c r="C97" s="44" t="s">
        <v>21</v>
      </c>
      <c r="D97" s="45">
        <v>0.14380000000000001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x14ac:dyDescent="0.2">
      <c r="A98" s="47"/>
      <c r="B98" s="49" t="str">
        <f>IF(Source!I179=0.1438,"   Расчет объема : 143,8*0,1/100 = 0,1438","")</f>
        <v xml:space="preserve">   Расчет объема : 143,8*0,1/100 = 0,1438</v>
      </c>
      <c r="C98" s="46"/>
      <c r="D98" s="48"/>
    </row>
    <row r="99" spans="1:255" x14ac:dyDescent="0.2">
      <c r="A99" s="50" t="s">
        <v>213</v>
      </c>
      <c r="B99" s="51" t="s">
        <v>30</v>
      </c>
      <c r="C99" s="52" t="s">
        <v>31</v>
      </c>
      <c r="D99" s="53">
        <f>Source!I180</f>
        <v>15.817999999999998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ht="24" x14ac:dyDescent="0.2">
      <c r="A100" s="54">
        <v>26</v>
      </c>
      <c r="B100" s="55" t="s">
        <v>216</v>
      </c>
      <c r="C100" s="56" t="s">
        <v>21</v>
      </c>
      <c r="D100" s="57">
        <v>0.2157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x14ac:dyDescent="0.2">
      <c r="A101" s="47"/>
      <c r="B101" s="49" t="str">
        <f>IF(Source!I181=0.2157,"   Расчет объема : 143,8*0,15/100 = 0,2157","")</f>
        <v xml:space="preserve">   Расчет объема : 143,8*0,15/100 = 0,2157</v>
      </c>
      <c r="C101" s="46"/>
      <c r="D101" s="48"/>
    </row>
    <row r="102" spans="1:255" x14ac:dyDescent="0.2">
      <c r="A102" s="50" t="s">
        <v>218</v>
      </c>
      <c r="B102" s="51" t="s">
        <v>219</v>
      </c>
      <c r="C102" s="52" t="s">
        <v>31</v>
      </c>
      <c r="D102" s="53">
        <f>Source!I182</f>
        <v>27.1782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ht="24" x14ac:dyDescent="0.2">
      <c r="A103" s="54">
        <v>27</v>
      </c>
      <c r="B103" s="55" t="s">
        <v>223</v>
      </c>
      <c r="C103" s="56" t="s">
        <v>224</v>
      </c>
      <c r="D103" s="57">
        <v>0.14380000000000001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x14ac:dyDescent="0.2">
      <c r="A104" s="47"/>
      <c r="B104" s="49" t="str">
        <f>IF(Source!I183=0.1438,"   Расчет объема : 143,8/1000 = 0,1438","")</f>
        <v xml:space="preserve">   Расчет объема : 143,8/1000 = 0,1438</v>
      </c>
      <c r="C104" s="46"/>
      <c r="D104" s="48"/>
    </row>
    <row r="105" spans="1:255" ht="24" x14ac:dyDescent="0.2">
      <c r="A105" s="50" t="s">
        <v>226</v>
      </c>
      <c r="B105" s="51" t="s">
        <v>228</v>
      </c>
      <c r="C105" s="52" t="s">
        <v>31</v>
      </c>
      <c r="D105" s="53">
        <f>Source!I184</f>
        <v>29.335200000000004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ht="24" x14ac:dyDescent="0.2">
      <c r="A106" s="54">
        <v>28</v>
      </c>
      <c r="B106" s="55" t="s">
        <v>232</v>
      </c>
      <c r="C106" s="56" t="s">
        <v>224</v>
      </c>
      <c r="D106" s="57">
        <v>-0.14380000000000001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x14ac:dyDescent="0.2">
      <c r="A107" s="47"/>
      <c r="B107" s="49" t="str">
        <f>IF(Source!I185=-0.1438,"   Расчет объема : -0,1438 = -0,1438","")</f>
        <v xml:space="preserve">   Расчет объема : -0,1438 = -0,1438</v>
      </c>
      <c r="C107" s="46"/>
      <c r="D107" s="48"/>
    </row>
    <row r="108" spans="1:255" ht="24" x14ac:dyDescent="0.2">
      <c r="A108" s="50" t="s">
        <v>235</v>
      </c>
      <c r="B108" s="51" t="s">
        <v>228</v>
      </c>
      <c r="C108" s="52" t="s">
        <v>31</v>
      </c>
      <c r="D108" s="53">
        <f>Source!I186</f>
        <v>-22.0014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ht="24" x14ac:dyDescent="0.2">
      <c r="A109" s="54">
        <v>29</v>
      </c>
      <c r="B109" s="55" t="s">
        <v>58</v>
      </c>
      <c r="C109" s="56" t="s">
        <v>21</v>
      </c>
      <c r="D109" s="57">
        <v>7.1900000000000006E-2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x14ac:dyDescent="0.2">
      <c r="A110" s="47"/>
      <c r="B110" s="49" t="str">
        <f>IF(Source!I187=0.0719,"   Расчет объема : 143,8*0,05/100 = 0,0719","")</f>
        <v xml:space="preserve">   Расчет объема : 143,8*0,05/100 = 0,0719</v>
      </c>
      <c r="C110" s="46"/>
      <c r="D110" s="48"/>
    </row>
    <row r="111" spans="1:255" x14ac:dyDescent="0.2">
      <c r="A111" s="50" t="s">
        <v>237</v>
      </c>
      <c r="B111" s="51" t="s">
        <v>61</v>
      </c>
      <c r="C111" s="52" t="s">
        <v>31</v>
      </c>
      <c r="D111" s="53">
        <f>Source!I188</f>
        <v>7.3337999999999983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ht="24" x14ac:dyDescent="0.2">
      <c r="A112" s="54">
        <v>30</v>
      </c>
      <c r="B112" s="55" t="s">
        <v>66</v>
      </c>
      <c r="C112" s="56" t="s">
        <v>67</v>
      </c>
      <c r="D112" s="57">
        <v>14.38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x14ac:dyDescent="0.2">
      <c r="A113" s="47"/>
      <c r="B113" s="49" t="str">
        <f>IF(Source!I189=14.38,"   Расчет объема : 143,8/10 = 14,38","")</f>
        <v xml:space="preserve">   Расчет объема : 143,8/10 = 14,38</v>
      </c>
      <c r="C113" s="46"/>
      <c r="D113" s="48"/>
    </row>
    <row r="114" spans="1:255" ht="24" x14ac:dyDescent="0.2">
      <c r="A114" s="50" t="s">
        <v>239</v>
      </c>
      <c r="B114" s="51" t="s">
        <v>71</v>
      </c>
      <c r="C114" s="52" t="s">
        <v>72</v>
      </c>
      <c r="D114" s="53">
        <f>Source!I190</f>
        <v>146.67599999999999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ht="24" x14ac:dyDescent="0.2">
      <c r="A115" s="54">
        <v>31</v>
      </c>
      <c r="B115" s="55" t="s">
        <v>79</v>
      </c>
      <c r="C115" s="56" t="s">
        <v>80</v>
      </c>
      <c r="D115" s="57">
        <v>28.76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x14ac:dyDescent="0.2">
      <c r="A116" s="47"/>
      <c r="B116" s="49" t="str">
        <f>IF(Source!I191=28.76,"   Расчет объема : 143,8*0,2 = 28,76","")</f>
        <v xml:space="preserve">   Расчет объема : 143,8*0,2 = 28,76</v>
      </c>
      <c r="C116" s="46"/>
      <c r="D116" s="48"/>
    </row>
    <row r="117" spans="1:255" ht="13.5" thickBot="1" x14ac:dyDescent="0.25">
      <c r="A117" s="58">
        <v>32</v>
      </c>
      <c r="B117" s="59" t="s">
        <v>84</v>
      </c>
      <c r="C117" s="60" t="s">
        <v>80</v>
      </c>
      <c r="D117" s="61">
        <v>28.76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x14ac:dyDescent="0.2">
      <c r="A118" s="38"/>
      <c r="B118" s="38"/>
      <c r="C118" s="38"/>
      <c r="D118" s="38"/>
    </row>
    <row r="119" spans="1:255" x14ac:dyDescent="0.2">
      <c r="A119" t="s">
        <v>745</v>
      </c>
      <c r="B119" t="s">
        <v>755</v>
      </c>
    </row>
    <row r="120" spans="1:255" ht="13.5" thickBot="1" x14ac:dyDescent="0.25"/>
    <row r="121" spans="1:255" ht="24" x14ac:dyDescent="0.2">
      <c r="A121" s="42">
        <v>33</v>
      </c>
      <c r="B121" s="43" t="s">
        <v>40</v>
      </c>
      <c r="C121" s="44" t="s">
        <v>41</v>
      </c>
      <c r="D121" s="45">
        <v>4.8029999999999999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</row>
    <row r="122" spans="1:255" x14ac:dyDescent="0.2">
      <c r="A122" s="47"/>
      <c r="B122" s="49" t="str">
        <f>IF(Source!I228=4.803,"   Расчет объема : 480,3/100 = 4,803","")</f>
        <v xml:space="preserve">   Расчет объема : 480,3/100 = 4,803</v>
      </c>
      <c r="C122" s="46"/>
      <c r="D122" s="48"/>
    </row>
    <row r="123" spans="1:255" x14ac:dyDescent="0.2">
      <c r="A123" s="50" t="s">
        <v>244</v>
      </c>
      <c r="B123" s="51" t="s">
        <v>246</v>
      </c>
      <c r="C123" s="52" t="s">
        <v>31</v>
      </c>
      <c r="D123" s="53">
        <f>Source!I229</f>
        <v>83.572199999999995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ht="24" x14ac:dyDescent="0.2">
      <c r="A124" s="58">
        <v>34</v>
      </c>
      <c r="B124" s="59" t="s">
        <v>53</v>
      </c>
      <c r="C124" s="60" t="s">
        <v>41</v>
      </c>
      <c r="D124" s="61">
        <v>4.8029999999999999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5" spans="1:255" x14ac:dyDescent="0.2">
      <c r="A125" s="50" t="s">
        <v>249</v>
      </c>
      <c r="B125" s="51" t="s">
        <v>246</v>
      </c>
      <c r="C125" s="52" t="s">
        <v>31</v>
      </c>
      <c r="D125" s="53">
        <f>Source!I231</f>
        <v>21.613499999999998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</row>
    <row r="126" spans="1:255" x14ac:dyDescent="0.2">
      <c r="A126" s="54">
        <v>35</v>
      </c>
      <c r="B126" s="55" t="s">
        <v>252</v>
      </c>
      <c r="C126" s="56" t="s">
        <v>41</v>
      </c>
      <c r="D126" s="57">
        <v>4.8029999999999999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</row>
    <row r="127" spans="1:255" x14ac:dyDescent="0.2">
      <c r="A127" s="47"/>
      <c r="B127" s="49" t="str">
        <f>IF(Source!I232=4.803,"   Расчет объема : 480,3/100 = 4,803","")</f>
        <v xml:space="preserve">   Расчет объема : 480,3/100 = 4,803</v>
      </c>
      <c r="C127" s="46"/>
      <c r="D127" s="48"/>
    </row>
    <row r="128" spans="1:255" x14ac:dyDescent="0.2">
      <c r="A128" s="50" t="s">
        <v>258</v>
      </c>
      <c r="B128" s="51" t="s">
        <v>259</v>
      </c>
      <c r="C128" s="52" t="s">
        <v>260</v>
      </c>
      <c r="D128" s="53">
        <f>Source!I233</f>
        <v>160.80443999999997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29" spans="1:255" x14ac:dyDescent="0.2">
      <c r="A129" s="50" t="s">
        <v>264</v>
      </c>
      <c r="B129" s="51" t="s">
        <v>265</v>
      </c>
      <c r="C129" s="52" t="s">
        <v>260</v>
      </c>
      <c r="D129" s="53">
        <f>Source!I234</f>
        <v>240.15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</row>
    <row r="130" spans="1:255" x14ac:dyDescent="0.2">
      <c r="A130" s="50" t="s">
        <v>267</v>
      </c>
      <c r="B130" s="51" t="s">
        <v>268</v>
      </c>
      <c r="C130" s="52" t="s">
        <v>260</v>
      </c>
      <c r="D130" s="53">
        <f>Source!I235</f>
        <v>2521.5749999999998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</row>
    <row r="131" spans="1:255" x14ac:dyDescent="0.2">
      <c r="A131" s="50" t="s">
        <v>269</v>
      </c>
      <c r="B131" s="51" t="s">
        <v>270</v>
      </c>
      <c r="C131" s="52" t="s">
        <v>260</v>
      </c>
      <c r="D131" s="53">
        <f>Source!I236</f>
        <v>8846.4535799999994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</row>
    <row r="132" spans="1:255" x14ac:dyDescent="0.2">
      <c r="A132" s="50" t="s">
        <v>272</v>
      </c>
      <c r="B132" s="51" t="s">
        <v>273</v>
      </c>
      <c r="C132" s="52" t="s">
        <v>260</v>
      </c>
      <c r="D132" s="53">
        <f>Source!I237</f>
        <v>5008.8085499999997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</row>
    <row r="133" spans="1:255" x14ac:dyDescent="0.2">
      <c r="A133" s="50" t="s">
        <v>275</v>
      </c>
      <c r="B133" s="51" t="s">
        <v>277</v>
      </c>
      <c r="C133" s="52" t="s">
        <v>278</v>
      </c>
      <c r="D133" s="53">
        <f>Source!I238</f>
        <v>-1.4409E-2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</row>
    <row r="134" spans="1:255" x14ac:dyDescent="0.2">
      <c r="A134" s="50" t="s">
        <v>280</v>
      </c>
      <c r="B134" s="51" t="s">
        <v>282</v>
      </c>
      <c r="C134" s="52" t="s">
        <v>278</v>
      </c>
      <c r="D134" s="53">
        <f>Source!I239</f>
        <v>-1.9212E-2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</row>
    <row r="135" spans="1:255" ht="24" x14ac:dyDescent="0.2">
      <c r="A135" s="50" t="s">
        <v>284</v>
      </c>
      <c r="B135" s="51" t="s">
        <v>286</v>
      </c>
      <c r="C135" s="52" t="s">
        <v>260</v>
      </c>
      <c r="D135" s="53">
        <f>Source!I240</f>
        <v>-1042.251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</row>
    <row r="136" spans="1:255" x14ac:dyDescent="0.2">
      <c r="A136" s="50" t="s">
        <v>288</v>
      </c>
      <c r="B136" s="51" t="s">
        <v>290</v>
      </c>
      <c r="C136" s="52" t="s">
        <v>278</v>
      </c>
      <c r="D136" s="53">
        <f>Source!I241</f>
        <v>-2.5311810000000001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</row>
    <row r="137" spans="1:255" x14ac:dyDescent="0.2">
      <c r="A137" s="50" t="s">
        <v>292</v>
      </c>
      <c r="B137" s="51" t="s">
        <v>294</v>
      </c>
      <c r="C137" s="52" t="s">
        <v>260</v>
      </c>
      <c r="D137" s="53">
        <f>Source!I242</f>
        <v>-3.3620999999999999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</row>
    <row r="138" spans="1:255" ht="24" x14ac:dyDescent="0.2">
      <c r="A138" s="50" t="s">
        <v>296</v>
      </c>
      <c r="B138" s="51" t="s">
        <v>298</v>
      </c>
      <c r="C138" s="52" t="s">
        <v>278</v>
      </c>
      <c r="D138" s="53">
        <f>Source!I243</f>
        <v>-2.1229260000000001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</row>
    <row r="139" spans="1:255" ht="13.5" thickBot="1" x14ac:dyDescent="0.25">
      <c r="A139" s="50" t="s">
        <v>300</v>
      </c>
      <c r="B139" s="51" t="s">
        <v>302</v>
      </c>
      <c r="C139" s="52" t="s">
        <v>278</v>
      </c>
      <c r="D139" s="53">
        <f>Source!I244</f>
        <v>-0.168105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</row>
    <row r="140" spans="1:255" x14ac:dyDescent="0.2">
      <c r="A140" s="38"/>
      <c r="B140" s="38"/>
      <c r="C140" s="38"/>
      <c r="D140" s="38"/>
    </row>
    <row r="141" spans="1:255" x14ac:dyDescent="0.2">
      <c r="A141" t="s">
        <v>745</v>
      </c>
      <c r="B141" t="s">
        <v>757</v>
      </c>
    </row>
    <row r="142" spans="1:255" ht="13.5" thickBot="1" x14ac:dyDescent="0.25"/>
    <row r="143" spans="1:255" ht="24" x14ac:dyDescent="0.2">
      <c r="A143" s="42">
        <v>36</v>
      </c>
      <c r="B143" s="43" t="s">
        <v>20</v>
      </c>
      <c r="C143" s="44" t="s">
        <v>21</v>
      </c>
      <c r="D143" s="45">
        <v>0.27750000000000002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</row>
    <row r="144" spans="1:255" x14ac:dyDescent="0.2">
      <c r="A144" s="47"/>
      <c r="B144" s="49" t="str">
        <f>IF(Source!I280=0.2775,"   Расчет объема : 185*0,15/100 = 0,2775","")</f>
        <v xml:space="preserve">   Расчет объема : 185*0,15/100 = 0,2775</v>
      </c>
      <c r="C144" s="46"/>
      <c r="D144" s="48"/>
    </row>
    <row r="145" spans="1:255" x14ac:dyDescent="0.2">
      <c r="A145" s="50" t="s">
        <v>306</v>
      </c>
      <c r="B145" s="51" t="s">
        <v>30</v>
      </c>
      <c r="C145" s="52" t="s">
        <v>31</v>
      </c>
      <c r="D145" s="53">
        <f>Source!I281</f>
        <v>30.524999999999999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</row>
    <row r="146" spans="1:255" ht="24" x14ac:dyDescent="0.2">
      <c r="A146" s="54">
        <v>37</v>
      </c>
      <c r="B146" s="55" t="s">
        <v>308</v>
      </c>
      <c r="C146" s="56" t="s">
        <v>41</v>
      </c>
      <c r="D146" s="57">
        <v>1.85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</row>
    <row r="147" spans="1:255" x14ac:dyDescent="0.2">
      <c r="A147" s="47"/>
      <c r="B147" s="49" t="str">
        <f>IF(Source!I282=1.85,"   Расчет объема : 185/100 = 1,85","")</f>
        <v xml:space="preserve">   Расчет объема : 185/100 = 1,85</v>
      </c>
      <c r="C147" s="46"/>
      <c r="D147" s="48"/>
    </row>
    <row r="148" spans="1:255" x14ac:dyDescent="0.2">
      <c r="A148" s="50" t="s">
        <v>309</v>
      </c>
      <c r="B148" s="51" t="s">
        <v>48</v>
      </c>
      <c r="C148" s="52" t="s">
        <v>31</v>
      </c>
      <c r="D148" s="53">
        <f>Source!I283</f>
        <v>32.19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</row>
    <row r="149" spans="1:255" ht="24" x14ac:dyDescent="0.2">
      <c r="A149" s="54">
        <v>38</v>
      </c>
      <c r="B149" s="55" t="s">
        <v>53</v>
      </c>
      <c r="C149" s="56" t="s">
        <v>41</v>
      </c>
      <c r="D149" s="57">
        <v>-1.85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</row>
    <row r="150" spans="1:255" x14ac:dyDescent="0.2">
      <c r="A150" s="47"/>
      <c r="B150" s="49" t="str">
        <f>IF(Source!I284=-1.85,"   Расчет объема : -1,85 = -1,85","")</f>
        <v xml:space="preserve">   Расчет объема : -1,85 = -1,85</v>
      </c>
      <c r="C150" s="46"/>
      <c r="D150" s="48"/>
    </row>
    <row r="151" spans="1:255" x14ac:dyDescent="0.2">
      <c r="A151" s="50" t="s">
        <v>312</v>
      </c>
      <c r="B151" s="51" t="s">
        <v>48</v>
      </c>
      <c r="C151" s="52" t="s">
        <v>31</v>
      </c>
      <c r="D151" s="53">
        <f>Source!I285</f>
        <v>-5.55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</row>
    <row r="152" spans="1:255" x14ac:dyDescent="0.2">
      <c r="A152" s="54">
        <v>39</v>
      </c>
      <c r="B152" s="55" t="s">
        <v>315</v>
      </c>
      <c r="C152" s="56" t="s">
        <v>278</v>
      </c>
      <c r="D152" s="57">
        <v>9.2499999999999999E-2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</row>
    <row r="153" spans="1:255" x14ac:dyDescent="0.2">
      <c r="A153" s="47"/>
      <c r="B153" s="49" t="str">
        <f>IF(Source!I286=0.0925,"   Расчет объема : 185*0,5/1000 = 0,0925","")</f>
        <v xml:space="preserve">   Расчет объема : 185*0,5/1000 = 0,0925</v>
      </c>
      <c r="C153" s="46"/>
      <c r="D153" s="48"/>
    </row>
    <row r="154" spans="1:255" x14ac:dyDescent="0.2">
      <c r="A154" s="50" t="s">
        <v>317</v>
      </c>
      <c r="B154" s="51" t="s">
        <v>318</v>
      </c>
      <c r="C154" s="52" t="s">
        <v>278</v>
      </c>
      <c r="D154" s="53">
        <f>Source!I287</f>
        <v>9.5274999999999999E-2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</row>
    <row r="155" spans="1:255" ht="36" x14ac:dyDescent="0.2">
      <c r="A155" s="54">
        <v>40</v>
      </c>
      <c r="B155" s="55" t="s">
        <v>322</v>
      </c>
      <c r="C155" s="56" t="s">
        <v>41</v>
      </c>
      <c r="D155" s="57">
        <v>1.85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</row>
    <row r="156" spans="1:255" x14ac:dyDescent="0.2">
      <c r="A156" s="47"/>
      <c r="B156" s="49" t="str">
        <f>IF(Source!I288=1.85,"   Расчет объема : 185/100 = 1,85","")</f>
        <v xml:space="preserve">   Расчет объема : 185/100 = 1,85</v>
      </c>
      <c r="C156" s="46"/>
      <c r="D156" s="48"/>
    </row>
    <row r="157" spans="1:255" ht="24" x14ac:dyDescent="0.2">
      <c r="A157" s="50" t="s">
        <v>324</v>
      </c>
      <c r="B157" s="51" t="s">
        <v>325</v>
      </c>
      <c r="C157" s="52" t="s">
        <v>278</v>
      </c>
      <c r="D157" s="53">
        <f>Source!I289</f>
        <v>13.209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</row>
    <row r="158" spans="1:255" ht="24" x14ac:dyDescent="0.2">
      <c r="A158" s="58">
        <v>41</v>
      </c>
      <c r="B158" s="59" t="s">
        <v>329</v>
      </c>
      <c r="C158" s="60" t="s">
        <v>41</v>
      </c>
      <c r="D158" s="61">
        <v>1.85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</row>
    <row r="159" spans="1:255" ht="24.75" thickBot="1" x14ac:dyDescent="0.25">
      <c r="A159" s="50" t="s">
        <v>332</v>
      </c>
      <c r="B159" s="51" t="s">
        <v>325</v>
      </c>
      <c r="C159" s="52" t="s">
        <v>278</v>
      </c>
      <c r="D159" s="53">
        <f>Source!I291</f>
        <v>8.9540000000000006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</row>
    <row r="160" spans="1:255" x14ac:dyDescent="0.2">
      <c r="A160" s="38"/>
      <c r="B160" s="38"/>
      <c r="C160" s="38"/>
      <c r="D160" s="38"/>
    </row>
    <row r="161" spans="1:255" x14ac:dyDescent="0.2">
      <c r="A161" t="s">
        <v>745</v>
      </c>
      <c r="B161" t="s">
        <v>759</v>
      </c>
    </row>
    <row r="162" spans="1:255" ht="13.5" thickBot="1" x14ac:dyDescent="0.25"/>
    <row r="163" spans="1:255" x14ac:dyDescent="0.2">
      <c r="A163" s="42">
        <v>42</v>
      </c>
      <c r="B163" s="43" t="s">
        <v>336</v>
      </c>
      <c r="C163" s="44" t="s">
        <v>21</v>
      </c>
      <c r="D163" s="45">
        <v>6.0587999999999996E-3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</row>
    <row r="164" spans="1:255" x14ac:dyDescent="0.2">
      <c r="A164" s="47"/>
      <c r="B164" s="49" t="str">
        <f>IF(Source!I327=0.0060588,"   Расчет объема : 0,18*0,2*16,83/100 = 0,0060588","")</f>
        <v xml:space="preserve">   Расчет объема : 0,18*0,2*16,83/100 = 0,0060588</v>
      </c>
      <c r="C164" s="46"/>
      <c r="D164" s="48"/>
    </row>
    <row r="165" spans="1:255" x14ac:dyDescent="0.2">
      <c r="A165" s="50" t="s">
        <v>342</v>
      </c>
      <c r="B165" s="51" t="s">
        <v>111</v>
      </c>
      <c r="C165" s="52" t="s">
        <v>31</v>
      </c>
      <c r="D165" s="53">
        <f>Source!I328</f>
        <v>0.61799760000000004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</row>
    <row r="166" spans="1:255" ht="24" x14ac:dyDescent="0.2">
      <c r="A166" s="54">
        <v>43</v>
      </c>
      <c r="B166" s="55" t="s">
        <v>40</v>
      </c>
      <c r="C166" s="56" t="s">
        <v>41</v>
      </c>
      <c r="D166" s="57">
        <v>0.13333999999999999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</row>
    <row r="167" spans="1:255" x14ac:dyDescent="0.2">
      <c r="A167" s="47"/>
      <c r="B167" s="49" t="str">
        <f>IF(Source!I329=0.13334,"   Расчет объема : (16,7-0,2*16,83)/100 = 0,13334","")</f>
        <v xml:space="preserve">   Расчет объема : (16,7-0,2*16,83)/100 = 0,13334</v>
      </c>
      <c r="C167" s="46"/>
      <c r="D167" s="48"/>
    </row>
    <row r="168" spans="1:255" x14ac:dyDescent="0.2">
      <c r="A168" s="50" t="s">
        <v>344</v>
      </c>
      <c r="B168" s="51" t="s">
        <v>346</v>
      </c>
      <c r="C168" s="52" t="s">
        <v>31</v>
      </c>
      <c r="D168" s="53">
        <f>Source!I330</f>
        <v>2.3201160000000001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</row>
    <row r="169" spans="1:255" ht="24" x14ac:dyDescent="0.2">
      <c r="A169" s="58">
        <v>44</v>
      </c>
      <c r="B169" s="59" t="s">
        <v>53</v>
      </c>
      <c r="C169" s="60" t="s">
        <v>41</v>
      </c>
      <c r="D169" s="61">
        <v>0.13333999999999999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</row>
    <row r="170" spans="1:255" x14ac:dyDescent="0.2">
      <c r="A170" s="50" t="s">
        <v>349</v>
      </c>
      <c r="B170" s="51" t="s">
        <v>346</v>
      </c>
      <c r="C170" s="52" t="s">
        <v>31</v>
      </c>
      <c r="D170" s="53">
        <f>Source!I332</f>
        <v>0.60002999999999995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</row>
    <row r="171" spans="1:255" x14ac:dyDescent="0.2">
      <c r="A171" s="54">
        <v>45</v>
      </c>
      <c r="B171" s="55" t="s">
        <v>352</v>
      </c>
      <c r="C171" s="56" t="s">
        <v>41</v>
      </c>
      <c r="D171" s="57">
        <v>0.16700000000000001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</row>
    <row r="172" spans="1:255" x14ac:dyDescent="0.2">
      <c r="A172" s="47"/>
      <c r="B172" s="49" t="str">
        <f>IF(Source!I333=0.167,"   Расчет объема : 16,7/100 = 0,167","")</f>
        <v xml:space="preserve">   Расчет объема : 16,7/100 = 0,167</v>
      </c>
      <c r="C172" s="46"/>
      <c r="D172" s="48"/>
    </row>
    <row r="173" spans="1:255" ht="24" x14ac:dyDescent="0.2">
      <c r="A173" s="50" t="s">
        <v>354</v>
      </c>
      <c r="B173" s="51" t="s">
        <v>355</v>
      </c>
      <c r="C173" s="52" t="s">
        <v>72</v>
      </c>
      <c r="D173" s="53">
        <f>Source!I334</f>
        <v>16.7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</row>
    <row r="174" spans="1:255" ht="24.75" thickBot="1" x14ac:dyDescent="0.25">
      <c r="A174" s="50" t="s">
        <v>357</v>
      </c>
      <c r="B174" s="51" t="s">
        <v>359</v>
      </c>
      <c r="C174" s="52" t="s">
        <v>31</v>
      </c>
      <c r="D174" s="53">
        <f>Source!I335</f>
        <v>-0.81830000000000014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</row>
    <row r="175" spans="1:255" x14ac:dyDescent="0.2">
      <c r="A175" s="38"/>
      <c r="B175" s="38"/>
      <c r="C175" s="38"/>
      <c r="D175" s="38"/>
    </row>
    <row r="176" spans="1:255" x14ac:dyDescent="0.2">
      <c r="A176" t="s">
        <v>745</v>
      </c>
      <c r="B176" t="s">
        <v>761</v>
      </c>
    </row>
    <row r="177" spans="1:255" ht="13.5" thickBot="1" x14ac:dyDescent="0.25"/>
    <row r="178" spans="1:255" ht="24" x14ac:dyDescent="0.2">
      <c r="A178" s="42">
        <v>46</v>
      </c>
      <c r="B178" s="43" t="s">
        <v>364</v>
      </c>
      <c r="C178" s="44" t="s">
        <v>224</v>
      </c>
      <c r="D178" s="45">
        <v>1.18E-2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  <c r="IN178" s="16"/>
      <c r="IO178" s="16"/>
      <c r="IP178" s="16"/>
      <c r="IQ178" s="16"/>
      <c r="IR178" s="16"/>
      <c r="IS178" s="16"/>
      <c r="IT178" s="16"/>
      <c r="IU178" s="16"/>
    </row>
    <row r="179" spans="1:255" x14ac:dyDescent="0.2">
      <c r="A179" s="47"/>
      <c r="B179" s="49" t="str">
        <f>IF(Source!I371=0.0118,"   Расчет объема : 11,8/1000 = 0,0118","")</f>
        <v xml:space="preserve">   Расчет объема : 11,8/1000 = 0,0118</v>
      </c>
      <c r="C179" s="46"/>
      <c r="D179" s="48"/>
    </row>
    <row r="180" spans="1:255" x14ac:dyDescent="0.2">
      <c r="A180" s="50" t="s">
        <v>366</v>
      </c>
      <c r="B180" s="51" t="s">
        <v>368</v>
      </c>
      <c r="C180" s="52" t="s">
        <v>72</v>
      </c>
      <c r="D180" s="53">
        <f>Source!I372</f>
        <v>12.39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</row>
    <row r="181" spans="1:255" ht="24" x14ac:dyDescent="0.2">
      <c r="A181" s="54">
        <v>47</v>
      </c>
      <c r="B181" s="55" t="s">
        <v>20</v>
      </c>
      <c r="C181" s="56" t="s">
        <v>21</v>
      </c>
      <c r="D181" s="57">
        <v>1.77E-2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  <c r="IN181" s="16"/>
      <c r="IO181" s="16"/>
      <c r="IP181" s="16"/>
      <c r="IQ181" s="16"/>
      <c r="IR181" s="16"/>
      <c r="IS181" s="16"/>
      <c r="IT181" s="16"/>
      <c r="IU181" s="16"/>
    </row>
    <row r="182" spans="1:255" x14ac:dyDescent="0.2">
      <c r="A182" s="47"/>
      <c r="B182" s="49" t="str">
        <f>IF(Source!I373=0.0177,"   Расчет объема : 11,8*0,15/100 = 0,0177","")</f>
        <v xml:space="preserve">   Расчет объема : 11,8*0,15/100 = 0,0177</v>
      </c>
      <c r="C182" s="46"/>
      <c r="D182" s="48"/>
    </row>
    <row r="183" spans="1:255" x14ac:dyDescent="0.2">
      <c r="A183" s="50" t="s">
        <v>372</v>
      </c>
      <c r="B183" s="51" t="s">
        <v>30</v>
      </c>
      <c r="C183" s="52" t="s">
        <v>31</v>
      </c>
      <c r="D183" s="53">
        <f>Source!I374</f>
        <v>1.9470000000000001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  <c r="IN183" s="16"/>
      <c r="IO183" s="16"/>
      <c r="IP183" s="16"/>
      <c r="IQ183" s="16"/>
      <c r="IR183" s="16"/>
      <c r="IS183" s="16"/>
      <c r="IT183" s="16"/>
      <c r="IU183" s="16"/>
    </row>
    <row r="184" spans="1:255" ht="24" x14ac:dyDescent="0.2">
      <c r="A184" s="54">
        <v>48</v>
      </c>
      <c r="B184" s="55" t="s">
        <v>308</v>
      </c>
      <c r="C184" s="56" t="s">
        <v>41</v>
      </c>
      <c r="D184" s="57">
        <v>0.11799999999999999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  <c r="IN184" s="16"/>
      <c r="IO184" s="16"/>
      <c r="IP184" s="16"/>
      <c r="IQ184" s="16"/>
      <c r="IR184" s="16"/>
      <c r="IS184" s="16"/>
      <c r="IT184" s="16"/>
      <c r="IU184" s="16"/>
    </row>
    <row r="185" spans="1:255" x14ac:dyDescent="0.2">
      <c r="A185" s="47"/>
      <c r="B185" s="49" t="str">
        <f>IF(Source!I375=0.118,"   Расчет объема : 11,8/100 = 0,118","")</f>
        <v xml:space="preserve">   Расчет объема : 11,8/100 = 0,118</v>
      </c>
      <c r="C185" s="46"/>
      <c r="D185" s="48"/>
    </row>
    <row r="186" spans="1:255" x14ac:dyDescent="0.2">
      <c r="A186" s="50" t="s">
        <v>374</v>
      </c>
      <c r="B186" s="51" t="s">
        <v>48</v>
      </c>
      <c r="C186" s="52" t="s">
        <v>31</v>
      </c>
      <c r="D186" s="53">
        <f>Source!I376</f>
        <v>2.0531999999999999</v>
      </c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  <c r="IN186" s="16"/>
      <c r="IO186" s="16"/>
      <c r="IP186" s="16"/>
      <c r="IQ186" s="16"/>
      <c r="IR186" s="16"/>
      <c r="IS186" s="16"/>
      <c r="IT186" s="16"/>
      <c r="IU186" s="16"/>
    </row>
    <row r="187" spans="1:255" ht="24" x14ac:dyDescent="0.2">
      <c r="A187" s="54">
        <v>49</v>
      </c>
      <c r="B187" s="55" t="s">
        <v>53</v>
      </c>
      <c r="C187" s="56" t="s">
        <v>41</v>
      </c>
      <c r="D187" s="57">
        <v>-0.11799999999999999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</row>
    <row r="188" spans="1:255" x14ac:dyDescent="0.2">
      <c r="A188" s="47"/>
      <c r="B188" s="49" t="str">
        <f>IF(Source!I377=-0.118,"   Расчет объема : -0,118 = -0,118","")</f>
        <v xml:space="preserve">   Расчет объема : -0,118 = -0,118</v>
      </c>
      <c r="C188" s="46"/>
      <c r="D188" s="48"/>
    </row>
    <row r="189" spans="1:255" x14ac:dyDescent="0.2">
      <c r="A189" s="50" t="s">
        <v>376</v>
      </c>
      <c r="B189" s="51" t="s">
        <v>48</v>
      </c>
      <c r="C189" s="52" t="s">
        <v>31</v>
      </c>
      <c r="D189" s="53">
        <f>Source!I378</f>
        <v>-0.35399999999999998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  <c r="IN189" s="16"/>
      <c r="IO189" s="16"/>
      <c r="IP189" s="16"/>
      <c r="IQ189" s="16"/>
      <c r="IR189" s="16"/>
      <c r="IS189" s="16"/>
      <c r="IT189" s="16"/>
      <c r="IU189" s="16"/>
    </row>
    <row r="190" spans="1:255" ht="24" x14ac:dyDescent="0.2">
      <c r="A190" s="54">
        <v>50</v>
      </c>
      <c r="B190" s="55" t="s">
        <v>378</v>
      </c>
      <c r="C190" s="56" t="s">
        <v>41</v>
      </c>
      <c r="D190" s="57">
        <v>0.11799999999999999</v>
      </c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  <c r="IN190" s="16"/>
      <c r="IO190" s="16"/>
      <c r="IP190" s="16"/>
      <c r="IQ190" s="16"/>
      <c r="IR190" s="16"/>
      <c r="IS190" s="16"/>
      <c r="IT190" s="16"/>
      <c r="IU190" s="16"/>
    </row>
    <row r="191" spans="1:255" x14ac:dyDescent="0.2">
      <c r="A191" s="47"/>
      <c r="B191" s="49" t="str">
        <f>IF(Source!I379=0.118,"   Расчет объема : 11,8/100 = 0,118","")</f>
        <v xml:space="preserve">   Расчет объема : 11,8/100 = 0,118</v>
      </c>
      <c r="C191" s="46"/>
      <c r="D191" s="48"/>
    </row>
    <row r="192" spans="1:255" x14ac:dyDescent="0.2">
      <c r="A192" s="50" t="s">
        <v>379</v>
      </c>
      <c r="B192" s="51" t="s">
        <v>381</v>
      </c>
      <c r="C192" s="52" t="s">
        <v>31</v>
      </c>
      <c r="D192" s="53">
        <f>Source!I380</f>
        <v>2.0531999999999999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  <c r="IN192" s="16"/>
      <c r="IO192" s="16"/>
      <c r="IP192" s="16"/>
      <c r="IQ192" s="16"/>
      <c r="IR192" s="16"/>
      <c r="IS192" s="16"/>
      <c r="IT192" s="16"/>
      <c r="IU192" s="16"/>
    </row>
    <row r="193" spans="1:255" ht="24" x14ac:dyDescent="0.2">
      <c r="A193" s="54">
        <v>51</v>
      </c>
      <c r="B193" s="55" t="s">
        <v>53</v>
      </c>
      <c r="C193" s="56" t="s">
        <v>41</v>
      </c>
      <c r="D193" s="57">
        <v>-0.11799999999999999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</row>
    <row r="194" spans="1:255" x14ac:dyDescent="0.2">
      <c r="A194" s="47"/>
      <c r="B194" s="49" t="str">
        <f>IF(Source!I381=-0.118,"   Расчет объема : -0,118 = -0,118","")</f>
        <v xml:space="preserve">   Расчет объема : -0,118 = -0,118</v>
      </c>
      <c r="C194" s="46"/>
      <c r="D194" s="48"/>
    </row>
    <row r="195" spans="1:255" ht="13.5" thickBot="1" x14ac:dyDescent="0.25">
      <c r="A195" s="50" t="s">
        <v>385</v>
      </c>
      <c r="B195" s="51" t="s">
        <v>381</v>
      </c>
      <c r="C195" s="52" t="s">
        <v>31</v>
      </c>
      <c r="D195" s="53">
        <f>Source!I382</f>
        <v>-0.35399999999999998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  <c r="IN195" s="16"/>
      <c r="IO195" s="16"/>
      <c r="IP195" s="16"/>
      <c r="IQ195" s="16"/>
      <c r="IR195" s="16"/>
      <c r="IS195" s="16"/>
      <c r="IT195" s="16"/>
      <c r="IU195" s="16"/>
    </row>
    <row r="196" spans="1:255" x14ac:dyDescent="0.2">
      <c r="A196" s="38"/>
      <c r="B196" s="38"/>
      <c r="C196" s="38"/>
      <c r="D196" s="38"/>
    </row>
    <row r="197" spans="1:255" x14ac:dyDescent="0.2">
      <c r="A197" t="s">
        <v>745</v>
      </c>
      <c r="B197" t="s">
        <v>763</v>
      </c>
    </row>
    <row r="198" spans="1:255" ht="13.5" thickBot="1" x14ac:dyDescent="0.25"/>
    <row r="199" spans="1:255" ht="24" x14ac:dyDescent="0.2">
      <c r="A199" s="42">
        <v>52</v>
      </c>
      <c r="B199" s="43" t="s">
        <v>190</v>
      </c>
      <c r="C199" s="44" t="s">
        <v>41</v>
      </c>
      <c r="D199" s="45">
        <v>0.08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  <c r="IN199" s="16"/>
      <c r="IO199" s="16"/>
      <c r="IP199" s="16"/>
      <c r="IQ199" s="16"/>
      <c r="IR199" s="16"/>
      <c r="IS199" s="16"/>
      <c r="IT199" s="16"/>
      <c r="IU199" s="16"/>
    </row>
    <row r="200" spans="1:255" x14ac:dyDescent="0.2">
      <c r="A200" s="47"/>
      <c r="B200" s="49" t="str">
        <f>IF(Source!I418=0.08,"   Расчет объема : 0,4*1*20/100 = 0,08","")</f>
        <v xml:space="preserve">   Расчет объема : 0,4*1*20/100 = 0,08</v>
      </c>
      <c r="C200" s="46"/>
      <c r="D200" s="48"/>
    </row>
    <row r="201" spans="1:255" ht="13.5" thickBot="1" x14ac:dyDescent="0.25">
      <c r="A201" s="50" t="s">
        <v>388</v>
      </c>
      <c r="B201" s="51" t="s">
        <v>389</v>
      </c>
      <c r="C201" s="52" t="s">
        <v>107</v>
      </c>
      <c r="D201" s="53">
        <f>Source!I419</f>
        <v>20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  <c r="IN201" s="16"/>
      <c r="IO201" s="16"/>
      <c r="IP201" s="16"/>
      <c r="IQ201" s="16"/>
      <c r="IR201" s="16"/>
      <c r="IS201" s="16"/>
      <c r="IT201" s="16"/>
      <c r="IU201" s="16"/>
    </row>
    <row r="202" spans="1:255" x14ac:dyDescent="0.2">
      <c r="A202" s="38"/>
      <c r="B202" s="38"/>
      <c r="C202" s="38"/>
      <c r="D202" s="38"/>
    </row>
    <row r="203" spans="1:255" x14ac:dyDescent="0.2">
      <c r="A203" t="s">
        <v>745</v>
      </c>
      <c r="B203" t="s">
        <v>765</v>
      </c>
    </row>
    <row r="204" spans="1:255" ht="13.5" thickBot="1" x14ac:dyDescent="0.25"/>
    <row r="205" spans="1:255" ht="24" x14ac:dyDescent="0.2">
      <c r="A205" s="42">
        <v>53</v>
      </c>
      <c r="B205" s="43" t="s">
        <v>190</v>
      </c>
      <c r="C205" s="44" t="s">
        <v>41</v>
      </c>
      <c r="D205" s="45">
        <v>0.1122346</v>
      </c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6"/>
      <c r="IM205" s="16"/>
      <c r="IN205" s="16"/>
      <c r="IO205" s="16"/>
      <c r="IP205" s="16"/>
      <c r="IQ205" s="16"/>
      <c r="IR205" s="16"/>
      <c r="IS205" s="16"/>
      <c r="IT205" s="16"/>
      <c r="IU205" s="16"/>
    </row>
    <row r="206" spans="1:255" x14ac:dyDescent="0.2">
      <c r="A206" s="47"/>
      <c r="B206" s="49" t="str">
        <f>IF(Source!I455=0.1122346,"   Расчет объема : 3,14*0,195*0,195*94/100 = 0,1122346","")</f>
        <v xml:space="preserve">   Расчет объема : 3,14*0,195*0,195*94/100 = 0,1122346</v>
      </c>
      <c r="C206" s="46"/>
      <c r="D206" s="48"/>
    </row>
    <row r="207" spans="1:255" x14ac:dyDescent="0.2">
      <c r="A207" s="50" t="s">
        <v>393</v>
      </c>
      <c r="B207" s="51" t="s">
        <v>394</v>
      </c>
      <c r="C207" s="52" t="s">
        <v>107</v>
      </c>
      <c r="D207" s="53">
        <f>Source!I456</f>
        <v>94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  <c r="IN207" s="16"/>
      <c r="IO207" s="16"/>
      <c r="IP207" s="16"/>
      <c r="IQ207" s="16"/>
      <c r="IR207" s="16"/>
      <c r="IS207" s="16"/>
      <c r="IT207" s="16"/>
      <c r="IU207" s="16"/>
    </row>
    <row r="208" spans="1:255" ht="13.5" thickBot="1" x14ac:dyDescent="0.25">
      <c r="A208" s="50">
        <v>54</v>
      </c>
      <c r="B208" s="51" t="s">
        <v>397</v>
      </c>
      <c r="C208" s="52" t="s">
        <v>107</v>
      </c>
      <c r="D208" s="53">
        <v>1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  <c r="IN208" s="16"/>
      <c r="IO208" s="16"/>
      <c r="IP208" s="16"/>
      <c r="IQ208" s="16"/>
      <c r="IR208" s="16"/>
      <c r="IS208" s="16"/>
      <c r="IT208" s="16"/>
      <c r="IU208" s="16"/>
    </row>
    <row r="209" spans="1:255" x14ac:dyDescent="0.2">
      <c r="A209" s="38"/>
      <c r="B209" s="38"/>
      <c r="C209" s="38"/>
      <c r="D209" s="38"/>
    </row>
    <row r="210" spans="1:255" x14ac:dyDescent="0.2">
      <c r="A210" t="s">
        <v>745</v>
      </c>
      <c r="B210" t="s">
        <v>767</v>
      </c>
    </row>
    <row r="211" spans="1:255" ht="13.5" thickBot="1" x14ac:dyDescent="0.25"/>
    <row r="212" spans="1:255" ht="24" x14ac:dyDescent="0.2">
      <c r="A212" s="42">
        <v>55</v>
      </c>
      <c r="B212" s="43" t="s">
        <v>400</v>
      </c>
      <c r="C212" s="44" t="s">
        <v>21</v>
      </c>
      <c r="D212" s="45">
        <v>0.70250000000000001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  <c r="IN212" s="16"/>
      <c r="IO212" s="16"/>
      <c r="IP212" s="16"/>
      <c r="IQ212" s="16"/>
      <c r="IR212" s="16"/>
      <c r="IS212" s="16"/>
      <c r="IT212" s="16"/>
      <c r="IU212" s="16"/>
    </row>
    <row r="213" spans="1:255" x14ac:dyDescent="0.2">
      <c r="A213" s="47"/>
      <c r="B213" s="49" t="str">
        <f>IF(Source!I493=0.7025,"   Расчет объема : 281*0,25/100 = 0,7025","")</f>
        <v xml:space="preserve">   Расчет объема : 281*0,25/100 = 0,7025</v>
      </c>
      <c r="C213" s="46"/>
      <c r="D213" s="48"/>
    </row>
    <row r="214" spans="1:255" x14ac:dyDescent="0.2">
      <c r="A214" s="50" t="s">
        <v>401</v>
      </c>
      <c r="B214" s="51" t="s">
        <v>30</v>
      </c>
      <c r="C214" s="52" t="s">
        <v>31</v>
      </c>
      <c r="D214" s="53">
        <f>Source!I494</f>
        <v>77.275000000000006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  <c r="IN214" s="16"/>
      <c r="IO214" s="16"/>
      <c r="IP214" s="16"/>
      <c r="IQ214" s="16"/>
      <c r="IR214" s="16"/>
      <c r="IS214" s="16"/>
      <c r="IT214" s="16"/>
      <c r="IU214" s="16"/>
    </row>
    <row r="215" spans="1:255" ht="24" x14ac:dyDescent="0.2">
      <c r="A215" s="54">
        <v>56</v>
      </c>
      <c r="B215" s="55" t="s">
        <v>404</v>
      </c>
      <c r="C215" s="56" t="s">
        <v>21</v>
      </c>
      <c r="D215" s="57">
        <v>0.42149999999999999</v>
      </c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16"/>
      <c r="IJ215" s="16"/>
      <c r="IK215" s="16"/>
      <c r="IL215" s="16"/>
      <c r="IM215" s="16"/>
      <c r="IN215" s="16"/>
      <c r="IO215" s="16"/>
      <c r="IP215" s="16"/>
      <c r="IQ215" s="16"/>
      <c r="IR215" s="16"/>
      <c r="IS215" s="16"/>
      <c r="IT215" s="16"/>
      <c r="IU215" s="16"/>
    </row>
    <row r="216" spans="1:255" x14ac:dyDescent="0.2">
      <c r="A216" s="47"/>
      <c r="B216" s="49" t="str">
        <f>IF(Source!I495=0.4215,"   Расчет объема : 281*0,15/100 = 0,4215","")</f>
        <v xml:space="preserve">   Расчет объема : 281*0,15/100 = 0,4215</v>
      </c>
      <c r="C216" s="46"/>
      <c r="D216" s="48"/>
    </row>
    <row r="217" spans="1:255" x14ac:dyDescent="0.2">
      <c r="A217" s="50" t="s">
        <v>406</v>
      </c>
      <c r="B217" s="51" t="s">
        <v>407</v>
      </c>
      <c r="C217" s="52" t="s">
        <v>31</v>
      </c>
      <c r="D217" s="53">
        <f>Source!I496</f>
        <v>53.109000000000002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  <c r="IN217" s="16"/>
      <c r="IO217" s="16"/>
      <c r="IP217" s="16"/>
      <c r="IQ217" s="16"/>
      <c r="IR217" s="16"/>
      <c r="IS217" s="16"/>
      <c r="IT217" s="16"/>
      <c r="IU217" s="16"/>
    </row>
    <row r="218" spans="1:255" ht="24" x14ac:dyDescent="0.2">
      <c r="A218" s="54">
        <v>57</v>
      </c>
      <c r="B218" s="55" t="s">
        <v>190</v>
      </c>
      <c r="C218" s="56" t="s">
        <v>41</v>
      </c>
      <c r="D218" s="57">
        <v>2.81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  <c r="IN218" s="16"/>
      <c r="IO218" s="16"/>
      <c r="IP218" s="16"/>
      <c r="IQ218" s="16"/>
      <c r="IR218" s="16"/>
      <c r="IS218" s="16"/>
      <c r="IT218" s="16"/>
      <c r="IU218" s="16"/>
    </row>
    <row r="219" spans="1:255" x14ac:dyDescent="0.2">
      <c r="A219" s="47"/>
      <c r="B219" s="49" t="str">
        <f>IF(Source!I497=2.81,"   Расчет объема : 281/100 = 2,81","")</f>
        <v xml:space="preserve">   Расчет объема : 281/100 = 2,81</v>
      </c>
      <c r="C219" s="46"/>
      <c r="D219" s="48"/>
    </row>
    <row r="220" spans="1:255" x14ac:dyDescent="0.2">
      <c r="A220" s="50" t="s">
        <v>409</v>
      </c>
      <c r="B220" s="51" t="s">
        <v>410</v>
      </c>
      <c r="C220" s="52" t="s">
        <v>72</v>
      </c>
      <c r="D220" s="53">
        <f>Source!I498</f>
        <v>281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  <c r="IN220" s="16"/>
      <c r="IO220" s="16"/>
      <c r="IP220" s="16"/>
      <c r="IQ220" s="16"/>
      <c r="IR220" s="16"/>
      <c r="IS220" s="16"/>
      <c r="IT220" s="16"/>
      <c r="IU220" s="16"/>
    </row>
    <row r="221" spans="1:255" x14ac:dyDescent="0.2">
      <c r="A221" s="54">
        <v>58</v>
      </c>
      <c r="B221" s="55" t="s">
        <v>414</v>
      </c>
      <c r="C221" s="56" t="s">
        <v>21</v>
      </c>
      <c r="D221" s="57">
        <v>0.14050000000000001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</row>
    <row r="222" spans="1:255" ht="13.5" thickBot="1" x14ac:dyDescent="0.25">
      <c r="A222" s="47"/>
      <c r="B222" s="49" t="str">
        <f>IF(Source!I499=0.1405,"   Расчет объема : 281*0,1*0,5/100 = 0,1405","")</f>
        <v xml:space="preserve">   Расчет объема : 281*0,1*0,5/100 = 0,1405</v>
      </c>
      <c r="C222" s="46"/>
      <c r="D222" s="48"/>
    </row>
    <row r="223" spans="1:255" x14ac:dyDescent="0.2">
      <c r="A223" s="38"/>
      <c r="B223" s="38"/>
      <c r="C223" s="38"/>
      <c r="D223" s="38"/>
    </row>
    <row r="224" spans="1:255" x14ac:dyDescent="0.2">
      <c r="A224" s="39"/>
      <c r="B224" s="40" t="s">
        <v>416</v>
      </c>
      <c r="C224" s="40"/>
      <c r="D224" s="40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41" t="str">
        <f>B224</f>
        <v>Устройство посевного газона смотри ЛСР на озеленение</v>
      </c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6"/>
      <c r="HW224" s="16"/>
      <c r="HX224" s="16"/>
      <c r="HY224" s="16"/>
      <c r="HZ224" s="16"/>
      <c r="IA224" s="16"/>
      <c r="IB224" s="16"/>
      <c r="IC224" s="16"/>
      <c r="ID224" s="16"/>
      <c r="IE224" s="16"/>
      <c r="IF224" s="16"/>
      <c r="IG224" s="16"/>
      <c r="IH224" s="16"/>
      <c r="II224" s="16"/>
      <c r="IJ224" s="16"/>
      <c r="IK224" s="16"/>
      <c r="IL224" s="16"/>
      <c r="IM224" s="16"/>
      <c r="IN224" s="16"/>
      <c r="IO224" s="16"/>
      <c r="IP224" s="16"/>
      <c r="IQ224" s="16"/>
      <c r="IR224" s="16"/>
      <c r="IS224" s="16"/>
      <c r="IT224" s="16"/>
      <c r="IU224" s="16"/>
    </row>
    <row r="227" spans="1:255" x14ac:dyDescent="0.2">
      <c r="A227" s="62" t="s">
        <v>768</v>
      </c>
      <c r="B227" s="63"/>
      <c r="C227" s="64"/>
      <c r="D227" s="64"/>
      <c r="BZ227" s="26">
        <f>C227</f>
        <v>0</v>
      </c>
      <c r="IU227" s="16"/>
    </row>
    <row r="228" spans="1:255" s="66" customFormat="1" ht="11.25" x14ac:dyDescent="0.2">
      <c r="A228" s="65"/>
      <c r="B228" s="67" t="s">
        <v>769</v>
      </c>
      <c r="C228" s="68" t="s">
        <v>770</v>
      </c>
      <c r="D228" s="68"/>
    </row>
    <row r="229" spans="1:255" x14ac:dyDescent="0.2">
      <c r="A229" s="12"/>
      <c r="B229" s="8" t="s">
        <v>771</v>
      </c>
      <c r="C229" s="12"/>
      <c r="D229" s="12"/>
    </row>
    <row r="230" spans="1:255" x14ac:dyDescent="0.2">
      <c r="A230" s="62" t="s">
        <v>772</v>
      </c>
      <c r="B230" s="63"/>
      <c r="C230" s="64"/>
      <c r="D230" s="64"/>
      <c r="BZ230" s="26">
        <f>C230</f>
        <v>0</v>
      </c>
      <c r="IU230" s="16"/>
    </row>
    <row r="231" spans="1:255" s="66" customFormat="1" ht="11.25" x14ac:dyDescent="0.2">
      <c r="A231" s="65"/>
      <c r="B231" s="67" t="s">
        <v>769</v>
      </c>
      <c r="C231" s="68" t="s">
        <v>770</v>
      </c>
      <c r="D231" s="68"/>
    </row>
    <row r="232" spans="1:255" x14ac:dyDescent="0.2">
      <c r="A232" s="12"/>
      <c r="B232" s="8" t="s">
        <v>771</v>
      </c>
      <c r="C232" s="12"/>
      <c r="D232" s="12"/>
    </row>
    <row r="234" spans="1:255" x14ac:dyDescent="0.2">
      <c r="A234" s="69"/>
      <c r="B234" s="69"/>
    </row>
  </sheetData>
  <mergeCells count="15">
    <mergeCell ref="C228:D228"/>
    <mergeCell ref="C230:D230"/>
    <mergeCell ref="C231:D231"/>
    <mergeCell ref="B11:D11"/>
    <mergeCell ref="B12:D12"/>
    <mergeCell ref="B13:D13"/>
    <mergeCell ref="B22:D22"/>
    <mergeCell ref="B224:D224"/>
    <mergeCell ref="C227:D227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/>
  </sheetViews>
  <sheetFormatPr defaultRowHeight="12.75" x14ac:dyDescent="0.2"/>
  <sheetData>
    <row r="1" spans="1:6" x14ac:dyDescent="0.2">
      <c r="B1" t="s">
        <v>672</v>
      </c>
    </row>
    <row r="3" spans="1:6" x14ac:dyDescent="0.2">
      <c r="A3">
        <v>0</v>
      </c>
      <c r="B3" t="s">
        <v>673</v>
      </c>
    </row>
    <row r="4" spans="1:6" x14ac:dyDescent="0.2">
      <c r="A4">
        <v>1</v>
      </c>
      <c r="B4" t="s">
        <v>674</v>
      </c>
    </row>
    <row r="5" spans="1:6" x14ac:dyDescent="0.2">
      <c r="A5">
        <v>0</v>
      </c>
      <c r="B5" t="s">
        <v>675</v>
      </c>
    </row>
    <row r="6" spans="1:6" x14ac:dyDescent="0.2">
      <c r="A6">
        <v>1</v>
      </c>
      <c r="B6" t="s">
        <v>676</v>
      </c>
    </row>
    <row r="7" spans="1:6" x14ac:dyDescent="0.2">
      <c r="A7">
        <v>0</v>
      </c>
      <c r="B7" t="s">
        <v>677</v>
      </c>
    </row>
    <row r="8" spans="1:6" x14ac:dyDescent="0.2">
      <c r="A8">
        <v>2</v>
      </c>
      <c r="B8" t="s">
        <v>678</v>
      </c>
    </row>
    <row r="9" spans="1:6" x14ac:dyDescent="0.2">
      <c r="A9">
        <v>0</v>
      </c>
      <c r="B9" t="s">
        <v>679</v>
      </c>
    </row>
    <row r="13" spans="1:6" x14ac:dyDescent="0.2">
      <c r="A13">
        <v>3</v>
      </c>
      <c r="B13" t="s">
        <v>742</v>
      </c>
      <c r="D13" t="s">
        <v>743</v>
      </c>
      <c r="F13" t="s">
        <v>744</v>
      </c>
    </row>
    <row r="14" spans="1:6" x14ac:dyDescent="0.2">
      <c r="A14">
        <v>4</v>
      </c>
      <c r="B14" t="s">
        <v>745</v>
      </c>
      <c r="D14">
        <v>1</v>
      </c>
      <c r="F14" t="s">
        <v>746</v>
      </c>
    </row>
    <row r="15" spans="1:6" x14ac:dyDescent="0.2">
      <c r="A15">
        <v>4</v>
      </c>
      <c r="B15" t="s">
        <v>745</v>
      </c>
      <c r="D15">
        <v>2</v>
      </c>
      <c r="F15" t="s">
        <v>748</v>
      </c>
    </row>
    <row r="16" spans="1:6" x14ac:dyDescent="0.2">
      <c r="A16">
        <v>4</v>
      </c>
      <c r="B16" t="s">
        <v>745</v>
      </c>
      <c r="D16">
        <v>3</v>
      </c>
      <c r="F16" t="s">
        <v>750</v>
      </c>
    </row>
    <row r="17" spans="1:6" x14ac:dyDescent="0.2">
      <c r="A17">
        <v>4</v>
      </c>
      <c r="B17" t="s">
        <v>745</v>
      </c>
      <c r="D17">
        <v>4</v>
      </c>
      <c r="F17" t="s">
        <v>752</v>
      </c>
    </row>
    <row r="18" spans="1:6" x14ac:dyDescent="0.2">
      <c r="A18">
        <v>4</v>
      </c>
      <c r="B18" t="s">
        <v>745</v>
      </c>
      <c r="D18">
        <v>5</v>
      </c>
      <c r="F18" t="s">
        <v>754</v>
      </c>
    </row>
    <row r="19" spans="1:6" x14ac:dyDescent="0.2">
      <c r="A19">
        <v>4</v>
      </c>
      <c r="B19" t="s">
        <v>745</v>
      </c>
      <c r="D19">
        <v>6</v>
      </c>
      <c r="F19" t="s">
        <v>756</v>
      </c>
    </row>
    <row r="20" spans="1:6" x14ac:dyDescent="0.2">
      <c r="A20">
        <v>4</v>
      </c>
      <c r="B20" t="s">
        <v>745</v>
      </c>
      <c r="D20">
        <v>7</v>
      </c>
      <c r="F20" t="s">
        <v>758</v>
      </c>
    </row>
    <row r="21" spans="1:6" x14ac:dyDescent="0.2">
      <c r="A21">
        <v>4</v>
      </c>
      <c r="B21" t="s">
        <v>745</v>
      </c>
      <c r="D21">
        <v>8</v>
      </c>
      <c r="F21" t="s">
        <v>760</v>
      </c>
    </row>
    <row r="22" spans="1:6" x14ac:dyDescent="0.2">
      <c r="A22">
        <v>4</v>
      </c>
      <c r="B22" t="s">
        <v>745</v>
      </c>
      <c r="D22">
        <v>9</v>
      </c>
      <c r="F22" t="s">
        <v>762</v>
      </c>
    </row>
    <row r="23" spans="1:6" x14ac:dyDescent="0.2">
      <c r="A23">
        <v>4</v>
      </c>
      <c r="B23" t="s">
        <v>745</v>
      </c>
      <c r="D23">
        <v>10</v>
      </c>
      <c r="F23" t="s">
        <v>764</v>
      </c>
    </row>
    <row r="24" spans="1:6" x14ac:dyDescent="0.2">
      <c r="A24">
        <v>4</v>
      </c>
      <c r="B24" t="s">
        <v>745</v>
      </c>
      <c r="D24">
        <v>11</v>
      </c>
      <c r="F24" t="s">
        <v>766</v>
      </c>
    </row>
    <row r="25" spans="1:6" x14ac:dyDescent="0.2">
      <c r="A25">
        <v>999</v>
      </c>
      <c r="B25" t="s">
        <v>773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623"/>
  <sheetViews>
    <sheetView workbookViewId="0">
      <selection activeCell="A619" sqref="A619:AN619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722</v>
      </c>
    </row>
    <row r="6" spans="1:246" x14ac:dyDescent="0.2">
      <c r="IK6">
        <v>350</v>
      </c>
      <c r="IL6" t="s">
        <v>668</v>
      </c>
    </row>
    <row r="7" spans="1:246" x14ac:dyDescent="0.2">
      <c r="IK7">
        <v>1</v>
      </c>
      <c r="IL7" t="s">
        <v>669</v>
      </c>
    </row>
    <row r="9" spans="1:246" x14ac:dyDescent="0.2">
      <c r="IK9" s="9" t="s">
        <v>670</v>
      </c>
      <c r="IL9" t="s">
        <v>671</v>
      </c>
    </row>
    <row r="10" spans="1:246" x14ac:dyDescent="0.2">
      <c r="IK10">
        <v>1</v>
      </c>
      <c r="IL10" t="s">
        <v>665</v>
      </c>
    </row>
    <row r="11" spans="1:246" x14ac:dyDescent="0.2">
      <c r="IK11" t="s">
        <v>666</v>
      </c>
      <c r="IL11" t="s">
        <v>667</v>
      </c>
    </row>
    <row r="12" spans="1:246" x14ac:dyDescent="0.2">
      <c r="A12" s="1">
        <v>1</v>
      </c>
      <c r="B12" s="1">
        <v>618</v>
      </c>
      <c r="C12" s="1">
        <v>1</v>
      </c>
      <c r="D12" s="1">
        <f>ROW(A562)</f>
        <v>562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664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B562</f>
        <v>618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6.2.2.1 Устройство тротуаров и площадок поз.18.2- IIкв.2026г</v>
      </c>
      <c r="G18" s="2" t="str">
        <f t="shared" si="0"/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8" s="2"/>
      <c r="I18" s="2"/>
      <c r="J18" s="2"/>
      <c r="K18" s="2"/>
      <c r="L18" s="2"/>
      <c r="M18" s="2"/>
      <c r="N18" s="2"/>
      <c r="O18" s="2">
        <f t="shared" ref="O18:AT18" si="1">O562</f>
        <v>9700784.6799999997</v>
      </c>
      <c r="P18" s="2">
        <f t="shared" si="1"/>
        <v>7645042.6799999997</v>
      </c>
      <c r="Q18" s="2">
        <f t="shared" si="1"/>
        <v>526893.9</v>
      </c>
      <c r="R18" s="2">
        <f t="shared" si="1"/>
        <v>156485.25</v>
      </c>
      <c r="S18" s="2">
        <f t="shared" si="1"/>
        <v>1528848.1</v>
      </c>
      <c r="T18" s="2">
        <f t="shared" si="1"/>
        <v>0</v>
      </c>
      <c r="U18" s="2">
        <f t="shared" si="1"/>
        <v>3838.1410690999987</v>
      </c>
      <c r="V18" s="2">
        <f t="shared" si="1"/>
        <v>317.74190719999996</v>
      </c>
      <c r="W18" s="2">
        <f t="shared" si="1"/>
        <v>0</v>
      </c>
      <c r="X18" s="2">
        <f t="shared" si="1"/>
        <v>2013365.52</v>
      </c>
      <c r="Y18" s="2">
        <f t="shared" si="1"/>
        <v>1449713.64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13163863.84</v>
      </c>
      <c r="AS18" s="2">
        <f t="shared" si="1"/>
        <v>13163863.84</v>
      </c>
      <c r="AT18" s="2">
        <f t="shared" si="1"/>
        <v>0</v>
      </c>
      <c r="AU18" s="2">
        <f t="shared" ref="AU18:BZ18" si="2">AU562</f>
        <v>0</v>
      </c>
      <c r="AV18" s="2">
        <f t="shared" si="2"/>
        <v>7645042.6799999997</v>
      </c>
      <c r="AW18" s="2">
        <f t="shared" si="2"/>
        <v>7645042.6799999997</v>
      </c>
      <c r="AX18" s="2">
        <f t="shared" si="2"/>
        <v>0</v>
      </c>
      <c r="AY18" s="2">
        <f t="shared" si="2"/>
        <v>7645042.6799999997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CA562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DG562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EM562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FS562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ROW(A532)</f>
        <v>532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B532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6.2.2.1</v>
      </c>
      <c r="G22" s="2" t="str">
        <f t="shared" si="7"/>
        <v>Устройство тротуаров и площадок</v>
      </c>
      <c r="H22" s="2"/>
      <c r="I22" s="2"/>
      <c r="J22" s="2"/>
      <c r="K22" s="2"/>
      <c r="L22" s="2"/>
      <c r="M22" s="2"/>
      <c r="N22" s="2"/>
      <c r="O22" s="2">
        <f t="shared" ref="O22:AT22" si="8">O532</f>
        <v>9700784.6799999997</v>
      </c>
      <c r="P22" s="2">
        <f t="shared" si="8"/>
        <v>7645042.6799999997</v>
      </c>
      <c r="Q22" s="2">
        <f t="shared" si="8"/>
        <v>526893.9</v>
      </c>
      <c r="R22" s="2">
        <f t="shared" si="8"/>
        <v>156485.25</v>
      </c>
      <c r="S22" s="2">
        <f t="shared" si="8"/>
        <v>1528848.1</v>
      </c>
      <c r="T22" s="2">
        <f t="shared" si="8"/>
        <v>0</v>
      </c>
      <c r="U22" s="2">
        <f t="shared" si="8"/>
        <v>3838.1410690999987</v>
      </c>
      <c r="V22" s="2">
        <f t="shared" si="8"/>
        <v>317.74190719999996</v>
      </c>
      <c r="W22" s="2">
        <f t="shared" si="8"/>
        <v>0</v>
      </c>
      <c r="X22" s="2">
        <f t="shared" si="8"/>
        <v>2013365.52</v>
      </c>
      <c r="Y22" s="2">
        <f t="shared" si="8"/>
        <v>1449713.64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13163863.84</v>
      </c>
      <c r="AS22" s="2">
        <f t="shared" si="8"/>
        <v>13163863.84</v>
      </c>
      <c r="AT22" s="2">
        <f t="shared" si="8"/>
        <v>0</v>
      </c>
      <c r="AU22" s="2">
        <f t="shared" ref="AU22:BZ22" si="9">AU532</f>
        <v>0</v>
      </c>
      <c r="AV22" s="2">
        <f t="shared" si="9"/>
        <v>7645042.6799999997</v>
      </c>
      <c r="AW22" s="2">
        <f t="shared" si="9"/>
        <v>7645042.6799999997</v>
      </c>
      <c r="AX22" s="2">
        <f t="shared" si="9"/>
        <v>0</v>
      </c>
      <c r="AY22" s="2">
        <f t="shared" si="9"/>
        <v>7645042.6799999997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CA532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DG532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EM532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FS532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19</v>
      </c>
      <c r="B24">
        <v>1</v>
      </c>
      <c r="F24" t="s">
        <v>6</v>
      </c>
      <c r="G24" t="s">
        <v>7</v>
      </c>
      <c r="H24" t="s">
        <v>6</v>
      </c>
      <c r="AA24">
        <v>1</v>
      </c>
      <c r="IK24">
        <v>0</v>
      </c>
    </row>
    <row r="26" spans="1:247" x14ac:dyDescent="0.2">
      <c r="A26" s="1">
        <v>4</v>
      </c>
      <c r="B26" s="1">
        <v>1</v>
      </c>
      <c r="C26" s="1"/>
      <c r="D26" s="1">
        <f>ROW(A51)</f>
        <v>51</v>
      </c>
      <c r="E26" s="1"/>
      <c r="F26" s="1" t="s">
        <v>17</v>
      </c>
      <c r="G26" s="1" t="s">
        <v>18</v>
      </c>
      <c r="H26" s="1" t="s">
        <v>6</v>
      </c>
      <c r="I26" s="1">
        <v>0</v>
      </c>
      <c r="J26" s="1"/>
      <c r="K26" s="1">
        <v>-1</v>
      </c>
      <c r="L26" s="1"/>
      <c r="M26" s="1" t="s">
        <v>6</v>
      </c>
      <c r="N26" s="1"/>
      <c r="O26" s="1"/>
      <c r="P26" s="1"/>
      <c r="Q26" s="1"/>
      <c r="R26" s="1"/>
      <c r="S26" s="1">
        <v>0</v>
      </c>
      <c r="T26" s="1"/>
      <c r="U26" s="1" t="s">
        <v>6</v>
      </c>
      <c r="V26" s="1">
        <v>0</v>
      </c>
      <c r="W26" s="1"/>
      <c r="X26" s="1"/>
      <c r="Y26" s="1"/>
      <c r="Z26" s="1"/>
      <c r="AA26" s="1"/>
      <c r="AB26" s="1" t="s">
        <v>6</v>
      </c>
      <c r="AC26" s="1" t="s">
        <v>6</v>
      </c>
      <c r="AD26" s="1" t="s">
        <v>6</v>
      </c>
      <c r="AE26" s="1" t="s">
        <v>6</v>
      </c>
      <c r="AF26" s="1" t="s">
        <v>6</v>
      </c>
      <c r="AG26" s="1" t="s">
        <v>6</v>
      </c>
      <c r="AH26" s="1"/>
      <c r="AI26" s="1"/>
      <c r="AJ26" s="1"/>
      <c r="AK26" s="1"/>
      <c r="AL26" s="1"/>
      <c r="AM26" s="1"/>
      <c r="AN26" s="1"/>
      <c r="AO26" s="1"/>
      <c r="AP26" s="1" t="s">
        <v>6</v>
      </c>
      <c r="AQ26" s="1" t="s">
        <v>6</v>
      </c>
      <c r="AR26" s="1" t="s">
        <v>6</v>
      </c>
      <c r="AS26" s="1"/>
      <c r="AT26" s="1"/>
      <c r="AU26" s="1"/>
      <c r="AV26" s="1"/>
      <c r="AW26" s="1"/>
      <c r="AX26" s="1"/>
      <c r="AY26" s="1"/>
      <c r="AZ26" s="1" t="s">
        <v>6</v>
      </c>
      <c r="BA26" s="1"/>
      <c r="BB26" s="1" t="s">
        <v>6</v>
      </c>
      <c r="BC26" s="1" t="s">
        <v>6</v>
      </c>
      <c r="BD26" s="1" t="s">
        <v>6</v>
      </c>
      <c r="BE26" s="1" t="s">
        <v>6</v>
      </c>
      <c r="BF26" s="1" t="s">
        <v>6</v>
      </c>
      <c r="BG26" s="1" t="s">
        <v>6</v>
      </c>
      <c r="BH26" s="1" t="s">
        <v>6</v>
      </c>
      <c r="BI26" s="1" t="s">
        <v>6</v>
      </c>
      <c r="BJ26" s="1" t="s">
        <v>6</v>
      </c>
      <c r="BK26" s="1" t="s">
        <v>6</v>
      </c>
      <c r="BL26" s="1" t="s">
        <v>6</v>
      </c>
      <c r="BM26" s="1" t="s">
        <v>6</v>
      </c>
      <c r="BN26" s="1" t="s">
        <v>6</v>
      </c>
      <c r="BO26" s="1" t="s">
        <v>6</v>
      </c>
      <c r="BP26" s="1" t="s">
        <v>6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7" x14ac:dyDescent="0.2">
      <c r="A28" s="2">
        <v>52</v>
      </c>
      <c r="B28" s="2">
        <f t="shared" ref="B28:G28" si="14">B51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1</v>
      </c>
      <c r="G28" s="2" t="str">
        <f t="shared" si="14"/>
        <v>Плиточное покрытие (Тротуарная плитка "Ригель" толщ.80мм) тип 2 S=959,7 м2 с бордюром БР 100.20.8 L=1072 м.п.</v>
      </c>
      <c r="H28" s="2"/>
      <c r="I28" s="2"/>
      <c r="J28" s="2"/>
      <c r="K28" s="2"/>
      <c r="L28" s="2"/>
      <c r="M28" s="2"/>
      <c r="N28" s="2"/>
      <c r="O28" s="2">
        <f t="shared" ref="O28:AT28" si="15">O51</f>
        <v>4444593.53</v>
      </c>
      <c r="P28" s="2">
        <f t="shared" si="15"/>
        <v>3327966.55</v>
      </c>
      <c r="Q28" s="2">
        <f t="shared" si="15"/>
        <v>202568.09</v>
      </c>
      <c r="R28" s="2">
        <f t="shared" si="15"/>
        <v>38347.480000000003</v>
      </c>
      <c r="S28" s="2">
        <f t="shared" si="15"/>
        <v>914058.89</v>
      </c>
      <c r="T28" s="2">
        <f t="shared" si="15"/>
        <v>0</v>
      </c>
      <c r="U28" s="2">
        <f t="shared" si="15"/>
        <v>2279.5839199999996</v>
      </c>
      <c r="V28" s="2">
        <f t="shared" si="15"/>
        <v>73.148911999999996</v>
      </c>
      <c r="W28" s="2">
        <f t="shared" si="15"/>
        <v>0</v>
      </c>
      <c r="X28" s="2">
        <f t="shared" si="15"/>
        <v>1172045.07</v>
      </c>
      <c r="Y28" s="2">
        <f t="shared" si="15"/>
        <v>895420.07</v>
      </c>
      <c r="Z28" s="2">
        <f t="shared" si="15"/>
        <v>0</v>
      </c>
      <c r="AA28" s="2">
        <f t="shared" si="15"/>
        <v>0</v>
      </c>
      <c r="AB28" s="2">
        <f t="shared" si="15"/>
        <v>4444593.53</v>
      </c>
      <c r="AC28" s="2">
        <f t="shared" si="15"/>
        <v>3327966.55</v>
      </c>
      <c r="AD28" s="2">
        <f t="shared" si="15"/>
        <v>202568.09</v>
      </c>
      <c r="AE28" s="2">
        <f t="shared" si="15"/>
        <v>38347.480000000003</v>
      </c>
      <c r="AF28" s="2">
        <f t="shared" si="15"/>
        <v>914058.89</v>
      </c>
      <c r="AG28" s="2">
        <f t="shared" si="15"/>
        <v>0</v>
      </c>
      <c r="AH28" s="2">
        <f t="shared" si="15"/>
        <v>2279.5839199999996</v>
      </c>
      <c r="AI28" s="2">
        <f t="shared" si="15"/>
        <v>73.148911999999996</v>
      </c>
      <c r="AJ28" s="2">
        <f t="shared" si="15"/>
        <v>0</v>
      </c>
      <c r="AK28" s="2">
        <f t="shared" si="15"/>
        <v>1172045.07</v>
      </c>
      <c r="AL28" s="2">
        <f t="shared" si="15"/>
        <v>895420.07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6512058.6699999999</v>
      </c>
      <c r="AS28" s="2">
        <f t="shared" si="15"/>
        <v>6512058.6699999999</v>
      </c>
      <c r="AT28" s="2">
        <f t="shared" si="15"/>
        <v>0</v>
      </c>
      <c r="AU28" s="2">
        <f t="shared" ref="AU28:BZ28" si="16">AU51</f>
        <v>0</v>
      </c>
      <c r="AV28" s="2">
        <f t="shared" si="16"/>
        <v>3327966.55</v>
      </c>
      <c r="AW28" s="2">
        <f t="shared" si="16"/>
        <v>3327966.55</v>
      </c>
      <c r="AX28" s="2">
        <f t="shared" si="16"/>
        <v>0</v>
      </c>
      <c r="AY28" s="2">
        <f t="shared" si="16"/>
        <v>3327966.55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CA51</f>
        <v>6512058.6699999999</v>
      </c>
      <c r="CB28" s="2">
        <f t="shared" si="17"/>
        <v>6512058.6699999999</v>
      </c>
      <c r="CC28" s="2">
        <f t="shared" si="17"/>
        <v>0</v>
      </c>
      <c r="CD28" s="2">
        <f t="shared" si="17"/>
        <v>0</v>
      </c>
      <c r="CE28" s="2">
        <f t="shared" si="17"/>
        <v>3327966.55</v>
      </c>
      <c r="CF28" s="2">
        <f t="shared" si="17"/>
        <v>3327966.55</v>
      </c>
      <c r="CG28" s="2">
        <f t="shared" si="17"/>
        <v>0</v>
      </c>
      <c r="CH28" s="2">
        <f t="shared" si="17"/>
        <v>3327966.55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DG51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EM51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FS51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7" x14ac:dyDescent="0.2">
      <c r="A30">
        <v>17</v>
      </c>
      <c r="B30">
        <v>1</v>
      </c>
      <c r="C30">
        <f>ROW(SmtRes!A8)</f>
        <v>8</v>
      </c>
      <c r="D30">
        <f>ROW(EtalonRes!A8)</f>
        <v>8</v>
      </c>
      <c r="E30" t="s">
        <v>17</v>
      </c>
      <c r="F30" t="s">
        <v>19</v>
      </c>
      <c r="G30" t="s">
        <v>20</v>
      </c>
      <c r="H30" t="s">
        <v>21</v>
      </c>
      <c r="I30">
        <f>ROUND(959.7*0.15/100,7)</f>
        <v>1.4395500000000001</v>
      </c>
      <c r="J30">
        <v>0</v>
      </c>
      <c r="K30">
        <f>ROUND(959.7*0.15/100,7)</f>
        <v>1.4395500000000001</v>
      </c>
      <c r="O30">
        <f t="shared" ref="O30:O49" si="21">ROUND(CP30,2)</f>
        <v>81466.740000000005</v>
      </c>
      <c r="P30">
        <f t="shared" ref="P30:P49" si="22">ROUND(CQ30*I30,2)</f>
        <v>174.22</v>
      </c>
      <c r="Q30">
        <f t="shared" ref="Q30:Q49" si="23">ROUND(CR30*I30,2)</f>
        <v>73836.039999999994</v>
      </c>
      <c r="R30">
        <f t="shared" ref="R30:R49" si="24">ROUND(CS30*I30,2)</f>
        <v>11054.62</v>
      </c>
      <c r="S30">
        <f t="shared" ref="S30:S49" si="25">ROUND(CT30*I30,2)</f>
        <v>7456.48</v>
      </c>
      <c r="T30">
        <f t="shared" ref="T30:T49" si="26">ROUND(CU30*I30,2)</f>
        <v>0</v>
      </c>
      <c r="U30">
        <f t="shared" ref="U30:U49" si="27">ROUND(CV30*I30,7)</f>
        <v>20.729520000000001</v>
      </c>
      <c r="V30">
        <f t="shared" ref="V30:V49" si="28">ROUND(CW30*I30,7)</f>
        <v>19.980954000000001</v>
      </c>
      <c r="W30">
        <f t="shared" ref="W30:W49" si="29">ROUND(CX30*I30,2)</f>
        <v>0</v>
      </c>
      <c r="X30">
        <f t="shared" ref="X30:X49" si="30">ROUND(CY30,2)</f>
        <v>27211.32</v>
      </c>
      <c r="Y30">
        <f t="shared" ref="Y30:Y49" si="31">ROUND(CZ30,2)</f>
        <v>24804.87</v>
      </c>
      <c r="AA30">
        <v>92784716</v>
      </c>
      <c r="AB30">
        <f t="shared" ref="AB30:AB49" si="32">ROUND((AC30+AD30+AF30),2)</f>
        <v>3390.48</v>
      </c>
      <c r="AC30">
        <f>ROUND((ES30),2)</f>
        <v>12.2</v>
      </c>
      <c r="AD30">
        <f>ROUND((((ET30)-(EU30))+AE30),2)</f>
        <v>3262.79</v>
      </c>
      <c r="AE30">
        <f t="shared" ref="AE30:AF33" si="33">ROUND((EU30),2)</f>
        <v>171.22</v>
      </c>
      <c r="AF30">
        <f t="shared" si="33"/>
        <v>115.49</v>
      </c>
      <c r="AG30">
        <f t="shared" ref="AG30:AG49" si="34">ROUND((AP30),2)</f>
        <v>0</v>
      </c>
      <c r="AH30">
        <f t="shared" ref="AH30:AI33" si="35">(EW30)</f>
        <v>14.4</v>
      </c>
      <c r="AI30">
        <f t="shared" si="35"/>
        <v>13.88</v>
      </c>
      <c r="AJ30">
        <f t="shared" ref="AJ30:AJ49" si="36">(AS30)</f>
        <v>0</v>
      </c>
      <c r="AK30">
        <v>3390.48</v>
      </c>
      <c r="AL30">
        <v>12.2</v>
      </c>
      <c r="AM30">
        <v>3262.79</v>
      </c>
      <c r="AN30">
        <v>171.22</v>
      </c>
      <c r="AO30">
        <v>115.49</v>
      </c>
      <c r="AP30">
        <v>0</v>
      </c>
      <c r="AQ30">
        <v>14.4</v>
      </c>
      <c r="AR30">
        <v>13.88</v>
      </c>
      <c r="AS30">
        <v>0</v>
      </c>
      <c r="AT30">
        <v>147</v>
      </c>
      <c r="AU30">
        <v>134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22</v>
      </c>
      <c r="BM30">
        <v>27001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147</v>
      </c>
      <c r="CA30">
        <v>134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ref="CP30:CP49" si="37">(P30+Q30+S30)</f>
        <v>81466.739999999991</v>
      </c>
      <c r="CQ30">
        <f>AC30*BC30</f>
        <v>121.02399999999999</v>
      </c>
      <c r="CR30">
        <f>(((ET30)*BB30-(EU30)*BS30)+AE30*BS30)</f>
        <v>51291.058799999999</v>
      </c>
      <c r="CS30">
        <f t="shared" ref="CS30:CS49" si="38">AE30*BS30</f>
        <v>7679.2170000000006</v>
      </c>
      <c r="CT30">
        <f t="shared" ref="CT30:CT49" si="39">AF30*BA30</f>
        <v>5179.7264999999998</v>
      </c>
      <c r="CU30">
        <f t="shared" ref="CU30:CU49" si="40">AG30</f>
        <v>0</v>
      </c>
      <c r="CV30">
        <f t="shared" ref="CV30:CV49" si="41">AH30</f>
        <v>14.4</v>
      </c>
      <c r="CW30">
        <f t="shared" ref="CW30:CW49" si="42">AI30</f>
        <v>13.88</v>
      </c>
      <c r="CX30">
        <f t="shared" ref="CX30:CX49" si="43">AJ30</f>
        <v>0</v>
      </c>
      <c r="CY30">
        <f>(((S30+R30)*AT30)/100)</f>
        <v>27211.316999999995</v>
      </c>
      <c r="CZ30">
        <f>(((S30+R30)*AU30)/100)</f>
        <v>24804.874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21</v>
      </c>
      <c r="DW30" t="s">
        <v>21</v>
      </c>
      <c r="DX30">
        <v>100</v>
      </c>
      <c r="DZ30" t="s">
        <v>6</v>
      </c>
      <c r="EA30" t="s">
        <v>6</v>
      </c>
      <c r="EB30" t="s">
        <v>6</v>
      </c>
      <c r="EC30" t="s">
        <v>6</v>
      </c>
      <c r="EE30">
        <v>59670368</v>
      </c>
      <c r="EF30">
        <v>2</v>
      </c>
      <c r="EG30" t="s">
        <v>23</v>
      </c>
      <c r="EH30">
        <v>21</v>
      </c>
      <c r="EI30" t="s">
        <v>24</v>
      </c>
      <c r="EJ30">
        <v>1</v>
      </c>
      <c r="EK30">
        <v>27001</v>
      </c>
      <c r="EL30" t="s">
        <v>24</v>
      </c>
      <c r="EM30" t="s">
        <v>25</v>
      </c>
      <c r="EO30" t="s">
        <v>6</v>
      </c>
      <c r="EQ30">
        <v>131072</v>
      </c>
      <c r="ER30">
        <v>3390.48</v>
      </c>
      <c r="ES30">
        <v>12.2</v>
      </c>
      <c r="ET30">
        <v>3262.79</v>
      </c>
      <c r="EU30">
        <v>171.22</v>
      </c>
      <c r="EV30">
        <v>115.49</v>
      </c>
      <c r="EW30">
        <v>14.4</v>
      </c>
      <c r="EX30">
        <v>13.88</v>
      </c>
      <c r="EY30">
        <v>0</v>
      </c>
      <c r="FQ30">
        <v>0</v>
      </c>
      <c r="FR30">
        <v>0</v>
      </c>
      <c r="FS30">
        <v>0</v>
      </c>
      <c r="FX30">
        <v>147</v>
      </c>
      <c r="FY30">
        <v>134</v>
      </c>
      <c r="GA30" t="s">
        <v>6</v>
      </c>
      <c r="GD30">
        <v>1</v>
      </c>
      <c r="GF30">
        <v>-758121505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ref="GL30:GL49" si="44">ROUND(IF(AND(BH30=3,BI30=3,FS30&lt;&gt;0),P30,0),2)</f>
        <v>0</v>
      </c>
      <c r="GM30">
        <f t="shared" ref="GM30:GM49" si="45">ROUND(O30+X30+Y30,2)+GX30</f>
        <v>133482.93</v>
      </c>
      <c r="GN30">
        <f t="shared" ref="GN30:GN49" si="46">IF(OR(BI30=0,BI30=1),GM30-GX30,0)</f>
        <v>133482.93</v>
      </c>
      <c r="GO30">
        <f t="shared" ref="GO30:GO49" si="47">IF(BI30=2,GM30-GX30,0)</f>
        <v>0</v>
      </c>
      <c r="GP30">
        <f t="shared" ref="GP30:GP49" si="48">IF(BI30=4,GM30-GX30,0)</f>
        <v>0</v>
      </c>
      <c r="GR30">
        <v>0</v>
      </c>
      <c r="GS30">
        <v>3</v>
      </c>
      <c r="GT30">
        <v>0</v>
      </c>
      <c r="GU30" t="s">
        <v>6</v>
      </c>
      <c r="GV30">
        <f>ROUND((GT30),2)</f>
        <v>0</v>
      </c>
      <c r="GW30">
        <v>1</v>
      </c>
      <c r="GX30">
        <f t="shared" ref="GX30:GX49" si="49">ROUND(HC30*I30,2)</f>
        <v>0</v>
      </c>
      <c r="HA30">
        <v>0</v>
      </c>
      <c r="HB30">
        <v>0</v>
      </c>
      <c r="HC30">
        <f t="shared" ref="HC30:HC49" si="50">GV30*GW30</f>
        <v>0</v>
      </c>
      <c r="HE30" t="s">
        <v>6</v>
      </c>
      <c r="HF30" t="s">
        <v>6</v>
      </c>
      <c r="HM30" t="s">
        <v>6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  <c r="IL30" t="s">
        <v>680</v>
      </c>
      <c r="IM30">
        <v>1.4395500000000001</v>
      </c>
    </row>
    <row r="31" spans="1:247" x14ac:dyDescent="0.2">
      <c r="A31">
        <v>18</v>
      </c>
      <c r="B31">
        <v>1</v>
      </c>
      <c r="C31">
        <v>8</v>
      </c>
      <c r="E31" t="s">
        <v>28</v>
      </c>
      <c r="F31" t="s">
        <v>29</v>
      </c>
      <c r="G31" t="s">
        <v>30</v>
      </c>
      <c r="H31" t="str">
        <f>'1.Ведомость'!C28</f>
        <v>м3</v>
      </c>
      <c r="I31">
        <f>I30*J31</f>
        <v>158.35050000000001</v>
      </c>
      <c r="J31">
        <v>110</v>
      </c>
      <c r="K31">
        <v>110</v>
      </c>
      <c r="O31">
        <f t="shared" si="21"/>
        <v>121138.13</v>
      </c>
      <c r="P31">
        <f t="shared" si="22"/>
        <v>121138.13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92784716</v>
      </c>
      <c r="AB31">
        <f t="shared" si="32"/>
        <v>765</v>
      </c>
      <c r="AC31">
        <f>ROUND((ES31),2)</f>
        <v>765</v>
      </c>
      <c r="AD31">
        <f>ROUND((((ET31)-(EU31))+AE31),2)</f>
        <v>0</v>
      </c>
      <c r="AE31">
        <f t="shared" si="33"/>
        <v>0</v>
      </c>
      <c r="AF31">
        <f t="shared" si="33"/>
        <v>0</v>
      </c>
      <c r="AG31">
        <f t="shared" si="34"/>
        <v>0</v>
      </c>
      <c r="AH31">
        <f t="shared" si="35"/>
        <v>0</v>
      </c>
      <c r="AI31">
        <f t="shared" si="35"/>
        <v>0</v>
      </c>
      <c r="AJ31">
        <f t="shared" si="36"/>
        <v>0</v>
      </c>
      <c r="AK31">
        <v>765</v>
      </c>
      <c r="AL31">
        <v>765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32</v>
      </c>
      <c r="BM31">
        <v>500001</v>
      </c>
      <c r="BN31">
        <v>0</v>
      </c>
      <c r="BO31" t="s">
        <v>6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7"/>
        <v>121138.13</v>
      </c>
      <c r="CQ31">
        <f>AC31</f>
        <v>765</v>
      </c>
      <c r="CR31">
        <f>(((ET31)-(EU31)*BS31)+AE31*BS31)</f>
        <v>0</v>
      </c>
      <c r="CS31">
        <f t="shared" si="38"/>
        <v>0</v>
      </c>
      <c r="CT31">
        <f t="shared" si="39"/>
        <v>0</v>
      </c>
      <c r="CU31">
        <f t="shared" si="40"/>
        <v>0</v>
      </c>
      <c r="CV31">
        <f t="shared" si="41"/>
        <v>0</v>
      </c>
      <c r="CW31">
        <f t="shared" si="42"/>
        <v>0</v>
      </c>
      <c r="CX31">
        <f t="shared" si="43"/>
        <v>0</v>
      </c>
      <c r="CY31">
        <f>0</f>
        <v>0</v>
      </c>
      <c r="CZ31">
        <f>0</f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31</v>
      </c>
      <c r="DW31" t="s">
        <v>31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59670228</v>
      </c>
      <c r="EF31">
        <v>8</v>
      </c>
      <c r="EG31" t="s">
        <v>33</v>
      </c>
      <c r="EH31">
        <v>0</v>
      </c>
      <c r="EI31" t="s">
        <v>6</v>
      </c>
      <c r="EJ31">
        <v>1</v>
      </c>
      <c r="EK31">
        <v>500001</v>
      </c>
      <c r="EL31" t="s">
        <v>34</v>
      </c>
      <c r="EM31" t="s">
        <v>35</v>
      </c>
      <c r="EO31" t="s">
        <v>6</v>
      </c>
      <c r="EQ31">
        <v>0</v>
      </c>
      <c r="ER31">
        <v>765</v>
      </c>
      <c r="ES31">
        <v>765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750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36</v>
      </c>
      <c r="GD31">
        <v>1</v>
      </c>
      <c r="GF31">
        <v>458429195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44"/>
        <v>0</v>
      </c>
      <c r="GM31">
        <f t="shared" si="45"/>
        <v>121138.13</v>
      </c>
      <c r="GN31">
        <f t="shared" si="46"/>
        <v>121138.13</v>
      </c>
      <c r="GO31">
        <f t="shared" si="47"/>
        <v>0</v>
      </c>
      <c r="GP31">
        <f t="shared" si="48"/>
        <v>0</v>
      </c>
      <c r="GR31">
        <v>1</v>
      </c>
      <c r="GS31">
        <v>1</v>
      </c>
      <c r="GT31">
        <v>0</v>
      </c>
      <c r="GU31" t="s">
        <v>6</v>
      </c>
      <c r="GV31">
        <f>ROUND((GT31),2)</f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37</v>
      </c>
      <c r="HF31" t="s">
        <v>38</v>
      </c>
      <c r="HG31">
        <f>ROUND(AC31*I31,2)</f>
        <v>121138.13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2" spans="1:247" x14ac:dyDescent="0.2">
      <c r="A32">
        <v>17</v>
      </c>
      <c r="B32">
        <v>1</v>
      </c>
      <c r="C32">
        <f>ROW(SmtRes!A15)</f>
        <v>15</v>
      </c>
      <c r="D32">
        <f>ROW(EtalonRes!A15)</f>
        <v>15</v>
      </c>
      <c r="E32" t="s">
        <v>38</v>
      </c>
      <c r="F32" t="s">
        <v>39</v>
      </c>
      <c r="G32" t="s">
        <v>40</v>
      </c>
      <c r="H32" t="s">
        <v>41</v>
      </c>
      <c r="I32">
        <f>ROUND(959.7/100,7)</f>
        <v>9.5969999999999995</v>
      </c>
      <c r="J32">
        <v>0</v>
      </c>
      <c r="K32">
        <f>ROUND(959.7/100,7)</f>
        <v>9.5969999999999995</v>
      </c>
      <c r="O32">
        <f t="shared" si="21"/>
        <v>156793.85999999999</v>
      </c>
      <c r="P32">
        <f t="shared" si="22"/>
        <v>464.59</v>
      </c>
      <c r="Q32">
        <f t="shared" si="23"/>
        <v>67842.41</v>
      </c>
      <c r="R32">
        <f t="shared" si="24"/>
        <v>13816.66</v>
      </c>
      <c r="S32">
        <f t="shared" si="25"/>
        <v>88486.86</v>
      </c>
      <c r="T32">
        <f t="shared" si="26"/>
        <v>0</v>
      </c>
      <c r="U32">
        <f t="shared" si="27"/>
        <v>233.2071</v>
      </c>
      <c r="V32">
        <f t="shared" si="28"/>
        <v>28.023240000000001</v>
      </c>
      <c r="W32">
        <f t="shared" si="29"/>
        <v>0</v>
      </c>
      <c r="X32">
        <f t="shared" si="30"/>
        <v>115602.98</v>
      </c>
      <c r="Y32">
        <f t="shared" si="31"/>
        <v>78773.710000000006</v>
      </c>
      <c r="AA32">
        <v>92784716</v>
      </c>
      <c r="AB32">
        <f t="shared" si="32"/>
        <v>660.15</v>
      </c>
      <c r="AC32">
        <f>ROUND((ES32),2)</f>
        <v>4.88</v>
      </c>
      <c r="AD32">
        <f>ROUND((((ET32)-(EU32))+AE32),2)</f>
        <v>449.69</v>
      </c>
      <c r="AE32">
        <f t="shared" si="33"/>
        <v>32.1</v>
      </c>
      <c r="AF32">
        <f t="shared" si="33"/>
        <v>205.58</v>
      </c>
      <c r="AG32">
        <f t="shared" si="34"/>
        <v>0</v>
      </c>
      <c r="AH32">
        <f t="shared" si="35"/>
        <v>24.3</v>
      </c>
      <c r="AI32">
        <f t="shared" si="35"/>
        <v>2.92</v>
      </c>
      <c r="AJ32">
        <f t="shared" si="36"/>
        <v>0</v>
      </c>
      <c r="AK32">
        <v>660.15</v>
      </c>
      <c r="AL32">
        <v>4.88</v>
      </c>
      <c r="AM32">
        <v>449.69</v>
      </c>
      <c r="AN32">
        <v>32.1</v>
      </c>
      <c r="AO32">
        <v>205.58</v>
      </c>
      <c r="AP32">
        <v>0</v>
      </c>
      <c r="AQ32">
        <v>24.3</v>
      </c>
      <c r="AR32">
        <v>2.92</v>
      </c>
      <c r="AS32">
        <v>0</v>
      </c>
      <c r="AT32">
        <v>113</v>
      </c>
      <c r="AU32">
        <v>77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42</v>
      </c>
      <c r="BM32">
        <v>27005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113</v>
      </c>
      <c r="CA32">
        <v>77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7"/>
        <v>156793.85999999999</v>
      </c>
      <c r="CQ32">
        <f>AC32*BC32</f>
        <v>48.409599999999998</v>
      </c>
      <c r="CR32">
        <f>(((ET32)*BB32-(EU32)*BS32)+AE32*BS32)</f>
        <v>7069.1268</v>
      </c>
      <c r="CS32">
        <f t="shared" si="38"/>
        <v>1439.6850000000002</v>
      </c>
      <c r="CT32">
        <f t="shared" si="39"/>
        <v>9220.2630000000008</v>
      </c>
      <c r="CU32">
        <f t="shared" si="40"/>
        <v>0</v>
      </c>
      <c r="CV32">
        <f t="shared" si="41"/>
        <v>24.3</v>
      </c>
      <c r="CW32">
        <f t="shared" si="42"/>
        <v>2.92</v>
      </c>
      <c r="CX32">
        <f t="shared" si="43"/>
        <v>0</v>
      </c>
      <c r="CY32">
        <f>(((S32+R32)*AT32)/100)</f>
        <v>115602.9776</v>
      </c>
      <c r="CZ32">
        <f>(((S32+R32)*AU32)/100)</f>
        <v>78773.710399999996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41</v>
      </c>
      <c r="DW32" t="s">
        <v>41</v>
      </c>
      <c r="DX32">
        <v>100</v>
      </c>
      <c r="DZ32" t="s">
        <v>6</v>
      </c>
      <c r="EA32" t="s">
        <v>6</v>
      </c>
      <c r="EB32" t="s">
        <v>6</v>
      </c>
      <c r="EC32" t="s">
        <v>6</v>
      </c>
      <c r="EE32">
        <v>59670741</v>
      </c>
      <c r="EF32">
        <v>2</v>
      </c>
      <c r="EG32" t="s">
        <v>23</v>
      </c>
      <c r="EH32">
        <v>21</v>
      </c>
      <c r="EI32" t="s">
        <v>24</v>
      </c>
      <c r="EJ32">
        <v>1</v>
      </c>
      <c r="EK32">
        <v>27005</v>
      </c>
      <c r="EL32" t="s">
        <v>43</v>
      </c>
      <c r="EM32" t="s">
        <v>25</v>
      </c>
      <c r="EO32" t="s">
        <v>6</v>
      </c>
      <c r="EQ32">
        <v>131072</v>
      </c>
      <c r="ER32">
        <v>660.15</v>
      </c>
      <c r="ES32">
        <v>4.88</v>
      </c>
      <c r="ET32">
        <v>449.69</v>
      </c>
      <c r="EU32">
        <v>32.1</v>
      </c>
      <c r="EV32">
        <v>205.58</v>
      </c>
      <c r="EW32">
        <v>24.3</v>
      </c>
      <c r="EX32">
        <v>2.92</v>
      </c>
      <c r="EY32">
        <v>0</v>
      </c>
      <c r="FQ32">
        <v>0</v>
      </c>
      <c r="FR32">
        <v>0</v>
      </c>
      <c r="FS32">
        <v>0</v>
      </c>
      <c r="FX32">
        <v>113</v>
      </c>
      <c r="FY32">
        <v>77</v>
      </c>
      <c r="GA32" t="s">
        <v>6</v>
      </c>
      <c r="GD32">
        <v>1</v>
      </c>
      <c r="GF32">
        <v>-61445235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4"/>
        <v>0</v>
      </c>
      <c r="GM32">
        <f t="shared" si="45"/>
        <v>351170.55</v>
      </c>
      <c r="GN32">
        <f t="shared" si="46"/>
        <v>351170.55</v>
      </c>
      <c r="GO32">
        <f t="shared" si="47"/>
        <v>0</v>
      </c>
      <c r="GP32">
        <f t="shared" si="48"/>
        <v>0</v>
      </c>
      <c r="GR32">
        <v>0</v>
      </c>
      <c r="GS32">
        <v>3</v>
      </c>
      <c r="GT32">
        <v>0</v>
      </c>
      <c r="GU32" t="s">
        <v>6</v>
      </c>
      <c r="GV32">
        <f>ROUND((GT32),2)</f>
        <v>0</v>
      </c>
      <c r="GW32">
        <v>1</v>
      </c>
      <c r="GX32">
        <f t="shared" si="49"/>
        <v>0</v>
      </c>
      <c r="HA32">
        <v>0</v>
      </c>
      <c r="HB32">
        <v>0</v>
      </c>
      <c r="HC32">
        <f t="shared" si="50"/>
        <v>0</v>
      </c>
      <c r="HE32" t="s">
        <v>6</v>
      </c>
      <c r="HF32" t="s">
        <v>6</v>
      </c>
      <c r="HM32" t="s">
        <v>6</v>
      </c>
      <c r="HN32" t="s">
        <v>44</v>
      </c>
      <c r="HO32" t="s">
        <v>45</v>
      </c>
      <c r="HP32" t="s">
        <v>43</v>
      </c>
      <c r="HQ32" t="s">
        <v>43</v>
      </c>
      <c r="HS32">
        <v>0</v>
      </c>
      <c r="IK32">
        <v>0</v>
      </c>
      <c r="IL32" t="s">
        <v>681</v>
      </c>
      <c r="IM32">
        <v>9.5969999999999995</v>
      </c>
    </row>
    <row r="33" spans="1:247" x14ac:dyDescent="0.2">
      <c r="A33">
        <v>18</v>
      </c>
      <c r="B33">
        <v>1</v>
      </c>
      <c r="C33">
        <v>15</v>
      </c>
      <c r="E33" t="s">
        <v>46</v>
      </c>
      <c r="F33" t="s">
        <v>47</v>
      </c>
      <c r="G33" t="s">
        <v>48</v>
      </c>
      <c r="H33" t="str">
        <f>'1.Ведомость'!C31</f>
        <v>м3</v>
      </c>
      <c r="I33">
        <f>I32*J33</f>
        <v>166.98779999999996</v>
      </c>
      <c r="J33">
        <v>17.399999999999999</v>
      </c>
      <c r="K33">
        <v>17.399999999999999</v>
      </c>
      <c r="O33">
        <f t="shared" si="21"/>
        <v>250949.27</v>
      </c>
      <c r="P33">
        <f t="shared" si="22"/>
        <v>250949.27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92784716</v>
      </c>
      <c r="AB33">
        <f t="shared" si="32"/>
        <v>1502.8</v>
      </c>
      <c r="AC33">
        <f>ROUND((ES33),2)</f>
        <v>1502.8</v>
      </c>
      <c r="AD33">
        <f>ROUND((((ET33)-(EU33))+AE33),2)</f>
        <v>0</v>
      </c>
      <c r="AE33">
        <f t="shared" si="33"/>
        <v>0</v>
      </c>
      <c r="AF33">
        <f t="shared" si="33"/>
        <v>0</v>
      </c>
      <c r="AG33">
        <f t="shared" si="34"/>
        <v>0</v>
      </c>
      <c r="AH33">
        <f t="shared" si="35"/>
        <v>0</v>
      </c>
      <c r="AI33">
        <f t="shared" si="35"/>
        <v>0</v>
      </c>
      <c r="AJ33">
        <f t="shared" si="36"/>
        <v>0</v>
      </c>
      <c r="AK33">
        <v>1502.8</v>
      </c>
      <c r="AL33">
        <v>1502.8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49</v>
      </c>
      <c r="BM33">
        <v>500001</v>
      </c>
      <c r="BN33">
        <v>0</v>
      </c>
      <c r="BO33" t="s">
        <v>6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7"/>
        <v>250949.27</v>
      </c>
      <c r="CQ33">
        <f>AC33</f>
        <v>1502.8</v>
      </c>
      <c r="CR33">
        <f>(((ET33)-(EU33)*BS33)+AE33*BS33)</f>
        <v>0</v>
      </c>
      <c r="CS33">
        <f t="shared" si="38"/>
        <v>0</v>
      </c>
      <c r="CT33">
        <f t="shared" si="39"/>
        <v>0</v>
      </c>
      <c r="CU33">
        <f t="shared" si="40"/>
        <v>0</v>
      </c>
      <c r="CV33">
        <f t="shared" si="41"/>
        <v>0</v>
      </c>
      <c r="CW33">
        <f t="shared" si="42"/>
        <v>0</v>
      </c>
      <c r="CX33">
        <f t="shared" si="43"/>
        <v>0</v>
      </c>
      <c r="CY33">
        <f>0</f>
        <v>0</v>
      </c>
      <c r="CZ33">
        <f>0</f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31</v>
      </c>
      <c r="DW33" t="s">
        <v>31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59670228</v>
      </c>
      <c r="EF33">
        <v>8</v>
      </c>
      <c r="EG33" t="s">
        <v>33</v>
      </c>
      <c r="EH33">
        <v>0</v>
      </c>
      <c r="EI33" t="s">
        <v>6</v>
      </c>
      <c r="EJ33">
        <v>1</v>
      </c>
      <c r="EK33">
        <v>500001</v>
      </c>
      <c r="EL33" t="s">
        <v>34</v>
      </c>
      <c r="EM33" t="s">
        <v>35</v>
      </c>
      <c r="EO33" t="s">
        <v>6</v>
      </c>
      <c r="EQ33">
        <v>0</v>
      </c>
      <c r="ER33">
        <v>1502.8</v>
      </c>
      <c r="ES33">
        <v>1502.8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1</v>
      </c>
      <c r="FD33">
        <v>18</v>
      </c>
      <c r="FF33">
        <v>1768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50</v>
      </c>
      <c r="GD33">
        <v>1</v>
      </c>
      <c r="GF33">
        <v>-36024801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44"/>
        <v>0</v>
      </c>
      <c r="GM33">
        <f t="shared" si="45"/>
        <v>250949.27</v>
      </c>
      <c r="GN33">
        <f t="shared" si="46"/>
        <v>250949.27</v>
      </c>
      <c r="GO33">
        <f t="shared" si="47"/>
        <v>0</v>
      </c>
      <c r="GP33">
        <f t="shared" si="48"/>
        <v>0</v>
      </c>
      <c r="GR33">
        <v>1</v>
      </c>
      <c r="GS33">
        <v>1</v>
      </c>
      <c r="GT33">
        <v>0</v>
      </c>
      <c r="GU33" t="s">
        <v>6</v>
      </c>
      <c r="GV33">
        <f>ROUND((GT33),2)</f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37</v>
      </c>
      <c r="HF33" t="s">
        <v>38</v>
      </c>
      <c r="HG33">
        <f>ROUND(AC33*I33,2)</f>
        <v>250949.27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7" x14ac:dyDescent="0.2">
      <c r="A34">
        <v>17</v>
      </c>
      <c r="B34">
        <v>1</v>
      </c>
      <c r="C34">
        <f>ROW(SmtRes!A19)</f>
        <v>19</v>
      </c>
      <c r="D34">
        <f>ROW(EtalonRes!A19)</f>
        <v>19</v>
      </c>
      <c r="E34" t="s">
        <v>51</v>
      </c>
      <c r="F34" t="s">
        <v>52</v>
      </c>
      <c r="G34" t="s">
        <v>53</v>
      </c>
      <c r="H34" t="s">
        <v>41</v>
      </c>
      <c r="I34">
        <f>ROUND(I32,7)</f>
        <v>9.5969999999999995</v>
      </c>
      <c r="J34">
        <v>0</v>
      </c>
      <c r="K34">
        <f>ROUND(I32,7)</f>
        <v>9.5969999999999995</v>
      </c>
      <c r="O34">
        <f t="shared" si="21"/>
        <v>9974.48</v>
      </c>
      <c r="P34">
        <f t="shared" si="22"/>
        <v>0</v>
      </c>
      <c r="Q34">
        <f t="shared" si="23"/>
        <v>4073.35</v>
      </c>
      <c r="R34">
        <f t="shared" si="24"/>
        <v>1304.19</v>
      </c>
      <c r="S34">
        <f t="shared" si="25"/>
        <v>5901.13</v>
      </c>
      <c r="T34">
        <f t="shared" si="26"/>
        <v>0</v>
      </c>
      <c r="U34">
        <f t="shared" si="27"/>
        <v>15.547140000000001</v>
      </c>
      <c r="V34">
        <f t="shared" si="28"/>
        <v>2.8791000000000002</v>
      </c>
      <c r="W34">
        <f t="shared" si="29"/>
        <v>0</v>
      </c>
      <c r="X34">
        <f t="shared" si="30"/>
        <v>8142.01</v>
      </c>
      <c r="Y34">
        <f t="shared" si="31"/>
        <v>5548.1</v>
      </c>
      <c r="AA34">
        <v>92784716</v>
      </c>
      <c r="AB34">
        <f t="shared" si="32"/>
        <v>40.71</v>
      </c>
      <c r="AC34">
        <f>ROUND(((ES34*ROUND(3,7))),2)</f>
        <v>0</v>
      </c>
      <c r="AD34">
        <f>ROUND(((((ET34*ROUND(3,7)))-((EU34*ROUND(3,7))))+AE34),2)</f>
        <v>27</v>
      </c>
      <c r="AE34">
        <f>ROUND(((EU34*ROUND(3,7))),2)</f>
        <v>3.03</v>
      </c>
      <c r="AF34">
        <f>ROUND(((EV34*ROUND(3,7))),2)</f>
        <v>13.71</v>
      </c>
      <c r="AG34">
        <f t="shared" si="34"/>
        <v>0</v>
      </c>
      <c r="AH34">
        <f>((EW34*ROUND(3,7)))</f>
        <v>1.62</v>
      </c>
      <c r="AI34">
        <f>((EX34*ROUND(3,7)))</f>
        <v>0.30000000000000004</v>
      </c>
      <c r="AJ34">
        <f t="shared" si="36"/>
        <v>0</v>
      </c>
      <c r="AK34">
        <v>13.57</v>
      </c>
      <c r="AL34">
        <v>0</v>
      </c>
      <c r="AM34">
        <v>9</v>
      </c>
      <c r="AN34">
        <v>1.01</v>
      </c>
      <c r="AO34">
        <v>4.57</v>
      </c>
      <c r="AP34">
        <v>0</v>
      </c>
      <c r="AQ34">
        <v>0.54</v>
      </c>
      <c r="AR34">
        <v>0.1</v>
      </c>
      <c r="AS34">
        <v>0</v>
      </c>
      <c r="AT34">
        <v>113</v>
      </c>
      <c r="AU34">
        <v>77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54</v>
      </c>
      <c r="BM34">
        <v>27005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113</v>
      </c>
      <c r="CA34">
        <v>77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7"/>
        <v>9974.48</v>
      </c>
      <c r="CQ34">
        <f>AC34*BC34</f>
        <v>0</v>
      </c>
      <c r="CR34">
        <f>((((ET34*ROUND(3,7)))*BB34-((EU34*ROUND(3,7)))*BS34)+AE34*BS34)</f>
        <v>424.43999999999994</v>
      </c>
      <c r="CS34">
        <f t="shared" si="38"/>
        <v>135.8955</v>
      </c>
      <c r="CT34">
        <f t="shared" si="39"/>
        <v>614.89350000000002</v>
      </c>
      <c r="CU34">
        <f t="shared" si="40"/>
        <v>0</v>
      </c>
      <c r="CV34">
        <f t="shared" si="41"/>
        <v>1.62</v>
      </c>
      <c r="CW34">
        <f t="shared" si="42"/>
        <v>0.30000000000000004</v>
      </c>
      <c r="CX34">
        <f t="shared" si="43"/>
        <v>0</v>
      </c>
      <c r="CY34">
        <f>(((S34+R34)*AT34)/100)</f>
        <v>8142.0115999999989</v>
      </c>
      <c r="CZ34">
        <f>(((S34+R34)*AU34)/100)</f>
        <v>5548.0964000000004</v>
      </c>
      <c r="DC34" t="s">
        <v>6</v>
      </c>
      <c r="DD34" t="s">
        <v>55</v>
      </c>
      <c r="DE34" t="s">
        <v>55</v>
      </c>
      <c r="DF34" t="s">
        <v>55</v>
      </c>
      <c r="DG34" t="s">
        <v>55</v>
      </c>
      <c r="DH34" t="s">
        <v>6</v>
      </c>
      <c r="DI34" t="s">
        <v>55</v>
      </c>
      <c r="DJ34" t="s">
        <v>55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41</v>
      </c>
      <c r="DW34" t="s">
        <v>41</v>
      </c>
      <c r="DX34">
        <v>100</v>
      </c>
      <c r="DZ34" t="s">
        <v>6</v>
      </c>
      <c r="EA34" t="s">
        <v>6</v>
      </c>
      <c r="EB34" t="s">
        <v>6</v>
      </c>
      <c r="EC34" t="s">
        <v>6</v>
      </c>
      <c r="EE34">
        <v>59670741</v>
      </c>
      <c r="EF34">
        <v>2</v>
      </c>
      <c r="EG34" t="s">
        <v>23</v>
      </c>
      <c r="EH34">
        <v>21</v>
      </c>
      <c r="EI34" t="s">
        <v>24</v>
      </c>
      <c r="EJ34">
        <v>1</v>
      </c>
      <c r="EK34">
        <v>27005</v>
      </c>
      <c r="EL34" t="s">
        <v>43</v>
      </c>
      <c r="EM34" t="s">
        <v>25</v>
      </c>
      <c r="EO34" t="s">
        <v>6</v>
      </c>
      <c r="EQ34">
        <v>131072</v>
      </c>
      <c r="ER34">
        <v>13.57</v>
      </c>
      <c r="ES34">
        <v>0</v>
      </c>
      <c r="ET34">
        <v>9</v>
      </c>
      <c r="EU34">
        <v>1.01</v>
      </c>
      <c r="EV34">
        <v>4.57</v>
      </c>
      <c r="EW34">
        <v>0.54</v>
      </c>
      <c r="EX34">
        <v>0.1</v>
      </c>
      <c r="EY34">
        <v>0</v>
      </c>
      <c r="FQ34">
        <v>0</v>
      </c>
      <c r="FR34">
        <v>0</v>
      </c>
      <c r="FS34">
        <v>0</v>
      </c>
      <c r="FX34">
        <v>113</v>
      </c>
      <c r="FY34">
        <v>77</v>
      </c>
      <c r="GA34" t="s">
        <v>6</v>
      </c>
      <c r="GD34">
        <v>1</v>
      </c>
      <c r="GF34">
        <v>-2052739230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4"/>
        <v>0</v>
      </c>
      <c r="GM34">
        <f t="shared" si="45"/>
        <v>23664.59</v>
      </c>
      <c r="GN34">
        <f t="shared" si="46"/>
        <v>23664.59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U34" t="s">
        <v>55</v>
      </c>
      <c r="GV34">
        <f>ROUND(((GT34*ROUND(3,7))),2)</f>
        <v>0</v>
      </c>
      <c r="GW34">
        <v>1</v>
      </c>
      <c r="GX34">
        <f t="shared" si="49"/>
        <v>0</v>
      </c>
      <c r="HA34">
        <v>0</v>
      </c>
      <c r="HB34">
        <v>0</v>
      </c>
      <c r="HC34">
        <f t="shared" si="50"/>
        <v>0</v>
      </c>
      <c r="HE34" t="s">
        <v>6</v>
      </c>
      <c r="HF34" t="s">
        <v>6</v>
      </c>
      <c r="HM34" t="s">
        <v>6</v>
      </c>
      <c r="HN34" t="s">
        <v>44</v>
      </c>
      <c r="HO34" t="s">
        <v>45</v>
      </c>
      <c r="HP34" t="s">
        <v>43</v>
      </c>
      <c r="HQ34" t="s">
        <v>43</v>
      </c>
      <c r="HS34">
        <v>0</v>
      </c>
      <c r="IK34">
        <v>0</v>
      </c>
    </row>
    <row r="35" spans="1:247" x14ac:dyDescent="0.2">
      <c r="A35">
        <v>18</v>
      </c>
      <c r="B35">
        <v>1</v>
      </c>
      <c r="C35">
        <v>19</v>
      </c>
      <c r="E35" t="s">
        <v>56</v>
      </c>
      <c r="F35" t="s">
        <v>47</v>
      </c>
      <c r="G35" t="s">
        <v>48</v>
      </c>
      <c r="H35" t="str">
        <f>'1.Ведомость'!C33</f>
        <v>м3</v>
      </c>
      <c r="I35">
        <f>I34*J35</f>
        <v>43.186499999999995</v>
      </c>
      <c r="J35">
        <v>4.5</v>
      </c>
      <c r="K35">
        <v>1.5</v>
      </c>
      <c r="O35">
        <f t="shared" si="21"/>
        <v>64900.67</v>
      </c>
      <c r="P35">
        <f t="shared" si="22"/>
        <v>64900.67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92784716</v>
      </c>
      <c r="AB35">
        <f t="shared" si="32"/>
        <v>1502.8</v>
      </c>
      <c r="AC35">
        <f t="shared" ref="AC35:AC49" si="51">ROUND((ES35),2)</f>
        <v>1502.8</v>
      </c>
      <c r="AD35">
        <f t="shared" ref="AD35:AD49" si="52">ROUND((((ET35)-(EU35))+AE35),2)</f>
        <v>0</v>
      </c>
      <c r="AE35">
        <f t="shared" ref="AE35:AE49" si="53">ROUND((EU35),2)</f>
        <v>0</v>
      </c>
      <c r="AF35">
        <f t="shared" ref="AF35:AF49" si="54">ROUND((EV35),2)</f>
        <v>0</v>
      </c>
      <c r="AG35">
        <f t="shared" si="34"/>
        <v>0</v>
      </c>
      <c r="AH35">
        <f t="shared" ref="AH35:AH49" si="55">(EW35)</f>
        <v>0</v>
      </c>
      <c r="AI35">
        <f t="shared" ref="AI35:AI49" si="56">(EX35)</f>
        <v>0</v>
      </c>
      <c r="AJ35">
        <f t="shared" si="36"/>
        <v>0</v>
      </c>
      <c r="AK35">
        <v>1502.8</v>
      </c>
      <c r="AL35">
        <v>1502.8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49</v>
      </c>
      <c r="BM35">
        <v>500001</v>
      </c>
      <c r="BN35">
        <v>0</v>
      </c>
      <c r="BO35" t="s">
        <v>6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0</v>
      </c>
      <c r="CA35">
        <v>0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7"/>
        <v>64900.67</v>
      </c>
      <c r="CQ35">
        <f>AC35</f>
        <v>1502.8</v>
      </c>
      <c r="CR35">
        <f>(((ET35)-(EU35)*BS35)+AE35*BS35)</f>
        <v>0</v>
      </c>
      <c r="CS35">
        <f t="shared" si="38"/>
        <v>0</v>
      </c>
      <c r="CT35">
        <f t="shared" si="39"/>
        <v>0</v>
      </c>
      <c r="CU35">
        <f t="shared" si="40"/>
        <v>0</v>
      </c>
      <c r="CV35">
        <f t="shared" si="41"/>
        <v>0</v>
      </c>
      <c r="CW35">
        <f t="shared" si="42"/>
        <v>0</v>
      </c>
      <c r="CX35">
        <f t="shared" si="43"/>
        <v>0</v>
      </c>
      <c r="CY35">
        <f>0</f>
        <v>0</v>
      </c>
      <c r="CZ35">
        <f>0</f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31</v>
      </c>
      <c r="DW35" t="s">
        <v>31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59670228</v>
      </c>
      <c r="EF35">
        <v>8</v>
      </c>
      <c r="EG35" t="s">
        <v>33</v>
      </c>
      <c r="EH35">
        <v>0</v>
      </c>
      <c r="EI35" t="s">
        <v>6</v>
      </c>
      <c r="EJ35">
        <v>1</v>
      </c>
      <c r="EK35">
        <v>500001</v>
      </c>
      <c r="EL35" t="s">
        <v>34</v>
      </c>
      <c r="EM35" t="s">
        <v>35</v>
      </c>
      <c r="EO35" t="s">
        <v>6</v>
      </c>
      <c r="EQ35">
        <v>0</v>
      </c>
      <c r="ER35">
        <v>1502.8</v>
      </c>
      <c r="ES35">
        <v>1502.8</v>
      </c>
      <c r="ET35">
        <v>0</v>
      </c>
      <c r="EU35">
        <v>0</v>
      </c>
      <c r="EV35">
        <v>0</v>
      </c>
      <c r="EW35">
        <v>0</v>
      </c>
      <c r="EX35">
        <v>0</v>
      </c>
      <c r="EZ35">
        <v>5</v>
      </c>
      <c r="FC35">
        <v>1</v>
      </c>
      <c r="FD35">
        <v>18</v>
      </c>
      <c r="FF35">
        <v>1768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50</v>
      </c>
      <c r="GD35">
        <v>1</v>
      </c>
      <c r="GF35">
        <v>-36024801</v>
      </c>
      <c r="GG35">
        <v>2</v>
      </c>
      <c r="GH35">
        <v>3</v>
      </c>
      <c r="GI35">
        <v>4</v>
      </c>
      <c r="GJ35">
        <v>0</v>
      </c>
      <c r="GK35">
        <v>0</v>
      </c>
      <c r="GL35">
        <f t="shared" si="44"/>
        <v>0</v>
      </c>
      <c r="GM35">
        <f t="shared" si="45"/>
        <v>64900.67</v>
      </c>
      <c r="GN35">
        <f t="shared" si="46"/>
        <v>64900.67</v>
      </c>
      <c r="GO35">
        <f t="shared" si="47"/>
        <v>0</v>
      </c>
      <c r="GP35">
        <f t="shared" si="48"/>
        <v>0</v>
      </c>
      <c r="GR35">
        <v>1</v>
      </c>
      <c r="GS35">
        <v>1</v>
      </c>
      <c r="GT35">
        <v>0</v>
      </c>
      <c r="GU35" t="s">
        <v>6</v>
      </c>
      <c r="GV35">
        <f t="shared" ref="GV35:GV49" si="57">ROUND((GT35),2)</f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37</v>
      </c>
      <c r="HF35" t="s">
        <v>38</v>
      </c>
      <c r="HG35">
        <f>ROUND(AC35*I35,2)</f>
        <v>64900.67</v>
      </c>
      <c r="HM35" t="s">
        <v>55</v>
      </c>
      <c r="HN35" t="s">
        <v>6</v>
      </c>
      <c r="HO35" t="s">
        <v>6</v>
      </c>
      <c r="HP35" t="s">
        <v>6</v>
      </c>
      <c r="HQ35" t="s">
        <v>6</v>
      </c>
      <c r="HS35">
        <v>0</v>
      </c>
      <c r="IK35">
        <v>0</v>
      </c>
    </row>
    <row r="36" spans="1:247" x14ac:dyDescent="0.2">
      <c r="A36">
        <v>17</v>
      </c>
      <c r="B36">
        <v>1</v>
      </c>
      <c r="C36">
        <f>ROW(SmtRes!A27)</f>
        <v>27</v>
      </c>
      <c r="D36">
        <f>ROW(EtalonRes!A27)</f>
        <v>27</v>
      </c>
      <c r="E36" t="s">
        <v>57</v>
      </c>
      <c r="F36" t="s">
        <v>19</v>
      </c>
      <c r="G36" t="s">
        <v>58</v>
      </c>
      <c r="H36" t="s">
        <v>21</v>
      </c>
      <c r="I36">
        <f>ROUND(959.7*0.05/100,7)</f>
        <v>0.47985</v>
      </c>
      <c r="J36">
        <v>0</v>
      </c>
      <c r="K36">
        <f>ROUND(959.7*0.05/100,7)</f>
        <v>0.47985</v>
      </c>
      <c r="O36">
        <f t="shared" si="21"/>
        <v>27155.57</v>
      </c>
      <c r="P36">
        <f t="shared" si="22"/>
        <v>58.07</v>
      </c>
      <c r="Q36">
        <f t="shared" si="23"/>
        <v>24612.01</v>
      </c>
      <c r="R36">
        <f t="shared" si="24"/>
        <v>3684.87</v>
      </c>
      <c r="S36">
        <f t="shared" si="25"/>
        <v>2485.4899999999998</v>
      </c>
      <c r="T36">
        <f t="shared" si="26"/>
        <v>0</v>
      </c>
      <c r="U36">
        <f t="shared" si="27"/>
        <v>6.90984</v>
      </c>
      <c r="V36">
        <f t="shared" si="28"/>
        <v>6.6603180000000002</v>
      </c>
      <c r="W36">
        <f t="shared" si="29"/>
        <v>0</v>
      </c>
      <c r="X36">
        <f t="shared" si="30"/>
        <v>9070.43</v>
      </c>
      <c r="Y36">
        <f t="shared" si="31"/>
        <v>8268.2800000000007</v>
      </c>
      <c r="AA36">
        <v>92784716</v>
      </c>
      <c r="AB36">
        <f t="shared" si="32"/>
        <v>3390.48</v>
      </c>
      <c r="AC36">
        <f t="shared" si="51"/>
        <v>12.2</v>
      </c>
      <c r="AD36">
        <f t="shared" si="52"/>
        <v>3262.79</v>
      </c>
      <c r="AE36">
        <f t="shared" si="53"/>
        <v>171.22</v>
      </c>
      <c r="AF36">
        <f t="shared" si="54"/>
        <v>115.49</v>
      </c>
      <c r="AG36">
        <f t="shared" si="34"/>
        <v>0</v>
      </c>
      <c r="AH36">
        <f t="shared" si="55"/>
        <v>14.4</v>
      </c>
      <c r="AI36">
        <f t="shared" si="56"/>
        <v>13.88</v>
      </c>
      <c r="AJ36">
        <f t="shared" si="36"/>
        <v>0</v>
      </c>
      <c r="AK36">
        <v>3390.48</v>
      </c>
      <c r="AL36">
        <v>12.2</v>
      </c>
      <c r="AM36">
        <v>3262.79</v>
      </c>
      <c r="AN36">
        <v>171.22</v>
      </c>
      <c r="AO36">
        <v>115.49</v>
      </c>
      <c r="AP36">
        <v>0</v>
      </c>
      <c r="AQ36">
        <v>14.4</v>
      </c>
      <c r="AR36">
        <v>13.88</v>
      </c>
      <c r="AS36">
        <v>0</v>
      </c>
      <c r="AT36">
        <v>147</v>
      </c>
      <c r="AU36">
        <v>134</v>
      </c>
      <c r="AV36">
        <v>1</v>
      </c>
      <c r="AW36">
        <v>1</v>
      </c>
      <c r="AZ36">
        <v>1</v>
      </c>
      <c r="BA36">
        <v>44.85</v>
      </c>
      <c r="BB36">
        <v>15.72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0</v>
      </c>
      <c r="BI36">
        <v>1</v>
      </c>
      <c r="BJ36" t="s">
        <v>22</v>
      </c>
      <c r="BM36">
        <v>27001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44.85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147</v>
      </c>
      <c r="CA36">
        <v>134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7"/>
        <v>27155.57</v>
      </c>
      <c r="CQ36">
        <f>AC36*BC36</f>
        <v>121.02399999999999</v>
      </c>
      <c r="CR36">
        <f>(((ET36)*BB36-(EU36)*BS36)+AE36*BS36)</f>
        <v>51291.058799999999</v>
      </c>
      <c r="CS36">
        <f t="shared" si="38"/>
        <v>7679.2170000000006</v>
      </c>
      <c r="CT36">
        <f t="shared" si="39"/>
        <v>5179.7264999999998</v>
      </c>
      <c r="CU36">
        <f t="shared" si="40"/>
        <v>0</v>
      </c>
      <c r="CV36">
        <f t="shared" si="41"/>
        <v>14.4</v>
      </c>
      <c r="CW36">
        <f t="shared" si="42"/>
        <v>13.88</v>
      </c>
      <c r="CX36">
        <f t="shared" si="43"/>
        <v>0</v>
      </c>
      <c r="CY36">
        <f>(((S36+R36)*AT36)/100)</f>
        <v>9070.4291999999987</v>
      </c>
      <c r="CZ36">
        <f>(((S36+R36)*AU36)/100)</f>
        <v>8268.2824000000001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21</v>
      </c>
      <c r="DW36" t="s">
        <v>21</v>
      </c>
      <c r="DX36">
        <v>100</v>
      </c>
      <c r="DZ36" t="s">
        <v>6</v>
      </c>
      <c r="EA36" t="s">
        <v>6</v>
      </c>
      <c r="EB36" t="s">
        <v>6</v>
      </c>
      <c r="EC36" t="s">
        <v>6</v>
      </c>
      <c r="EE36">
        <v>59670368</v>
      </c>
      <c r="EF36">
        <v>2</v>
      </c>
      <c r="EG36" t="s">
        <v>23</v>
      </c>
      <c r="EH36">
        <v>21</v>
      </c>
      <c r="EI36" t="s">
        <v>24</v>
      </c>
      <c r="EJ36">
        <v>1</v>
      </c>
      <c r="EK36">
        <v>27001</v>
      </c>
      <c r="EL36" t="s">
        <v>24</v>
      </c>
      <c r="EM36" t="s">
        <v>25</v>
      </c>
      <c r="EO36" t="s">
        <v>6</v>
      </c>
      <c r="EQ36">
        <v>131072</v>
      </c>
      <c r="ER36">
        <v>3390.48</v>
      </c>
      <c r="ES36">
        <v>12.2</v>
      </c>
      <c r="ET36">
        <v>3262.79</v>
      </c>
      <c r="EU36">
        <v>171.22</v>
      </c>
      <c r="EV36">
        <v>115.49</v>
      </c>
      <c r="EW36">
        <v>14.4</v>
      </c>
      <c r="EX36">
        <v>13.88</v>
      </c>
      <c r="EY36">
        <v>0</v>
      </c>
      <c r="FQ36">
        <v>0</v>
      </c>
      <c r="FR36">
        <v>0</v>
      </c>
      <c r="FS36">
        <v>0</v>
      </c>
      <c r="FX36">
        <v>147</v>
      </c>
      <c r="FY36">
        <v>134</v>
      </c>
      <c r="GA36" t="s">
        <v>6</v>
      </c>
      <c r="GD36">
        <v>1</v>
      </c>
      <c r="GF36">
        <v>-1510714129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4"/>
        <v>0</v>
      </c>
      <c r="GM36">
        <f t="shared" si="45"/>
        <v>44494.28</v>
      </c>
      <c r="GN36">
        <f t="shared" si="46"/>
        <v>44494.28</v>
      </c>
      <c r="GO36">
        <f t="shared" si="47"/>
        <v>0</v>
      </c>
      <c r="GP36">
        <f t="shared" si="48"/>
        <v>0</v>
      </c>
      <c r="GR36">
        <v>0</v>
      </c>
      <c r="GS36">
        <v>3</v>
      </c>
      <c r="GT36">
        <v>0</v>
      </c>
      <c r="GU36" t="s">
        <v>6</v>
      </c>
      <c r="GV36">
        <f t="shared" si="57"/>
        <v>0</v>
      </c>
      <c r="GW36">
        <v>1</v>
      </c>
      <c r="GX36">
        <f t="shared" si="49"/>
        <v>0</v>
      </c>
      <c r="HA36">
        <v>0</v>
      </c>
      <c r="HB36">
        <v>0</v>
      </c>
      <c r="HC36">
        <f t="shared" si="50"/>
        <v>0</v>
      </c>
      <c r="HE36" t="s">
        <v>6</v>
      </c>
      <c r="HF36" t="s">
        <v>6</v>
      </c>
      <c r="HM36" t="s">
        <v>6</v>
      </c>
      <c r="HN36" t="s">
        <v>26</v>
      </c>
      <c r="HO36" t="s">
        <v>27</v>
      </c>
      <c r="HP36" t="s">
        <v>24</v>
      </c>
      <c r="HQ36" t="s">
        <v>24</v>
      </c>
      <c r="HS36">
        <v>0</v>
      </c>
      <c r="IK36">
        <v>0</v>
      </c>
      <c r="IL36" t="s">
        <v>682</v>
      </c>
      <c r="IM36">
        <v>0.47985</v>
      </c>
    </row>
    <row r="37" spans="1:247" x14ac:dyDescent="0.2">
      <c r="A37">
        <v>18</v>
      </c>
      <c r="B37">
        <v>1</v>
      </c>
      <c r="C37">
        <v>27</v>
      </c>
      <c r="E37" t="s">
        <v>59</v>
      </c>
      <c r="F37" t="s">
        <v>60</v>
      </c>
      <c r="G37" t="s">
        <v>61</v>
      </c>
      <c r="H37" t="str">
        <f>'1.Ведомость'!C36</f>
        <v>м3</v>
      </c>
      <c r="I37">
        <f>I36*J37</f>
        <v>48.94469999999999</v>
      </c>
      <c r="J37">
        <v>101.99999999999999</v>
      </c>
      <c r="K37">
        <v>102</v>
      </c>
      <c r="O37">
        <f t="shared" si="21"/>
        <v>191758.48</v>
      </c>
      <c r="P37">
        <f t="shared" si="22"/>
        <v>191758.48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92784716</v>
      </c>
      <c r="AB37">
        <f t="shared" si="32"/>
        <v>3917.86</v>
      </c>
      <c r="AC37">
        <f t="shared" si="51"/>
        <v>3917.86</v>
      </c>
      <c r="AD37">
        <f t="shared" si="52"/>
        <v>0</v>
      </c>
      <c r="AE37">
        <f t="shared" si="53"/>
        <v>0</v>
      </c>
      <c r="AF37">
        <f t="shared" si="54"/>
        <v>0</v>
      </c>
      <c r="AG37">
        <f t="shared" si="34"/>
        <v>0</v>
      </c>
      <c r="AH37">
        <f t="shared" si="55"/>
        <v>0</v>
      </c>
      <c r="AI37">
        <f t="shared" si="56"/>
        <v>0</v>
      </c>
      <c r="AJ37">
        <f t="shared" si="36"/>
        <v>0</v>
      </c>
      <c r="AK37">
        <v>3917.86</v>
      </c>
      <c r="AL37">
        <v>3917.86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62</v>
      </c>
      <c r="BM37">
        <v>500001</v>
      </c>
      <c r="BN37">
        <v>0</v>
      </c>
      <c r="BO37" t="s">
        <v>6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7"/>
        <v>191758.48</v>
      </c>
      <c r="CQ37">
        <f>AC37</f>
        <v>3917.86</v>
      </c>
      <c r="CR37">
        <f>(((ET37)-(EU37)*BS37)+AE37*BS37)</f>
        <v>0</v>
      </c>
      <c r="CS37">
        <f t="shared" si="38"/>
        <v>0</v>
      </c>
      <c r="CT37">
        <f t="shared" si="39"/>
        <v>0</v>
      </c>
      <c r="CU37">
        <f t="shared" si="40"/>
        <v>0</v>
      </c>
      <c r="CV37">
        <f t="shared" si="41"/>
        <v>0</v>
      </c>
      <c r="CW37">
        <f t="shared" si="42"/>
        <v>0</v>
      </c>
      <c r="CX37">
        <f t="shared" si="43"/>
        <v>0</v>
      </c>
      <c r="CY37">
        <f>0</f>
        <v>0</v>
      </c>
      <c r="CZ37">
        <f>0</f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31</v>
      </c>
      <c r="DW37" t="s">
        <v>31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59670228</v>
      </c>
      <c r="EF37">
        <v>8</v>
      </c>
      <c r="EG37" t="s">
        <v>33</v>
      </c>
      <c r="EH37">
        <v>0</v>
      </c>
      <c r="EI37" t="s">
        <v>6</v>
      </c>
      <c r="EJ37">
        <v>1</v>
      </c>
      <c r="EK37">
        <v>500001</v>
      </c>
      <c r="EL37" t="s">
        <v>34</v>
      </c>
      <c r="EM37" t="s">
        <v>35</v>
      </c>
      <c r="EO37" t="s">
        <v>6</v>
      </c>
      <c r="EQ37">
        <v>0</v>
      </c>
      <c r="ER37">
        <v>3917.86</v>
      </c>
      <c r="ES37">
        <v>3917.86</v>
      </c>
      <c r="ET37">
        <v>0</v>
      </c>
      <c r="EU37">
        <v>0</v>
      </c>
      <c r="EV37">
        <v>0</v>
      </c>
      <c r="EW37">
        <v>0</v>
      </c>
      <c r="EX37">
        <v>0</v>
      </c>
      <c r="EZ37">
        <v>5</v>
      </c>
      <c r="FC37">
        <v>0</v>
      </c>
      <c r="FD37">
        <v>18</v>
      </c>
      <c r="FF37">
        <v>3725.55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63</v>
      </c>
      <c r="GD37">
        <v>1</v>
      </c>
      <c r="GF37">
        <v>649130984</v>
      </c>
      <c r="GG37">
        <v>2</v>
      </c>
      <c r="GH37">
        <v>3</v>
      </c>
      <c r="GI37">
        <v>4</v>
      </c>
      <c r="GJ37">
        <v>0</v>
      </c>
      <c r="GK37">
        <v>0</v>
      </c>
      <c r="GL37">
        <f t="shared" si="44"/>
        <v>0</v>
      </c>
      <c r="GM37">
        <f t="shared" si="45"/>
        <v>191758.48</v>
      </c>
      <c r="GN37">
        <f t="shared" si="46"/>
        <v>191758.48</v>
      </c>
      <c r="GO37">
        <f t="shared" si="47"/>
        <v>0</v>
      </c>
      <c r="GP37">
        <f t="shared" si="48"/>
        <v>0</v>
      </c>
      <c r="GR37">
        <v>1</v>
      </c>
      <c r="GS37">
        <v>1</v>
      </c>
      <c r="GT37">
        <v>0</v>
      </c>
      <c r="GU37" t="s">
        <v>6</v>
      </c>
      <c r="GV37">
        <f t="shared" si="57"/>
        <v>0</v>
      </c>
      <c r="GW37">
        <v>1</v>
      </c>
      <c r="GX37">
        <f t="shared" si="49"/>
        <v>0</v>
      </c>
      <c r="HA37">
        <v>0</v>
      </c>
      <c r="HB37">
        <v>0</v>
      </c>
      <c r="HC37">
        <f t="shared" si="50"/>
        <v>0</v>
      </c>
      <c r="HE37" t="s">
        <v>56</v>
      </c>
      <c r="HF37" t="s">
        <v>38</v>
      </c>
      <c r="HG37">
        <f>ROUND(AC37*I37,2)</f>
        <v>191758.48</v>
      </c>
      <c r="HM37" t="s">
        <v>6</v>
      </c>
      <c r="HN37" t="s">
        <v>6</v>
      </c>
      <c r="HO37" t="s">
        <v>6</v>
      </c>
      <c r="HP37" t="s">
        <v>6</v>
      </c>
      <c r="HQ37" t="s">
        <v>6</v>
      </c>
      <c r="HS37">
        <v>0</v>
      </c>
      <c r="IK37">
        <v>0</v>
      </c>
    </row>
    <row r="38" spans="1:247" x14ac:dyDescent="0.2">
      <c r="A38">
        <v>17</v>
      </c>
      <c r="B38">
        <v>1</v>
      </c>
      <c r="C38">
        <f>ROW(SmtRes!A36)</f>
        <v>36</v>
      </c>
      <c r="D38">
        <f>ROW(EtalonRes!A36)</f>
        <v>36</v>
      </c>
      <c r="E38" t="s">
        <v>64</v>
      </c>
      <c r="F38" t="s">
        <v>65</v>
      </c>
      <c r="G38" t="s">
        <v>66</v>
      </c>
      <c r="H38" t="s">
        <v>67</v>
      </c>
      <c r="I38">
        <f>ROUND(959.7/10,7)</f>
        <v>95.97</v>
      </c>
      <c r="J38">
        <v>0</v>
      </c>
      <c r="K38">
        <f>ROUND(959.7/10,7)</f>
        <v>95.97</v>
      </c>
      <c r="O38">
        <f t="shared" si="21"/>
        <v>453044.47999999998</v>
      </c>
      <c r="P38">
        <f t="shared" si="22"/>
        <v>3322.56</v>
      </c>
      <c r="Q38">
        <f t="shared" si="23"/>
        <v>19899.07</v>
      </c>
      <c r="R38">
        <f t="shared" si="24"/>
        <v>4304.25</v>
      </c>
      <c r="S38">
        <f t="shared" si="25"/>
        <v>429822.85</v>
      </c>
      <c r="T38">
        <f t="shared" si="26"/>
        <v>0</v>
      </c>
      <c r="U38">
        <f t="shared" si="27"/>
        <v>1007.6849999999999</v>
      </c>
      <c r="V38">
        <f t="shared" si="28"/>
        <v>8.6372999999999998</v>
      </c>
      <c r="W38">
        <f t="shared" si="29"/>
        <v>0</v>
      </c>
      <c r="X38">
        <f t="shared" si="30"/>
        <v>490563.62</v>
      </c>
      <c r="Y38">
        <f t="shared" si="31"/>
        <v>334277.87</v>
      </c>
      <c r="AA38">
        <v>92784716</v>
      </c>
      <c r="AB38">
        <f t="shared" si="32"/>
        <v>116.54</v>
      </c>
      <c r="AC38">
        <f t="shared" si="51"/>
        <v>3.49</v>
      </c>
      <c r="AD38">
        <f t="shared" si="52"/>
        <v>13.19</v>
      </c>
      <c r="AE38">
        <f t="shared" si="53"/>
        <v>1</v>
      </c>
      <c r="AF38">
        <f t="shared" si="54"/>
        <v>99.86</v>
      </c>
      <c r="AG38">
        <f t="shared" si="34"/>
        <v>0</v>
      </c>
      <c r="AH38">
        <f t="shared" si="55"/>
        <v>10.5</v>
      </c>
      <c r="AI38">
        <f t="shared" si="56"/>
        <v>0.09</v>
      </c>
      <c r="AJ38">
        <f t="shared" si="36"/>
        <v>0</v>
      </c>
      <c r="AK38">
        <v>116.54</v>
      </c>
      <c r="AL38">
        <v>3.49</v>
      </c>
      <c r="AM38">
        <v>13.19</v>
      </c>
      <c r="AN38">
        <v>1</v>
      </c>
      <c r="AO38">
        <v>99.86</v>
      </c>
      <c r="AP38">
        <v>0</v>
      </c>
      <c r="AQ38">
        <v>10.5</v>
      </c>
      <c r="AR38">
        <v>0.09</v>
      </c>
      <c r="AS38">
        <v>0</v>
      </c>
      <c r="AT38">
        <v>113</v>
      </c>
      <c r="AU38">
        <v>77</v>
      </c>
      <c r="AV38">
        <v>1</v>
      </c>
      <c r="AW38">
        <v>1</v>
      </c>
      <c r="AZ38">
        <v>1</v>
      </c>
      <c r="BA38">
        <v>44.85</v>
      </c>
      <c r="BB38">
        <v>15.72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1</v>
      </c>
      <c r="BJ38" t="s">
        <v>68</v>
      </c>
      <c r="BM38">
        <v>27005</v>
      </c>
      <c r="BN38">
        <v>0</v>
      </c>
      <c r="BO38" t="s">
        <v>6</v>
      </c>
      <c r="BP38">
        <v>0</v>
      </c>
      <c r="BQ38">
        <v>2</v>
      </c>
      <c r="BR38">
        <v>0</v>
      </c>
      <c r="BS38">
        <v>44.85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113</v>
      </c>
      <c r="CA38">
        <v>77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7"/>
        <v>453044.47999999998</v>
      </c>
      <c r="CQ38">
        <f>AC38*BC38</f>
        <v>34.620800000000003</v>
      </c>
      <c r="CR38">
        <f>(((ET38)*BB38-(EU38)*BS38)+AE38*BS38)</f>
        <v>207.3468</v>
      </c>
      <c r="CS38">
        <f t="shared" si="38"/>
        <v>44.85</v>
      </c>
      <c r="CT38">
        <f t="shared" si="39"/>
        <v>4478.7210000000005</v>
      </c>
      <c r="CU38">
        <f t="shared" si="40"/>
        <v>0</v>
      </c>
      <c r="CV38">
        <f t="shared" si="41"/>
        <v>10.5</v>
      </c>
      <c r="CW38">
        <f t="shared" si="42"/>
        <v>0.09</v>
      </c>
      <c r="CX38">
        <f t="shared" si="43"/>
        <v>0</v>
      </c>
      <c r="CY38">
        <f t="shared" ref="CY38:CY44" si="58">(((S38+R38)*AT38)/100)</f>
        <v>490563.62299999996</v>
      </c>
      <c r="CZ38">
        <f t="shared" ref="CZ38:CZ44" si="59">(((S38+R38)*AU38)/100)</f>
        <v>334277.86699999997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67</v>
      </c>
      <c r="DW38" t="s">
        <v>67</v>
      </c>
      <c r="DX38">
        <v>10</v>
      </c>
      <c r="DZ38" t="s">
        <v>6</v>
      </c>
      <c r="EA38" t="s">
        <v>6</v>
      </c>
      <c r="EB38" t="s">
        <v>6</v>
      </c>
      <c r="EC38" t="s">
        <v>6</v>
      </c>
      <c r="EE38">
        <v>59670741</v>
      </c>
      <c r="EF38">
        <v>2</v>
      </c>
      <c r="EG38" t="s">
        <v>23</v>
      </c>
      <c r="EH38">
        <v>21</v>
      </c>
      <c r="EI38" t="s">
        <v>24</v>
      </c>
      <c r="EJ38">
        <v>1</v>
      </c>
      <c r="EK38">
        <v>27005</v>
      </c>
      <c r="EL38" t="s">
        <v>43</v>
      </c>
      <c r="EM38" t="s">
        <v>25</v>
      </c>
      <c r="EO38" t="s">
        <v>6</v>
      </c>
      <c r="EQ38">
        <v>131072</v>
      </c>
      <c r="ER38">
        <v>116.54</v>
      </c>
      <c r="ES38">
        <v>3.49</v>
      </c>
      <c r="ET38">
        <v>13.19</v>
      </c>
      <c r="EU38">
        <v>1</v>
      </c>
      <c r="EV38">
        <v>99.86</v>
      </c>
      <c r="EW38">
        <v>10.5</v>
      </c>
      <c r="EX38">
        <v>0.09</v>
      </c>
      <c r="EY38">
        <v>0</v>
      </c>
      <c r="FQ38">
        <v>0</v>
      </c>
      <c r="FR38">
        <v>0</v>
      </c>
      <c r="FS38">
        <v>0</v>
      </c>
      <c r="FX38">
        <v>113</v>
      </c>
      <c r="FY38">
        <v>77</v>
      </c>
      <c r="GA38" t="s">
        <v>6</v>
      </c>
      <c r="GD38">
        <v>1</v>
      </c>
      <c r="GF38">
        <v>373374463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4"/>
        <v>0</v>
      </c>
      <c r="GM38">
        <f t="shared" si="45"/>
        <v>1277885.97</v>
      </c>
      <c r="GN38">
        <f t="shared" si="46"/>
        <v>1277885.97</v>
      </c>
      <c r="GO38">
        <f t="shared" si="47"/>
        <v>0</v>
      </c>
      <c r="GP38">
        <f t="shared" si="48"/>
        <v>0</v>
      </c>
      <c r="GR38">
        <v>0</v>
      </c>
      <c r="GS38">
        <v>3</v>
      </c>
      <c r="GT38">
        <v>0</v>
      </c>
      <c r="GU38" t="s">
        <v>6</v>
      </c>
      <c r="GV38">
        <f t="shared" si="57"/>
        <v>0</v>
      </c>
      <c r="GW38">
        <v>1</v>
      </c>
      <c r="GX38">
        <f t="shared" si="49"/>
        <v>0</v>
      </c>
      <c r="HA38">
        <v>0</v>
      </c>
      <c r="HB38">
        <v>0</v>
      </c>
      <c r="HC38">
        <f t="shared" si="50"/>
        <v>0</v>
      </c>
      <c r="HE38" t="s">
        <v>6</v>
      </c>
      <c r="HF38" t="s">
        <v>6</v>
      </c>
      <c r="HM38" t="s">
        <v>6</v>
      </c>
      <c r="HN38" t="s">
        <v>44</v>
      </c>
      <c r="HO38" t="s">
        <v>45</v>
      </c>
      <c r="HP38" t="s">
        <v>43</v>
      </c>
      <c r="HQ38" t="s">
        <v>43</v>
      </c>
      <c r="HS38">
        <v>0</v>
      </c>
      <c r="IK38">
        <v>0</v>
      </c>
      <c r="IL38" t="s">
        <v>683</v>
      </c>
      <c r="IM38">
        <v>95.97</v>
      </c>
    </row>
    <row r="39" spans="1:247" x14ac:dyDescent="0.2">
      <c r="A39">
        <v>18</v>
      </c>
      <c r="B39">
        <v>1</v>
      </c>
      <c r="C39">
        <v>36</v>
      </c>
      <c r="E39" t="s">
        <v>69</v>
      </c>
      <c r="F39" t="s">
        <v>70</v>
      </c>
      <c r="G39" t="s">
        <v>71</v>
      </c>
      <c r="H39" t="str">
        <f>'1.Ведомость'!C39</f>
        <v>м2</v>
      </c>
      <c r="I39">
        <f>I38*J39</f>
        <v>978.89400000000012</v>
      </c>
      <c r="J39">
        <v>10.200000000000001</v>
      </c>
      <c r="K39">
        <v>10.199999999999999</v>
      </c>
      <c r="O39">
        <f t="shared" si="21"/>
        <v>2096790.95</v>
      </c>
      <c r="P39">
        <f t="shared" si="22"/>
        <v>2096790.95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92784716</v>
      </c>
      <c r="AB39">
        <f t="shared" si="32"/>
        <v>2142</v>
      </c>
      <c r="AC39">
        <f t="shared" si="51"/>
        <v>2142</v>
      </c>
      <c r="AD39">
        <f t="shared" si="52"/>
        <v>0</v>
      </c>
      <c r="AE39">
        <f t="shared" si="53"/>
        <v>0</v>
      </c>
      <c r="AF39">
        <f t="shared" si="54"/>
        <v>0</v>
      </c>
      <c r="AG39">
        <f t="shared" si="34"/>
        <v>0</v>
      </c>
      <c r="AH39">
        <f t="shared" si="55"/>
        <v>0</v>
      </c>
      <c r="AI39">
        <f t="shared" si="56"/>
        <v>0</v>
      </c>
      <c r="AJ39">
        <f t="shared" si="36"/>
        <v>0</v>
      </c>
      <c r="AK39">
        <v>2142</v>
      </c>
      <c r="AL39">
        <v>2142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125</v>
      </c>
      <c r="AU39">
        <v>65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6</v>
      </c>
      <c r="BM39">
        <v>0</v>
      </c>
      <c r="BN39">
        <v>0</v>
      </c>
      <c r="BO39" t="s">
        <v>6</v>
      </c>
      <c r="BP39">
        <v>0</v>
      </c>
      <c r="BQ39">
        <v>16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125</v>
      </c>
      <c r="CA39">
        <v>65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7"/>
        <v>2096790.95</v>
      </c>
      <c r="CQ39">
        <f>AC39</f>
        <v>2142</v>
      </c>
      <c r="CR39">
        <f>(((ET39)-(EU39)*BS39)+AE39*BS39)</f>
        <v>0</v>
      </c>
      <c r="CS39">
        <f t="shared" si="38"/>
        <v>0</v>
      </c>
      <c r="CT39">
        <f t="shared" si="39"/>
        <v>0</v>
      </c>
      <c r="CU39">
        <f t="shared" si="40"/>
        <v>0</v>
      </c>
      <c r="CV39">
        <f t="shared" si="41"/>
        <v>0</v>
      </c>
      <c r="CW39">
        <f t="shared" si="42"/>
        <v>0</v>
      </c>
      <c r="CX39">
        <f t="shared" si="43"/>
        <v>0</v>
      </c>
      <c r="CY39">
        <f t="shared" si="58"/>
        <v>0</v>
      </c>
      <c r="CZ39">
        <f t="shared" si="59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72</v>
      </c>
      <c r="DW39" t="s">
        <v>72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59670236</v>
      </c>
      <c r="EF39">
        <v>16</v>
      </c>
      <c r="EG39" t="s">
        <v>73</v>
      </c>
      <c r="EH39">
        <v>0</v>
      </c>
      <c r="EI39" t="s">
        <v>6</v>
      </c>
      <c r="EJ39">
        <v>1</v>
      </c>
      <c r="EK39">
        <v>0</v>
      </c>
      <c r="EL39" t="s">
        <v>74</v>
      </c>
      <c r="EM39" t="s">
        <v>75</v>
      </c>
      <c r="EO39" t="s">
        <v>6</v>
      </c>
      <c r="EQ39">
        <v>0</v>
      </c>
      <c r="ER39">
        <v>2142</v>
      </c>
      <c r="ES39">
        <v>2142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2100</v>
      </c>
      <c r="FQ39">
        <v>0</v>
      </c>
      <c r="FR39">
        <v>0</v>
      </c>
      <c r="FS39">
        <v>0</v>
      </c>
      <c r="FX39">
        <v>125</v>
      </c>
      <c r="FY39">
        <v>65</v>
      </c>
      <c r="GA39" t="s">
        <v>76</v>
      </c>
      <c r="GD39">
        <v>1</v>
      </c>
      <c r="GF39">
        <v>-2050429795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44"/>
        <v>0</v>
      </c>
      <c r="GM39">
        <f t="shared" si="45"/>
        <v>2096790.95</v>
      </c>
      <c r="GN39">
        <f t="shared" si="46"/>
        <v>2096790.95</v>
      </c>
      <c r="GO39">
        <f t="shared" si="47"/>
        <v>0</v>
      </c>
      <c r="GP39">
        <f t="shared" si="48"/>
        <v>0</v>
      </c>
      <c r="GR39">
        <v>1</v>
      </c>
      <c r="GS39">
        <v>1</v>
      </c>
      <c r="GT39">
        <v>0</v>
      </c>
      <c r="GU39" t="s">
        <v>6</v>
      </c>
      <c r="GV39">
        <f t="shared" si="57"/>
        <v>0</v>
      </c>
      <c r="GW39">
        <v>1</v>
      </c>
      <c r="GX39">
        <f t="shared" si="49"/>
        <v>0</v>
      </c>
      <c r="HA39">
        <v>0</v>
      </c>
      <c r="HB39">
        <v>0</v>
      </c>
      <c r="HC39">
        <f t="shared" si="50"/>
        <v>0</v>
      </c>
      <c r="HE39" t="s">
        <v>37</v>
      </c>
      <c r="HF39" t="s">
        <v>38</v>
      </c>
      <c r="HG39">
        <f>ROUND(AC39*I39,2)</f>
        <v>2096790.95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7" x14ac:dyDescent="0.2">
      <c r="A40">
        <v>17</v>
      </c>
      <c r="B40">
        <v>1</v>
      </c>
      <c r="C40">
        <f>ROW(SmtRes!A38)</f>
        <v>38</v>
      </c>
      <c r="D40">
        <f>ROW(EtalonRes!A38)</f>
        <v>38</v>
      </c>
      <c r="E40" t="s">
        <v>77</v>
      </c>
      <c r="F40" t="s">
        <v>78</v>
      </c>
      <c r="G40" t="s">
        <v>79</v>
      </c>
      <c r="H40" t="s">
        <v>80</v>
      </c>
      <c r="I40">
        <f>ROUND(959.7*0.2,7)</f>
        <v>191.94</v>
      </c>
      <c r="J40">
        <v>0</v>
      </c>
      <c r="K40">
        <f>ROUND(959.7*0.2,7)</f>
        <v>191.94</v>
      </c>
      <c r="O40">
        <f t="shared" si="21"/>
        <v>68546.070000000007</v>
      </c>
      <c r="P40">
        <f t="shared" si="22"/>
        <v>19649.740000000002</v>
      </c>
      <c r="Q40">
        <f t="shared" si="23"/>
        <v>0</v>
      </c>
      <c r="R40">
        <f t="shared" si="24"/>
        <v>0</v>
      </c>
      <c r="S40">
        <f t="shared" si="25"/>
        <v>48896.33</v>
      </c>
      <c r="T40">
        <f t="shared" si="26"/>
        <v>0</v>
      </c>
      <c r="U40">
        <f t="shared" si="27"/>
        <v>113.24460000000001</v>
      </c>
      <c r="V40">
        <f t="shared" si="28"/>
        <v>0</v>
      </c>
      <c r="W40">
        <f t="shared" si="29"/>
        <v>0</v>
      </c>
      <c r="X40">
        <f t="shared" si="30"/>
        <v>55252.85</v>
      </c>
      <c r="Y40">
        <f t="shared" si="31"/>
        <v>37650.17</v>
      </c>
      <c r="AA40">
        <v>92784716</v>
      </c>
      <c r="AB40">
        <f t="shared" si="32"/>
        <v>16</v>
      </c>
      <c r="AC40">
        <f t="shared" si="51"/>
        <v>10.32</v>
      </c>
      <c r="AD40">
        <f t="shared" si="52"/>
        <v>0</v>
      </c>
      <c r="AE40">
        <f t="shared" si="53"/>
        <v>0</v>
      </c>
      <c r="AF40">
        <f t="shared" si="54"/>
        <v>5.68</v>
      </c>
      <c r="AG40">
        <f t="shared" si="34"/>
        <v>0</v>
      </c>
      <c r="AH40">
        <f t="shared" si="55"/>
        <v>0.59</v>
      </c>
      <c r="AI40">
        <f t="shared" si="56"/>
        <v>0</v>
      </c>
      <c r="AJ40">
        <f t="shared" si="36"/>
        <v>0</v>
      </c>
      <c r="AK40">
        <v>16</v>
      </c>
      <c r="AL40">
        <v>10.32</v>
      </c>
      <c r="AM40">
        <v>0</v>
      </c>
      <c r="AN40">
        <v>0</v>
      </c>
      <c r="AO40">
        <v>5.68</v>
      </c>
      <c r="AP40">
        <v>0</v>
      </c>
      <c r="AQ40">
        <v>0.59</v>
      </c>
      <c r="AR40">
        <v>0</v>
      </c>
      <c r="AS40">
        <v>0</v>
      </c>
      <c r="AT40">
        <v>113</v>
      </c>
      <c r="AU40">
        <v>77</v>
      </c>
      <c r="AV40">
        <v>1</v>
      </c>
      <c r="AW40">
        <v>1</v>
      </c>
      <c r="AZ40">
        <v>1</v>
      </c>
      <c r="BA40">
        <v>44.85</v>
      </c>
      <c r="BB40">
        <v>15.72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1</v>
      </c>
      <c r="BJ40" t="s">
        <v>81</v>
      </c>
      <c r="BM40">
        <v>27005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44.85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113</v>
      </c>
      <c r="CA40">
        <v>77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7"/>
        <v>68546.070000000007</v>
      </c>
      <c r="CQ40">
        <f t="shared" ref="CQ40:CQ49" si="60">AC40*BC40</f>
        <v>102.37440000000001</v>
      </c>
      <c r="CR40">
        <f t="shared" ref="CR40:CR49" si="61">(((ET40)*BB40-(EU40)*BS40)+AE40*BS40)</f>
        <v>0</v>
      </c>
      <c r="CS40">
        <f t="shared" si="38"/>
        <v>0</v>
      </c>
      <c r="CT40">
        <f t="shared" si="39"/>
        <v>254.74799999999999</v>
      </c>
      <c r="CU40">
        <f t="shared" si="40"/>
        <v>0</v>
      </c>
      <c r="CV40">
        <f t="shared" si="41"/>
        <v>0.59</v>
      </c>
      <c r="CW40">
        <f t="shared" si="42"/>
        <v>0</v>
      </c>
      <c r="CX40">
        <f t="shared" si="43"/>
        <v>0</v>
      </c>
      <c r="CY40">
        <f t="shared" si="58"/>
        <v>55252.852899999998</v>
      </c>
      <c r="CZ40">
        <f t="shared" si="59"/>
        <v>37650.174100000004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80</v>
      </c>
      <c r="DW40" t="s">
        <v>80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59670741</v>
      </c>
      <c r="EF40">
        <v>2</v>
      </c>
      <c r="EG40" t="s">
        <v>23</v>
      </c>
      <c r="EH40">
        <v>21</v>
      </c>
      <c r="EI40" t="s">
        <v>24</v>
      </c>
      <c r="EJ40">
        <v>1</v>
      </c>
      <c r="EK40">
        <v>27005</v>
      </c>
      <c r="EL40" t="s">
        <v>43</v>
      </c>
      <c r="EM40" t="s">
        <v>25</v>
      </c>
      <c r="EO40" t="s">
        <v>6</v>
      </c>
      <c r="EQ40">
        <v>131072</v>
      </c>
      <c r="ER40">
        <v>16</v>
      </c>
      <c r="ES40">
        <v>10.32</v>
      </c>
      <c r="ET40">
        <v>0</v>
      </c>
      <c r="EU40">
        <v>0</v>
      </c>
      <c r="EV40">
        <v>5.68</v>
      </c>
      <c r="EW40">
        <v>0.59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113</v>
      </c>
      <c r="FY40">
        <v>77</v>
      </c>
      <c r="GA40" t="s">
        <v>6</v>
      </c>
      <c r="GD40">
        <v>1</v>
      </c>
      <c r="GF40">
        <v>-1926861415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4"/>
        <v>0</v>
      </c>
      <c r="GM40">
        <f t="shared" si="45"/>
        <v>161449.09</v>
      </c>
      <c r="GN40">
        <f t="shared" si="46"/>
        <v>161449.09</v>
      </c>
      <c r="GO40">
        <f t="shared" si="47"/>
        <v>0</v>
      </c>
      <c r="GP40">
        <f t="shared" si="48"/>
        <v>0</v>
      </c>
      <c r="GR40">
        <v>0</v>
      </c>
      <c r="GS40">
        <v>3</v>
      </c>
      <c r="GT40">
        <v>0</v>
      </c>
      <c r="GU40" t="s">
        <v>6</v>
      </c>
      <c r="GV40">
        <f t="shared" si="57"/>
        <v>0</v>
      </c>
      <c r="GW40">
        <v>1</v>
      </c>
      <c r="GX40">
        <f t="shared" si="49"/>
        <v>0</v>
      </c>
      <c r="HA40">
        <v>0</v>
      </c>
      <c r="HB40">
        <v>0</v>
      </c>
      <c r="HC40">
        <f t="shared" si="50"/>
        <v>0</v>
      </c>
      <c r="HE40" t="s">
        <v>6</v>
      </c>
      <c r="HF40" t="s">
        <v>6</v>
      </c>
      <c r="HM40" t="s">
        <v>6</v>
      </c>
      <c r="HN40" t="s">
        <v>44</v>
      </c>
      <c r="HO40" t="s">
        <v>45</v>
      </c>
      <c r="HP40" t="s">
        <v>43</v>
      </c>
      <c r="HQ40" t="s">
        <v>43</v>
      </c>
      <c r="HS40">
        <v>0</v>
      </c>
      <c r="IK40">
        <v>0</v>
      </c>
      <c r="IL40" t="s">
        <v>684</v>
      </c>
      <c r="IM40">
        <v>191.94</v>
      </c>
    </row>
    <row r="41" spans="1:247" x14ac:dyDescent="0.2">
      <c r="A41">
        <v>17</v>
      </c>
      <c r="B41">
        <v>1</v>
      </c>
      <c r="C41">
        <f>ROW(SmtRes!A40)</f>
        <v>40</v>
      </c>
      <c r="D41">
        <f>ROW(EtalonRes!A40)</f>
        <v>40</v>
      </c>
      <c r="E41" t="s">
        <v>82</v>
      </c>
      <c r="F41" t="s">
        <v>83</v>
      </c>
      <c r="G41" t="s">
        <v>84</v>
      </c>
      <c r="H41" t="s">
        <v>80</v>
      </c>
      <c r="I41">
        <f>ROUND(I40,7)</f>
        <v>191.94</v>
      </c>
      <c r="J41">
        <v>0</v>
      </c>
      <c r="K41">
        <f>ROUND(I40,7)</f>
        <v>191.94</v>
      </c>
      <c r="O41">
        <f t="shared" si="21"/>
        <v>6070.18</v>
      </c>
      <c r="P41">
        <f t="shared" si="22"/>
        <v>2798.95</v>
      </c>
      <c r="Q41">
        <f t="shared" si="23"/>
        <v>0</v>
      </c>
      <c r="R41">
        <f t="shared" si="24"/>
        <v>0</v>
      </c>
      <c r="S41">
        <f t="shared" si="25"/>
        <v>3271.23</v>
      </c>
      <c r="T41">
        <f t="shared" si="26"/>
        <v>0</v>
      </c>
      <c r="U41">
        <f t="shared" si="27"/>
        <v>7.6776</v>
      </c>
      <c r="V41">
        <f t="shared" si="28"/>
        <v>0</v>
      </c>
      <c r="W41">
        <f t="shared" si="29"/>
        <v>0</v>
      </c>
      <c r="X41">
        <f t="shared" si="30"/>
        <v>3696.49</v>
      </c>
      <c r="Y41">
        <f t="shared" si="31"/>
        <v>2518.85</v>
      </c>
      <c r="AA41">
        <v>92784716</v>
      </c>
      <c r="AB41">
        <f t="shared" si="32"/>
        <v>1.85</v>
      </c>
      <c r="AC41">
        <f t="shared" si="51"/>
        <v>1.47</v>
      </c>
      <c r="AD41">
        <f t="shared" si="52"/>
        <v>0</v>
      </c>
      <c r="AE41">
        <f t="shared" si="53"/>
        <v>0</v>
      </c>
      <c r="AF41">
        <f t="shared" si="54"/>
        <v>0.38</v>
      </c>
      <c r="AG41">
        <f t="shared" si="34"/>
        <v>0</v>
      </c>
      <c r="AH41">
        <f t="shared" si="55"/>
        <v>0.04</v>
      </c>
      <c r="AI41">
        <f t="shared" si="56"/>
        <v>0</v>
      </c>
      <c r="AJ41">
        <f t="shared" si="36"/>
        <v>0</v>
      </c>
      <c r="AK41">
        <v>1.85</v>
      </c>
      <c r="AL41">
        <v>1.47</v>
      </c>
      <c r="AM41">
        <v>0</v>
      </c>
      <c r="AN41">
        <v>0</v>
      </c>
      <c r="AO41">
        <v>0.38</v>
      </c>
      <c r="AP41">
        <v>0</v>
      </c>
      <c r="AQ41">
        <v>0.04</v>
      </c>
      <c r="AR41">
        <v>0</v>
      </c>
      <c r="AS41">
        <v>0</v>
      </c>
      <c r="AT41">
        <v>113</v>
      </c>
      <c r="AU41">
        <v>77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85</v>
      </c>
      <c r="BM41">
        <v>27005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113</v>
      </c>
      <c r="CA41">
        <v>77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7"/>
        <v>6070.18</v>
      </c>
      <c r="CQ41">
        <f t="shared" si="60"/>
        <v>14.5824</v>
      </c>
      <c r="CR41">
        <f t="shared" si="61"/>
        <v>0</v>
      </c>
      <c r="CS41">
        <f t="shared" si="38"/>
        <v>0</v>
      </c>
      <c r="CT41">
        <f t="shared" si="39"/>
        <v>17.042999999999999</v>
      </c>
      <c r="CU41">
        <f t="shared" si="40"/>
        <v>0</v>
      </c>
      <c r="CV41">
        <f t="shared" si="41"/>
        <v>0.04</v>
      </c>
      <c r="CW41">
        <f t="shared" si="42"/>
        <v>0</v>
      </c>
      <c r="CX41">
        <f t="shared" si="43"/>
        <v>0</v>
      </c>
      <c r="CY41">
        <f t="shared" si="58"/>
        <v>3696.4899</v>
      </c>
      <c r="CZ41">
        <f t="shared" si="59"/>
        <v>2518.8471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80</v>
      </c>
      <c r="DW41" t="s">
        <v>80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59670741</v>
      </c>
      <c r="EF41">
        <v>2</v>
      </c>
      <c r="EG41" t="s">
        <v>23</v>
      </c>
      <c r="EH41">
        <v>21</v>
      </c>
      <c r="EI41" t="s">
        <v>24</v>
      </c>
      <c r="EJ41">
        <v>1</v>
      </c>
      <c r="EK41">
        <v>27005</v>
      </c>
      <c r="EL41" t="s">
        <v>43</v>
      </c>
      <c r="EM41" t="s">
        <v>25</v>
      </c>
      <c r="EO41" t="s">
        <v>6</v>
      </c>
      <c r="EQ41">
        <v>131072</v>
      </c>
      <c r="ER41">
        <v>1.85</v>
      </c>
      <c r="ES41">
        <v>1.47</v>
      </c>
      <c r="ET41">
        <v>0</v>
      </c>
      <c r="EU41">
        <v>0</v>
      </c>
      <c r="EV41">
        <v>0.38</v>
      </c>
      <c r="EW41">
        <v>0.04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113</v>
      </c>
      <c r="FY41">
        <v>77</v>
      </c>
      <c r="GA41" t="s">
        <v>6</v>
      </c>
      <c r="GD41">
        <v>1</v>
      </c>
      <c r="GF41">
        <v>1758641495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4"/>
        <v>0</v>
      </c>
      <c r="GM41">
        <f t="shared" si="45"/>
        <v>12285.52</v>
      </c>
      <c r="GN41">
        <f t="shared" si="46"/>
        <v>12285.52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U41" t="s">
        <v>6</v>
      </c>
      <c r="GV41">
        <f t="shared" si="57"/>
        <v>0</v>
      </c>
      <c r="GW41">
        <v>1</v>
      </c>
      <c r="GX41">
        <f t="shared" si="49"/>
        <v>0</v>
      </c>
      <c r="HA41">
        <v>0</v>
      </c>
      <c r="HB41">
        <v>0</v>
      </c>
      <c r="HC41">
        <f t="shared" si="50"/>
        <v>0</v>
      </c>
      <c r="HE41" t="s">
        <v>6</v>
      </c>
      <c r="HF41" t="s">
        <v>6</v>
      </c>
      <c r="HM41" t="s">
        <v>6</v>
      </c>
      <c r="HN41" t="s">
        <v>44</v>
      </c>
      <c r="HO41" t="s">
        <v>45</v>
      </c>
      <c r="HP41" t="s">
        <v>43</v>
      </c>
      <c r="HQ41" t="s">
        <v>43</v>
      </c>
      <c r="HS41">
        <v>0</v>
      </c>
      <c r="IK41">
        <v>0</v>
      </c>
    </row>
    <row r="42" spans="1:247" x14ac:dyDescent="0.2">
      <c r="A42">
        <v>17</v>
      </c>
      <c r="B42">
        <v>1</v>
      </c>
      <c r="C42">
        <f>ROW(SmtRes!A41)</f>
        <v>41</v>
      </c>
      <c r="D42">
        <f>ROW(EtalonRes!A41)</f>
        <v>41</v>
      </c>
      <c r="E42" t="s">
        <v>86</v>
      </c>
      <c r="F42" t="s">
        <v>87</v>
      </c>
      <c r="G42" t="s">
        <v>88</v>
      </c>
      <c r="H42" t="s">
        <v>21</v>
      </c>
      <c r="I42">
        <f>ROUND(64.32/100,7)</f>
        <v>0.64319999999999999</v>
      </c>
      <c r="J42">
        <v>0</v>
      </c>
      <c r="K42">
        <f>ROUND(64.32/100,7)</f>
        <v>0.64319999999999999</v>
      </c>
      <c r="O42">
        <f t="shared" si="21"/>
        <v>34651.64</v>
      </c>
      <c r="P42">
        <f t="shared" si="22"/>
        <v>0</v>
      </c>
      <c r="Q42">
        <f t="shared" si="23"/>
        <v>0</v>
      </c>
      <c r="R42">
        <f t="shared" si="24"/>
        <v>0</v>
      </c>
      <c r="S42">
        <f t="shared" si="25"/>
        <v>34651.64</v>
      </c>
      <c r="T42">
        <f t="shared" si="26"/>
        <v>0</v>
      </c>
      <c r="U42">
        <f t="shared" si="27"/>
        <v>99.052800000000005</v>
      </c>
      <c r="V42">
        <f t="shared" si="28"/>
        <v>0</v>
      </c>
      <c r="W42">
        <f t="shared" si="29"/>
        <v>0</v>
      </c>
      <c r="X42">
        <f t="shared" si="30"/>
        <v>30839.96</v>
      </c>
      <c r="Y42">
        <f t="shared" si="31"/>
        <v>13860.66</v>
      </c>
      <c r="AA42">
        <v>92784716</v>
      </c>
      <c r="AB42">
        <f t="shared" si="32"/>
        <v>1201.2</v>
      </c>
      <c r="AC42">
        <f t="shared" si="51"/>
        <v>0</v>
      </c>
      <c r="AD42">
        <f t="shared" si="52"/>
        <v>0</v>
      </c>
      <c r="AE42">
        <f t="shared" si="53"/>
        <v>0</v>
      </c>
      <c r="AF42">
        <f t="shared" si="54"/>
        <v>1201.2</v>
      </c>
      <c r="AG42">
        <f t="shared" si="34"/>
        <v>0</v>
      </c>
      <c r="AH42">
        <f t="shared" si="55"/>
        <v>154</v>
      </c>
      <c r="AI42">
        <f t="shared" si="56"/>
        <v>0</v>
      </c>
      <c r="AJ42">
        <f t="shared" si="36"/>
        <v>0</v>
      </c>
      <c r="AK42">
        <v>1201.2</v>
      </c>
      <c r="AL42">
        <v>0</v>
      </c>
      <c r="AM42">
        <v>0</v>
      </c>
      <c r="AN42">
        <v>0</v>
      </c>
      <c r="AO42">
        <v>1201.2</v>
      </c>
      <c r="AP42">
        <v>0</v>
      </c>
      <c r="AQ42">
        <v>154</v>
      </c>
      <c r="AR42">
        <v>0</v>
      </c>
      <c r="AS42">
        <v>0</v>
      </c>
      <c r="AT42">
        <v>89</v>
      </c>
      <c r="AU42">
        <v>40</v>
      </c>
      <c r="AV42">
        <v>1</v>
      </c>
      <c r="AW42">
        <v>1</v>
      </c>
      <c r="AZ42">
        <v>1</v>
      </c>
      <c r="BA42">
        <v>44.85</v>
      </c>
      <c r="BB42">
        <v>15.72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0</v>
      </c>
      <c r="BI42">
        <v>1</v>
      </c>
      <c r="BJ42" t="s">
        <v>89</v>
      </c>
      <c r="BM42">
        <v>1003</v>
      </c>
      <c r="BN42">
        <v>0</v>
      </c>
      <c r="BO42" t="s">
        <v>6</v>
      </c>
      <c r="BP42">
        <v>0</v>
      </c>
      <c r="BQ42">
        <v>2</v>
      </c>
      <c r="BR42">
        <v>0</v>
      </c>
      <c r="BS42">
        <v>44.85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89</v>
      </c>
      <c r="CA42">
        <v>40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7"/>
        <v>34651.64</v>
      </c>
      <c r="CQ42">
        <f t="shared" si="60"/>
        <v>0</v>
      </c>
      <c r="CR42">
        <f t="shared" si="61"/>
        <v>0</v>
      </c>
      <c r="CS42">
        <f t="shared" si="38"/>
        <v>0</v>
      </c>
      <c r="CT42">
        <f t="shared" si="39"/>
        <v>53873.820000000007</v>
      </c>
      <c r="CU42">
        <f t="shared" si="40"/>
        <v>0</v>
      </c>
      <c r="CV42">
        <f t="shared" si="41"/>
        <v>154</v>
      </c>
      <c r="CW42">
        <f t="shared" si="42"/>
        <v>0</v>
      </c>
      <c r="CX42">
        <f t="shared" si="43"/>
        <v>0</v>
      </c>
      <c r="CY42">
        <f t="shared" si="58"/>
        <v>30839.959599999998</v>
      </c>
      <c r="CZ42">
        <f t="shared" si="59"/>
        <v>13860.656000000001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1007</v>
      </c>
      <c r="DV42" t="s">
        <v>21</v>
      </c>
      <c r="DW42" t="s">
        <v>21</v>
      </c>
      <c r="DX42">
        <v>100</v>
      </c>
      <c r="DZ42" t="s">
        <v>6</v>
      </c>
      <c r="EA42" t="s">
        <v>6</v>
      </c>
      <c r="EB42" t="s">
        <v>6</v>
      </c>
      <c r="EC42" t="s">
        <v>6</v>
      </c>
      <c r="EE42">
        <v>59670274</v>
      </c>
      <c r="EF42">
        <v>2</v>
      </c>
      <c r="EG42" t="s">
        <v>23</v>
      </c>
      <c r="EH42">
        <v>1</v>
      </c>
      <c r="EI42" t="s">
        <v>90</v>
      </c>
      <c r="EJ42">
        <v>1</v>
      </c>
      <c r="EK42">
        <v>1003</v>
      </c>
      <c r="EL42" t="s">
        <v>91</v>
      </c>
      <c r="EM42" t="s">
        <v>92</v>
      </c>
      <c r="EO42" t="s">
        <v>6</v>
      </c>
      <c r="EQ42">
        <v>131072</v>
      </c>
      <c r="ER42">
        <v>1201.2</v>
      </c>
      <c r="ES42">
        <v>0</v>
      </c>
      <c r="ET42">
        <v>0</v>
      </c>
      <c r="EU42">
        <v>0</v>
      </c>
      <c r="EV42">
        <v>1201.2</v>
      </c>
      <c r="EW42">
        <v>154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89</v>
      </c>
      <c r="FY42">
        <v>40</v>
      </c>
      <c r="GA42" t="s">
        <v>6</v>
      </c>
      <c r="GD42">
        <v>1</v>
      </c>
      <c r="GF42">
        <v>-130306796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4"/>
        <v>0</v>
      </c>
      <c r="GM42">
        <f t="shared" si="45"/>
        <v>79352.259999999995</v>
      </c>
      <c r="GN42">
        <f t="shared" si="46"/>
        <v>79352.259999999995</v>
      </c>
      <c r="GO42">
        <f t="shared" si="47"/>
        <v>0</v>
      </c>
      <c r="GP42">
        <f t="shared" si="48"/>
        <v>0</v>
      </c>
      <c r="GR42">
        <v>0</v>
      </c>
      <c r="GS42">
        <v>3</v>
      </c>
      <c r="GT42">
        <v>0</v>
      </c>
      <c r="GU42" t="s">
        <v>6</v>
      </c>
      <c r="GV42">
        <f t="shared" si="57"/>
        <v>0</v>
      </c>
      <c r="GW42">
        <v>1</v>
      </c>
      <c r="GX42">
        <f t="shared" si="49"/>
        <v>0</v>
      </c>
      <c r="HA42">
        <v>0</v>
      </c>
      <c r="HB42">
        <v>0</v>
      </c>
      <c r="HC42">
        <f t="shared" si="50"/>
        <v>0</v>
      </c>
      <c r="HE42" t="s">
        <v>6</v>
      </c>
      <c r="HF42" t="s">
        <v>6</v>
      </c>
      <c r="HM42" t="s">
        <v>6</v>
      </c>
      <c r="HN42" t="s">
        <v>93</v>
      </c>
      <c r="HO42" t="s">
        <v>94</v>
      </c>
      <c r="HP42" t="s">
        <v>91</v>
      </c>
      <c r="HQ42" t="s">
        <v>91</v>
      </c>
      <c r="HS42">
        <v>0</v>
      </c>
      <c r="IK42">
        <v>0</v>
      </c>
      <c r="IL42" t="s">
        <v>685</v>
      </c>
      <c r="IM42">
        <v>0.64319999999999999</v>
      </c>
    </row>
    <row r="43" spans="1:247" x14ac:dyDescent="0.2">
      <c r="A43">
        <v>17</v>
      </c>
      <c r="B43">
        <v>1</v>
      </c>
      <c r="C43">
        <f>ROW(SmtRes!A42)</f>
        <v>42</v>
      </c>
      <c r="D43">
        <f>ROW(EtalonRes!A42)</f>
        <v>42</v>
      </c>
      <c r="E43" t="s">
        <v>95</v>
      </c>
      <c r="F43" t="s">
        <v>96</v>
      </c>
      <c r="G43" t="s">
        <v>97</v>
      </c>
      <c r="H43" t="s">
        <v>21</v>
      </c>
      <c r="I43">
        <f>ROUND(28.06/100,7)</f>
        <v>0.28060000000000002</v>
      </c>
      <c r="J43">
        <v>0</v>
      </c>
      <c r="K43">
        <f>ROUND(28.06/100,7)</f>
        <v>0.28060000000000002</v>
      </c>
      <c r="O43">
        <f t="shared" si="21"/>
        <v>9174.4</v>
      </c>
      <c r="P43">
        <f t="shared" si="22"/>
        <v>0</v>
      </c>
      <c r="Q43">
        <f t="shared" si="23"/>
        <v>0</v>
      </c>
      <c r="R43">
        <f t="shared" si="24"/>
        <v>0</v>
      </c>
      <c r="S43">
        <f t="shared" si="25"/>
        <v>9174.4</v>
      </c>
      <c r="T43">
        <f t="shared" si="26"/>
        <v>0</v>
      </c>
      <c r="U43">
        <f t="shared" si="27"/>
        <v>27.274319999999999</v>
      </c>
      <c r="V43">
        <f t="shared" si="28"/>
        <v>0</v>
      </c>
      <c r="W43">
        <f t="shared" si="29"/>
        <v>0</v>
      </c>
      <c r="X43">
        <f t="shared" si="30"/>
        <v>8165.22</v>
      </c>
      <c r="Y43">
        <f t="shared" si="31"/>
        <v>3669.76</v>
      </c>
      <c r="AA43">
        <v>92784716</v>
      </c>
      <c r="AB43">
        <f t="shared" si="32"/>
        <v>729</v>
      </c>
      <c r="AC43">
        <f t="shared" si="51"/>
        <v>0</v>
      </c>
      <c r="AD43">
        <f t="shared" si="52"/>
        <v>0</v>
      </c>
      <c r="AE43">
        <f t="shared" si="53"/>
        <v>0</v>
      </c>
      <c r="AF43">
        <f t="shared" si="54"/>
        <v>729</v>
      </c>
      <c r="AG43">
        <f t="shared" si="34"/>
        <v>0</v>
      </c>
      <c r="AH43">
        <f t="shared" si="55"/>
        <v>97.2</v>
      </c>
      <c r="AI43">
        <f t="shared" si="56"/>
        <v>0</v>
      </c>
      <c r="AJ43">
        <f t="shared" si="36"/>
        <v>0</v>
      </c>
      <c r="AK43">
        <v>729</v>
      </c>
      <c r="AL43">
        <v>0</v>
      </c>
      <c r="AM43">
        <v>0</v>
      </c>
      <c r="AN43">
        <v>0</v>
      </c>
      <c r="AO43">
        <v>729</v>
      </c>
      <c r="AP43">
        <v>0</v>
      </c>
      <c r="AQ43">
        <v>97.2</v>
      </c>
      <c r="AR43">
        <v>0</v>
      </c>
      <c r="AS43">
        <v>0</v>
      </c>
      <c r="AT43">
        <v>89</v>
      </c>
      <c r="AU43">
        <v>40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98</v>
      </c>
      <c r="BM43">
        <v>1003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89</v>
      </c>
      <c r="CA43">
        <v>40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7"/>
        <v>9174.4</v>
      </c>
      <c r="CQ43">
        <f t="shared" si="60"/>
        <v>0</v>
      </c>
      <c r="CR43">
        <f t="shared" si="61"/>
        <v>0</v>
      </c>
      <c r="CS43">
        <f t="shared" si="38"/>
        <v>0</v>
      </c>
      <c r="CT43">
        <f t="shared" si="39"/>
        <v>32695.65</v>
      </c>
      <c r="CU43">
        <f t="shared" si="40"/>
        <v>0</v>
      </c>
      <c r="CV43">
        <f t="shared" si="41"/>
        <v>97.2</v>
      </c>
      <c r="CW43">
        <f t="shared" si="42"/>
        <v>0</v>
      </c>
      <c r="CX43">
        <f t="shared" si="43"/>
        <v>0</v>
      </c>
      <c r="CY43">
        <f t="shared" si="58"/>
        <v>8165.2159999999994</v>
      </c>
      <c r="CZ43">
        <f t="shared" si="59"/>
        <v>3669.76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21</v>
      </c>
      <c r="DW43" t="s">
        <v>21</v>
      </c>
      <c r="DX43">
        <v>100</v>
      </c>
      <c r="DZ43" t="s">
        <v>6</v>
      </c>
      <c r="EA43" t="s">
        <v>6</v>
      </c>
      <c r="EB43" t="s">
        <v>6</v>
      </c>
      <c r="EC43" t="s">
        <v>6</v>
      </c>
      <c r="EE43">
        <v>59670274</v>
      </c>
      <c r="EF43">
        <v>2</v>
      </c>
      <c r="EG43" t="s">
        <v>23</v>
      </c>
      <c r="EH43">
        <v>1</v>
      </c>
      <c r="EI43" t="s">
        <v>90</v>
      </c>
      <c r="EJ43">
        <v>1</v>
      </c>
      <c r="EK43">
        <v>1003</v>
      </c>
      <c r="EL43" t="s">
        <v>91</v>
      </c>
      <c r="EM43" t="s">
        <v>92</v>
      </c>
      <c r="EO43" t="s">
        <v>6</v>
      </c>
      <c r="EQ43">
        <v>131072</v>
      </c>
      <c r="ER43">
        <v>729</v>
      </c>
      <c r="ES43">
        <v>0</v>
      </c>
      <c r="ET43">
        <v>0</v>
      </c>
      <c r="EU43">
        <v>0</v>
      </c>
      <c r="EV43">
        <v>729</v>
      </c>
      <c r="EW43">
        <v>97.2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89</v>
      </c>
      <c r="FY43">
        <v>40</v>
      </c>
      <c r="GA43" t="s">
        <v>6</v>
      </c>
      <c r="GD43">
        <v>1</v>
      </c>
      <c r="GF43">
        <v>-418753303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44"/>
        <v>0</v>
      </c>
      <c r="GM43">
        <f t="shared" si="45"/>
        <v>21009.38</v>
      </c>
      <c r="GN43">
        <f t="shared" si="46"/>
        <v>21009.38</v>
      </c>
      <c r="GO43">
        <f t="shared" si="47"/>
        <v>0</v>
      </c>
      <c r="GP43">
        <f t="shared" si="48"/>
        <v>0</v>
      </c>
      <c r="GR43">
        <v>0</v>
      </c>
      <c r="GS43">
        <v>3</v>
      </c>
      <c r="GT43">
        <v>0</v>
      </c>
      <c r="GU43" t="s">
        <v>6</v>
      </c>
      <c r="GV43">
        <f t="shared" si="57"/>
        <v>0</v>
      </c>
      <c r="GW43">
        <v>1</v>
      </c>
      <c r="GX43">
        <f t="shared" si="49"/>
        <v>0</v>
      </c>
      <c r="HA43">
        <v>0</v>
      </c>
      <c r="HB43">
        <v>0</v>
      </c>
      <c r="HC43">
        <f t="shared" si="50"/>
        <v>0</v>
      </c>
      <c r="HE43" t="s">
        <v>6</v>
      </c>
      <c r="HF43" t="s">
        <v>6</v>
      </c>
      <c r="HM43" t="s">
        <v>6</v>
      </c>
      <c r="HN43" t="s">
        <v>93</v>
      </c>
      <c r="HO43" t="s">
        <v>94</v>
      </c>
      <c r="HP43" t="s">
        <v>91</v>
      </c>
      <c r="HQ43" t="s">
        <v>91</v>
      </c>
      <c r="HS43">
        <v>0</v>
      </c>
      <c r="IK43">
        <v>0</v>
      </c>
      <c r="IL43" t="s">
        <v>686</v>
      </c>
      <c r="IM43">
        <v>0.28060000000000002</v>
      </c>
    </row>
    <row r="44" spans="1:247" x14ac:dyDescent="0.2">
      <c r="A44">
        <v>17</v>
      </c>
      <c r="B44">
        <v>1</v>
      </c>
      <c r="C44">
        <f>ROW(SmtRes!A53)</f>
        <v>53</v>
      </c>
      <c r="D44">
        <f>ROW(EtalonRes!A51)</f>
        <v>51</v>
      </c>
      <c r="E44" t="s">
        <v>99</v>
      </c>
      <c r="F44" t="s">
        <v>100</v>
      </c>
      <c r="G44" t="s">
        <v>101</v>
      </c>
      <c r="H44" t="s">
        <v>102</v>
      </c>
      <c r="I44">
        <f>ROUND(1072/100,7)</f>
        <v>10.72</v>
      </c>
      <c r="J44">
        <v>0</v>
      </c>
      <c r="K44">
        <f>ROUND(1072/100,7)</f>
        <v>10.72</v>
      </c>
      <c r="O44">
        <f t="shared" si="21"/>
        <v>688626.46</v>
      </c>
      <c r="P44">
        <f t="shared" si="22"/>
        <v>392408.77</v>
      </c>
      <c r="Q44">
        <f t="shared" si="23"/>
        <v>12305.21</v>
      </c>
      <c r="R44">
        <f t="shared" si="24"/>
        <v>4182.8900000000003</v>
      </c>
      <c r="S44">
        <f t="shared" si="25"/>
        <v>283912.48</v>
      </c>
      <c r="T44">
        <f t="shared" si="26"/>
        <v>0</v>
      </c>
      <c r="U44">
        <f t="shared" si="27"/>
        <v>748.25599999999997</v>
      </c>
      <c r="V44">
        <f t="shared" si="28"/>
        <v>6.968</v>
      </c>
      <c r="W44">
        <f t="shared" si="29"/>
        <v>0</v>
      </c>
      <c r="X44">
        <f t="shared" si="30"/>
        <v>423500.19</v>
      </c>
      <c r="Y44">
        <f t="shared" si="31"/>
        <v>386047.8</v>
      </c>
      <c r="AA44">
        <v>92784716</v>
      </c>
      <c r="AB44">
        <f t="shared" si="32"/>
        <v>4353.58</v>
      </c>
      <c r="AC44">
        <f t="shared" si="51"/>
        <v>3690.05</v>
      </c>
      <c r="AD44">
        <f t="shared" si="52"/>
        <v>73.02</v>
      </c>
      <c r="AE44">
        <f t="shared" si="53"/>
        <v>8.6999999999999993</v>
      </c>
      <c r="AF44">
        <f t="shared" si="54"/>
        <v>590.51</v>
      </c>
      <c r="AG44">
        <f t="shared" si="34"/>
        <v>0</v>
      </c>
      <c r="AH44">
        <f t="shared" si="55"/>
        <v>69.8</v>
      </c>
      <c r="AI44">
        <f t="shared" si="56"/>
        <v>0.65</v>
      </c>
      <c r="AJ44">
        <f t="shared" si="36"/>
        <v>0</v>
      </c>
      <c r="AK44">
        <v>4353.58</v>
      </c>
      <c r="AL44">
        <v>3690.05</v>
      </c>
      <c r="AM44">
        <v>73.02</v>
      </c>
      <c r="AN44">
        <v>8.6999999999999993</v>
      </c>
      <c r="AO44">
        <v>590.51</v>
      </c>
      <c r="AP44">
        <v>0</v>
      </c>
      <c r="AQ44">
        <v>69.8</v>
      </c>
      <c r="AR44">
        <v>0.65</v>
      </c>
      <c r="AS44">
        <v>0</v>
      </c>
      <c r="AT44">
        <v>147</v>
      </c>
      <c r="AU44">
        <v>134</v>
      </c>
      <c r="AV44">
        <v>1</v>
      </c>
      <c r="AW44">
        <v>1</v>
      </c>
      <c r="AZ44">
        <v>1</v>
      </c>
      <c r="BA44">
        <v>44.85</v>
      </c>
      <c r="BB44">
        <v>15.72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0</v>
      </c>
      <c r="BI44">
        <v>1</v>
      </c>
      <c r="BJ44" t="s">
        <v>103</v>
      </c>
      <c r="BM44">
        <v>27001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44.85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147</v>
      </c>
      <c r="CA44">
        <v>134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7"/>
        <v>688626.46</v>
      </c>
      <c r="CQ44">
        <f t="shared" si="60"/>
        <v>36605.296000000002</v>
      </c>
      <c r="CR44">
        <f t="shared" si="61"/>
        <v>1147.8743999999999</v>
      </c>
      <c r="CS44">
        <f t="shared" si="38"/>
        <v>390.19499999999999</v>
      </c>
      <c r="CT44">
        <f t="shared" si="39"/>
        <v>26484.373500000002</v>
      </c>
      <c r="CU44">
        <f t="shared" si="40"/>
        <v>0</v>
      </c>
      <c r="CV44">
        <f t="shared" si="41"/>
        <v>69.8</v>
      </c>
      <c r="CW44">
        <f t="shared" si="42"/>
        <v>0.65</v>
      </c>
      <c r="CX44">
        <f t="shared" si="43"/>
        <v>0</v>
      </c>
      <c r="CY44">
        <f t="shared" si="58"/>
        <v>423500.19390000001</v>
      </c>
      <c r="CZ44">
        <f t="shared" si="59"/>
        <v>386047.79579999996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102</v>
      </c>
      <c r="DW44" t="s">
        <v>102</v>
      </c>
      <c r="DX44">
        <v>100</v>
      </c>
      <c r="DZ44" t="s">
        <v>6</v>
      </c>
      <c r="EA44" t="s">
        <v>6</v>
      </c>
      <c r="EB44" t="s">
        <v>6</v>
      </c>
      <c r="EC44" t="s">
        <v>6</v>
      </c>
      <c r="EE44">
        <v>59670368</v>
      </c>
      <c r="EF44">
        <v>2</v>
      </c>
      <c r="EG44" t="s">
        <v>23</v>
      </c>
      <c r="EH44">
        <v>21</v>
      </c>
      <c r="EI44" t="s">
        <v>24</v>
      </c>
      <c r="EJ44">
        <v>1</v>
      </c>
      <c r="EK44">
        <v>27001</v>
      </c>
      <c r="EL44" t="s">
        <v>24</v>
      </c>
      <c r="EM44" t="s">
        <v>25</v>
      </c>
      <c r="EO44" t="s">
        <v>6</v>
      </c>
      <c r="EQ44">
        <v>131072</v>
      </c>
      <c r="ER44">
        <v>4353.58</v>
      </c>
      <c r="ES44">
        <v>3690.05</v>
      </c>
      <c r="ET44">
        <v>73.02</v>
      </c>
      <c r="EU44">
        <v>8.6999999999999993</v>
      </c>
      <c r="EV44">
        <v>590.51</v>
      </c>
      <c r="EW44">
        <v>69.8</v>
      </c>
      <c r="EX44">
        <v>0.65</v>
      </c>
      <c r="EY44">
        <v>0</v>
      </c>
      <c r="FQ44">
        <v>0</v>
      </c>
      <c r="FR44">
        <v>0</v>
      </c>
      <c r="FS44">
        <v>0</v>
      </c>
      <c r="FX44">
        <v>147</v>
      </c>
      <c r="FY44">
        <v>134</v>
      </c>
      <c r="GA44" t="s">
        <v>6</v>
      </c>
      <c r="GD44">
        <v>1</v>
      </c>
      <c r="GF44">
        <v>1203434529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44"/>
        <v>0</v>
      </c>
      <c r="GM44">
        <f t="shared" si="45"/>
        <v>1498174.45</v>
      </c>
      <c r="GN44">
        <f t="shared" si="46"/>
        <v>1498174.45</v>
      </c>
      <c r="GO44">
        <f t="shared" si="47"/>
        <v>0</v>
      </c>
      <c r="GP44">
        <f t="shared" si="48"/>
        <v>0</v>
      </c>
      <c r="GR44">
        <v>0</v>
      </c>
      <c r="GS44">
        <v>3</v>
      </c>
      <c r="GT44">
        <v>0</v>
      </c>
      <c r="GU44" t="s">
        <v>6</v>
      </c>
      <c r="GV44">
        <f t="shared" si="57"/>
        <v>0</v>
      </c>
      <c r="GW44">
        <v>1</v>
      </c>
      <c r="GX44">
        <f t="shared" si="49"/>
        <v>0</v>
      </c>
      <c r="HA44">
        <v>0</v>
      </c>
      <c r="HB44">
        <v>0</v>
      </c>
      <c r="HC44">
        <f t="shared" si="50"/>
        <v>0</v>
      </c>
      <c r="HE44" t="s">
        <v>6</v>
      </c>
      <c r="HF44" t="s">
        <v>6</v>
      </c>
      <c r="HM44" t="s">
        <v>6</v>
      </c>
      <c r="HN44" t="s">
        <v>26</v>
      </c>
      <c r="HO44" t="s">
        <v>27</v>
      </c>
      <c r="HP44" t="s">
        <v>24</v>
      </c>
      <c r="HQ44" t="s">
        <v>24</v>
      </c>
      <c r="HS44">
        <v>0</v>
      </c>
      <c r="IK44">
        <v>0</v>
      </c>
      <c r="IL44" t="s">
        <v>687</v>
      </c>
      <c r="IM44">
        <v>10.72</v>
      </c>
    </row>
    <row r="45" spans="1:247" x14ac:dyDescent="0.2">
      <c r="A45">
        <v>18</v>
      </c>
      <c r="B45">
        <v>1</v>
      </c>
      <c r="C45">
        <v>52</v>
      </c>
      <c r="E45" t="s">
        <v>104</v>
      </c>
      <c r="F45" t="s">
        <v>105</v>
      </c>
      <c r="G45" t="s">
        <v>106</v>
      </c>
      <c r="H45" t="str">
        <f>'1.Ведомость'!C49</f>
        <v>ШТ</v>
      </c>
      <c r="I45">
        <f>I44*J45</f>
        <v>1072</v>
      </c>
      <c r="J45">
        <v>100</v>
      </c>
      <c r="K45">
        <v>100</v>
      </c>
      <c r="O45">
        <f t="shared" si="21"/>
        <v>237781.61</v>
      </c>
      <c r="P45">
        <f t="shared" si="22"/>
        <v>237781.61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92784716</v>
      </c>
      <c r="AB45">
        <f t="shared" si="32"/>
        <v>22.36</v>
      </c>
      <c r="AC45">
        <f t="shared" si="51"/>
        <v>22.36</v>
      </c>
      <c r="AD45">
        <f t="shared" si="52"/>
        <v>0</v>
      </c>
      <c r="AE45">
        <f t="shared" si="53"/>
        <v>0</v>
      </c>
      <c r="AF45">
        <f t="shared" si="54"/>
        <v>0</v>
      </c>
      <c r="AG45">
        <f t="shared" si="34"/>
        <v>0</v>
      </c>
      <c r="AH45">
        <f t="shared" si="55"/>
        <v>0</v>
      </c>
      <c r="AI45">
        <f t="shared" si="56"/>
        <v>0</v>
      </c>
      <c r="AJ45">
        <f t="shared" si="36"/>
        <v>0</v>
      </c>
      <c r="AK45">
        <v>22.36</v>
      </c>
      <c r="AL45">
        <v>22.36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108</v>
      </c>
      <c r="BM45">
        <v>500001</v>
      </c>
      <c r="BN45">
        <v>0</v>
      </c>
      <c r="BO45" t="s">
        <v>6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0</v>
      </c>
      <c r="CA45">
        <v>0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7"/>
        <v>237781.61</v>
      </c>
      <c r="CQ45">
        <f t="shared" si="60"/>
        <v>221.81119999999999</v>
      </c>
      <c r="CR45">
        <f t="shared" si="61"/>
        <v>0</v>
      </c>
      <c r="CS45">
        <f t="shared" si="38"/>
        <v>0</v>
      </c>
      <c r="CT45">
        <f t="shared" si="39"/>
        <v>0</v>
      </c>
      <c r="CU45">
        <f t="shared" si="40"/>
        <v>0</v>
      </c>
      <c r="CV45">
        <f t="shared" si="41"/>
        <v>0</v>
      </c>
      <c r="CW45">
        <f t="shared" si="42"/>
        <v>0</v>
      </c>
      <c r="CX45">
        <f t="shared" si="43"/>
        <v>0</v>
      </c>
      <c r="CY45">
        <f>0</f>
        <v>0</v>
      </c>
      <c r="CZ45">
        <f>0</f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107</v>
      </c>
      <c r="DW45" t="s">
        <v>107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59670228</v>
      </c>
      <c r="EF45">
        <v>8</v>
      </c>
      <c r="EG45" t="s">
        <v>33</v>
      </c>
      <c r="EH45">
        <v>0</v>
      </c>
      <c r="EI45" t="s">
        <v>6</v>
      </c>
      <c r="EJ45">
        <v>1</v>
      </c>
      <c r="EK45">
        <v>500001</v>
      </c>
      <c r="EL45" t="s">
        <v>34</v>
      </c>
      <c r="EM45" t="s">
        <v>35</v>
      </c>
      <c r="EO45" t="s">
        <v>6</v>
      </c>
      <c r="EQ45">
        <v>0</v>
      </c>
      <c r="ER45">
        <v>22.36</v>
      </c>
      <c r="ES45">
        <v>22.36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6</v>
      </c>
      <c r="GD45">
        <v>1</v>
      </c>
      <c r="GF45">
        <v>1286490359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44"/>
        <v>0</v>
      </c>
      <c r="GM45">
        <f t="shared" si="45"/>
        <v>237781.61</v>
      </c>
      <c r="GN45">
        <f t="shared" si="46"/>
        <v>237781.61</v>
      </c>
      <c r="GO45">
        <f t="shared" si="47"/>
        <v>0</v>
      </c>
      <c r="GP45">
        <f t="shared" si="48"/>
        <v>0</v>
      </c>
      <c r="GR45">
        <v>0</v>
      </c>
      <c r="GS45">
        <v>3</v>
      </c>
      <c r="GT45">
        <v>0</v>
      </c>
      <c r="GU45" t="s">
        <v>6</v>
      </c>
      <c r="GV45">
        <f t="shared" si="57"/>
        <v>0</v>
      </c>
      <c r="GW45">
        <v>1</v>
      </c>
      <c r="GX45">
        <f t="shared" si="49"/>
        <v>0</v>
      </c>
      <c r="HA45">
        <v>0</v>
      </c>
      <c r="HB45">
        <v>0</v>
      </c>
      <c r="HC45">
        <f t="shared" si="50"/>
        <v>0</v>
      </c>
      <c r="HE45" t="s">
        <v>6</v>
      </c>
      <c r="HF45" t="s">
        <v>6</v>
      </c>
      <c r="HM45" t="s">
        <v>6</v>
      </c>
      <c r="HN45" t="s">
        <v>6</v>
      </c>
      <c r="HO45" t="s">
        <v>6</v>
      </c>
      <c r="HP45" t="s">
        <v>6</v>
      </c>
      <c r="HQ45" t="s">
        <v>6</v>
      </c>
      <c r="HS45">
        <v>0</v>
      </c>
      <c r="IK45">
        <v>0</v>
      </c>
    </row>
    <row r="46" spans="1:247" x14ac:dyDescent="0.2">
      <c r="A46">
        <v>18</v>
      </c>
      <c r="B46">
        <v>1</v>
      </c>
      <c r="C46">
        <v>48</v>
      </c>
      <c r="E46" t="s">
        <v>109</v>
      </c>
      <c r="F46" t="s">
        <v>110</v>
      </c>
      <c r="G46" t="s">
        <v>111</v>
      </c>
      <c r="H46" t="str">
        <f>'1.Ведомость'!C50</f>
        <v>м3</v>
      </c>
      <c r="I46">
        <f>I44*J46</f>
        <v>-63.247999999999998</v>
      </c>
      <c r="J46">
        <v>-5.8999999999999995</v>
      </c>
      <c r="K46">
        <v>-5.9</v>
      </c>
      <c r="O46">
        <f t="shared" si="21"/>
        <v>-371909.57</v>
      </c>
      <c r="P46">
        <f t="shared" si="22"/>
        <v>-371909.57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92784716</v>
      </c>
      <c r="AB46">
        <f t="shared" si="32"/>
        <v>592.76</v>
      </c>
      <c r="AC46">
        <f t="shared" si="51"/>
        <v>592.76</v>
      </c>
      <c r="AD46">
        <f t="shared" si="52"/>
        <v>0</v>
      </c>
      <c r="AE46">
        <f t="shared" si="53"/>
        <v>0</v>
      </c>
      <c r="AF46">
        <f t="shared" si="54"/>
        <v>0</v>
      </c>
      <c r="AG46">
        <f t="shared" si="34"/>
        <v>0</v>
      </c>
      <c r="AH46">
        <f t="shared" si="55"/>
        <v>0</v>
      </c>
      <c r="AI46">
        <f t="shared" si="56"/>
        <v>0</v>
      </c>
      <c r="AJ46">
        <f t="shared" si="36"/>
        <v>0</v>
      </c>
      <c r="AK46">
        <v>592.76</v>
      </c>
      <c r="AL46">
        <v>592.76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112</v>
      </c>
      <c r="BM46">
        <v>500001</v>
      </c>
      <c r="BN46">
        <v>0</v>
      </c>
      <c r="BO46" t="s">
        <v>6</v>
      </c>
      <c r="BP46">
        <v>0</v>
      </c>
      <c r="BQ46">
        <v>8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7"/>
        <v>-371909.57</v>
      </c>
      <c r="CQ46">
        <f t="shared" si="60"/>
        <v>5880.1791999999996</v>
      </c>
      <c r="CR46">
        <f t="shared" si="61"/>
        <v>0</v>
      </c>
      <c r="CS46">
        <f t="shared" si="38"/>
        <v>0</v>
      </c>
      <c r="CT46">
        <f t="shared" si="39"/>
        <v>0</v>
      </c>
      <c r="CU46">
        <f t="shared" si="40"/>
        <v>0</v>
      </c>
      <c r="CV46">
        <f t="shared" si="41"/>
        <v>0</v>
      </c>
      <c r="CW46">
        <f t="shared" si="42"/>
        <v>0</v>
      </c>
      <c r="CX46">
        <f t="shared" si="43"/>
        <v>0</v>
      </c>
      <c r="CY46">
        <f>0</f>
        <v>0</v>
      </c>
      <c r="CZ46">
        <f>0</f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31</v>
      </c>
      <c r="DW46" t="s">
        <v>31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59670228</v>
      </c>
      <c r="EF46">
        <v>8</v>
      </c>
      <c r="EG46" t="s">
        <v>33</v>
      </c>
      <c r="EH46">
        <v>0</v>
      </c>
      <c r="EI46" t="s">
        <v>6</v>
      </c>
      <c r="EJ46">
        <v>1</v>
      </c>
      <c r="EK46">
        <v>500001</v>
      </c>
      <c r="EL46" t="s">
        <v>34</v>
      </c>
      <c r="EM46" t="s">
        <v>35</v>
      </c>
      <c r="EO46" t="s">
        <v>6</v>
      </c>
      <c r="EQ46">
        <v>0</v>
      </c>
      <c r="ER46">
        <v>592.76</v>
      </c>
      <c r="ES46">
        <v>592.76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6</v>
      </c>
      <c r="GD46">
        <v>1</v>
      </c>
      <c r="GF46">
        <v>2039656126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44"/>
        <v>0</v>
      </c>
      <c r="GM46">
        <f t="shared" si="45"/>
        <v>-371909.57</v>
      </c>
      <c r="GN46">
        <f t="shared" si="46"/>
        <v>-371909.57</v>
      </c>
      <c r="GO46">
        <f t="shared" si="47"/>
        <v>0</v>
      </c>
      <c r="GP46">
        <f t="shared" si="48"/>
        <v>0</v>
      </c>
      <c r="GR46">
        <v>0</v>
      </c>
      <c r="GS46">
        <v>3</v>
      </c>
      <c r="GT46">
        <v>0</v>
      </c>
      <c r="GU46" t="s">
        <v>6</v>
      </c>
      <c r="GV46">
        <f t="shared" si="57"/>
        <v>0</v>
      </c>
      <c r="GW46">
        <v>1</v>
      </c>
      <c r="GX46">
        <f t="shared" si="49"/>
        <v>0</v>
      </c>
      <c r="HA46">
        <v>0</v>
      </c>
      <c r="HB46">
        <v>0</v>
      </c>
      <c r="HC46">
        <f t="shared" si="50"/>
        <v>0</v>
      </c>
      <c r="HE46" t="s">
        <v>6</v>
      </c>
      <c r="HF46" t="s">
        <v>6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7" x14ac:dyDescent="0.2">
      <c r="A47">
        <v>18</v>
      </c>
      <c r="B47">
        <v>1</v>
      </c>
      <c r="C47">
        <v>50</v>
      </c>
      <c r="E47" t="s">
        <v>113</v>
      </c>
      <c r="F47" t="s">
        <v>114</v>
      </c>
      <c r="G47" t="s">
        <v>115</v>
      </c>
      <c r="H47" t="str">
        <f>'1.Ведомость'!C51</f>
        <v>м3</v>
      </c>
      <c r="I47">
        <f>I44*J47</f>
        <v>-0.64319999999999999</v>
      </c>
      <c r="J47">
        <v>-0.06</v>
      </c>
      <c r="K47">
        <v>-0.06</v>
      </c>
      <c r="O47">
        <f t="shared" si="21"/>
        <v>-3316.61</v>
      </c>
      <c r="P47">
        <f t="shared" si="22"/>
        <v>-3316.61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92784716</v>
      </c>
      <c r="AB47">
        <f t="shared" si="32"/>
        <v>519.79999999999995</v>
      </c>
      <c r="AC47">
        <f t="shared" si="51"/>
        <v>519.79999999999995</v>
      </c>
      <c r="AD47">
        <f t="shared" si="52"/>
        <v>0</v>
      </c>
      <c r="AE47">
        <f t="shared" si="53"/>
        <v>0</v>
      </c>
      <c r="AF47">
        <f t="shared" si="54"/>
        <v>0</v>
      </c>
      <c r="AG47">
        <f t="shared" si="34"/>
        <v>0</v>
      </c>
      <c r="AH47">
        <f t="shared" si="55"/>
        <v>0</v>
      </c>
      <c r="AI47">
        <f t="shared" si="56"/>
        <v>0</v>
      </c>
      <c r="AJ47">
        <f t="shared" si="36"/>
        <v>0</v>
      </c>
      <c r="AK47">
        <v>519.79999999999995</v>
      </c>
      <c r="AL47">
        <v>519.79999999999995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116</v>
      </c>
      <c r="BM47">
        <v>500001</v>
      </c>
      <c r="BN47">
        <v>0</v>
      </c>
      <c r="BO47" t="s">
        <v>6</v>
      </c>
      <c r="BP47">
        <v>0</v>
      </c>
      <c r="BQ47">
        <v>8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0</v>
      </c>
      <c r="CA47">
        <v>0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7"/>
        <v>-3316.61</v>
      </c>
      <c r="CQ47">
        <f t="shared" si="60"/>
        <v>5156.4159999999993</v>
      </c>
      <c r="CR47">
        <f t="shared" si="61"/>
        <v>0</v>
      </c>
      <c r="CS47">
        <f t="shared" si="38"/>
        <v>0</v>
      </c>
      <c r="CT47">
        <f t="shared" si="39"/>
        <v>0</v>
      </c>
      <c r="CU47">
        <f t="shared" si="40"/>
        <v>0</v>
      </c>
      <c r="CV47">
        <f t="shared" si="41"/>
        <v>0</v>
      </c>
      <c r="CW47">
        <f t="shared" si="42"/>
        <v>0</v>
      </c>
      <c r="CX47">
        <f t="shared" si="43"/>
        <v>0</v>
      </c>
      <c r="CY47">
        <f>0</f>
        <v>0</v>
      </c>
      <c r="CZ47">
        <f>0</f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1007</v>
      </c>
      <c r="DV47" t="s">
        <v>31</v>
      </c>
      <c r="DW47" t="s">
        <v>31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59670228</v>
      </c>
      <c r="EF47">
        <v>8</v>
      </c>
      <c r="EG47" t="s">
        <v>33</v>
      </c>
      <c r="EH47">
        <v>0</v>
      </c>
      <c r="EI47" t="s">
        <v>6</v>
      </c>
      <c r="EJ47">
        <v>1</v>
      </c>
      <c r="EK47">
        <v>500001</v>
      </c>
      <c r="EL47" t="s">
        <v>34</v>
      </c>
      <c r="EM47" t="s">
        <v>35</v>
      </c>
      <c r="EO47" t="s">
        <v>6</v>
      </c>
      <c r="EQ47">
        <v>0</v>
      </c>
      <c r="ER47">
        <v>519.79999999999995</v>
      </c>
      <c r="ES47">
        <v>519.79999999999995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6</v>
      </c>
      <c r="GD47">
        <v>1</v>
      </c>
      <c r="GF47">
        <v>461598558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4"/>
        <v>0</v>
      </c>
      <c r="GM47">
        <f t="shared" si="45"/>
        <v>-3316.61</v>
      </c>
      <c r="GN47">
        <f t="shared" si="46"/>
        <v>-3316.61</v>
      </c>
      <c r="GO47">
        <f t="shared" si="47"/>
        <v>0</v>
      </c>
      <c r="GP47">
        <f t="shared" si="48"/>
        <v>0</v>
      </c>
      <c r="GR47">
        <v>0</v>
      </c>
      <c r="GS47">
        <v>3</v>
      </c>
      <c r="GT47">
        <v>0</v>
      </c>
      <c r="GU47" t="s">
        <v>6</v>
      </c>
      <c r="GV47">
        <f t="shared" si="57"/>
        <v>0</v>
      </c>
      <c r="GW47">
        <v>1</v>
      </c>
      <c r="GX47">
        <f t="shared" si="49"/>
        <v>0</v>
      </c>
      <c r="HA47">
        <v>0</v>
      </c>
      <c r="HB47">
        <v>0</v>
      </c>
      <c r="HC47">
        <f t="shared" si="50"/>
        <v>0</v>
      </c>
      <c r="HE47" t="s">
        <v>6</v>
      </c>
      <c r="HF47" t="s">
        <v>6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HS47">
        <v>0</v>
      </c>
      <c r="IK47">
        <v>0</v>
      </c>
    </row>
    <row r="48" spans="1:247" x14ac:dyDescent="0.2">
      <c r="A48">
        <v>18</v>
      </c>
      <c r="B48">
        <v>1</v>
      </c>
      <c r="C48">
        <v>49</v>
      </c>
      <c r="E48" t="s">
        <v>117</v>
      </c>
      <c r="F48" t="s">
        <v>110</v>
      </c>
      <c r="G48" t="s">
        <v>111</v>
      </c>
      <c r="H48" t="str">
        <f>'1.Ведомость'!C52</f>
        <v>м3</v>
      </c>
      <c r="I48">
        <f>I44*J48</f>
        <v>54.393280000000004</v>
      </c>
      <c r="J48">
        <v>5.0739999999999998</v>
      </c>
      <c r="K48">
        <v>5.9</v>
      </c>
      <c r="O48">
        <f t="shared" si="21"/>
        <v>319842.23</v>
      </c>
      <c r="P48">
        <f t="shared" si="22"/>
        <v>319842.23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92784716</v>
      </c>
      <c r="AB48">
        <f t="shared" si="32"/>
        <v>592.76</v>
      </c>
      <c r="AC48">
        <f t="shared" si="51"/>
        <v>592.76</v>
      </c>
      <c r="AD48">
        <f t="shared" si="52"/>
        <v>0</v>
      </c>
      <c r="AE48">
        <f t="shared" si="53"/>
        <v>0</v>
      </c>
      <c r="AF48">
        <f t="shared" si="54"/>
        <v>0</v>
      </c>
      <c r="AG48">
        <f t="shared" si="34"/>
        <v>0</v>
      </c>
      <c r="AH48">
        <f t="shared" si="55"/>
        <v>0</v>
      </c>
      <c r="AI48">
        <f t="shared" si="56"/>
        <v>0</v>
      </c>
      <c r="AJ48">
        <f t="shared" si="36"/>
        <v>0</v>
      </c>
      <c r="AK48">
        <v>592.76</v>
      </c>
      <c r="AL48">
        <v>592.76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112</v>
      </c>
      <c r="BM48">
        <v>500001</v>
      </c>
      <c r="BN48">
        <v>0</v>
      </c>
      <c r="BO48" t="s">
        <v>6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7"/>
        <v>319842.23</v>
      </c>
      <c r="CQ48">
        <f t="shared" si="60"/>
        <v>5880.1791999999996</v>
      </c>
      <c r="CR48">
        <f t="shared" si="61"/>
        <v>0</v>
      </c>
      <c r="CS48">
        <f t="shared" si="38"/>
        <v>0</v>
      </c>
      <c r="CT48">
        <f t="shared" si="39"/>
        <v>0</v>
      </c>
      <c r="CU48">
        <f t="shared" si="40"/>
        <v>0</v>
      </c>
      <c r="CV48">
        <f t="shared" si="41"/>
        <v>0</v>
      </c>
      <c r="CW48">
        <f t="shared" si="42"/>
        <v>0</v>
      </c>
      <c r="CX48">
        <f t="shared" si="43"/>
        <v>0</v>
      </c>
      <c r="CY48">
        <f>0</f>
        <v>0</v>
      </c>
      <c r="CZ48">
        <f>0</f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1007</v>
      </c>
      <c r="DV48" t="s">
        <v>31</v>
      </c>
      <c r="DW48" t="s">
        <v>31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59670228</v>
      </c>
      <c r="EF48">
        <v>8</v>
      </c>
      <c r="EG48" t="s">
        <v>33</v>
      </c>
      <c r="EH48">
        <v>0</v>
      </c>
      <c r="EI48" t="s">
        <v>6</v>
      </c>
      <c r="EJ48">
        <v>1</v>
      </c>
      <c r="EK48">
        <v>500001</v>
      </c>
      <c r="EL48" t="s">
        <v>34</v>
      </c>
      <c r="EM48" t="s">
        <v>35</v>
      </c>
      <c r="EO48" t="s">
        <v>6</v>
      </c>
      <c r="EQ48">
        <v>0</v>
      </c>
      <c r="ER48">
        <v>592.76</v>
      </c>
      <c r="ES48">
        <v>592.76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6</v>
      </c>
      <c r="GD48">
        <v>1</v>
      </c>
      <c r="GF48">
        <v>2039656126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44"/>
        <v>0</v>
      </c>
      <c r="GM48">
        <f t="shared" si="45"/>
        <v>319842.23</v>
      </c>
      <c r="GN48">
        <f t="shared" si="46"/>
        <v>319842.23</v>
      </c>
      <c r="GO48">
        <f t="shared" si="47"/>
        <v>0</v>
      </c>
      <c r="GP48">
        <f t="shared" si="48"/>
        <v>0</v>
      </c>
      <c r="GR48">
        <v>0</v>
      </c>
      <c r="GS48">
        <v>3</v>
      </c>
      <c r="GT48">
        <v>0</v>
      </c>
      <c r="GU48" t="s">
        <v>6</v>
      </c>
      <c r="GV48">
        <f t="shared" si="57"/>
        <v>0</v>
      </c>
      <c r="GW48">
        <v>1</v>
      </c>
      <c r="GX48">
        <f t="shared" si="49"/>
        <v>0</v>
      </c>
      <c r="HA48">
        <v>0</v>
      </c>
      <c r="HB48">
        <v>0</v>
      </c>
      <c r="HC48">
        <f t="shared" si="50"/>
        <v>0</v>
      </c>
      <c r="HE48" t="s">
        <v>6</v>
      </c>
      <c r="HF48" t="s">
        <v>6</v>
      </c>
      <c r="HM48" t="s">
        <v>118</v>
      </c>
      <c r="HN48" t="s">
        <v>6</v>
      </c>
      <c r="HO48" t="s">
        <v>6</v>
      </c>
      <c r="HP48" t="s">
        <v>6</v>
      </c>
      <c r="HQ48" t="s">
        <v>6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51</v>
      </c>
      <c r="E49" t="s">
        <v>119</v>
      </c>
      <c r="F49" t="s">
        <v>120</v>
      </c>
      <c r="G49" t="s">
        <v>121</v>
      </c>
      <c r="H49" t="str">
        <f>'1.Ведомость'!C53</f>
        <v>м3</v>
      </c>
      <c r="I49">
        <f>I44*J49</f>
        <v>0.212256</v>
      </c>
      <c r="J49">
        <v>1.9799999999999998E-2</v>
      </c>
      <c r="K49">
        <v>0.06</v>
      </c>
      <c r="O49">
        <f t="shared" si="21"/>
        <v>1154.49</v>
      </c>
      <c r="P49">
        <f t="shared" si="22"/>
        <v>1154.49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92784716</v>
      </c>
      <c r="AB49">
        <f t="shared" si="32"/>
        <v>548.29999999999995</v>
      </c>
      <c r="AC49">
        <f t="shared" si="51"/>
        <v>548.29999999999995</v>
      </c>
      <c r="AD49">
        <f t="shared" si="52"/>
        <v>0</v>
      </c>
      <c r="AE49">
        <f t="shared" si="53"/>
        <v>0</v>
      </c>
      <c r="AF49">
        <f t="shared" si="54"/>
        <v>0</v>
      </c>
      <c r="AG49">
        <f t="shared" si="34"/>
        <v>0</v>
      </c>
      <c r="AH49">
        <f t="shared" si="55"/>
        <v>0</v>
      </c>
      <c r="AI49">
        <f t="shared" si="56"/>
        <v>0</v>
      </c>
      <c r="AJ49">
        <f t="shared" si="36"/>
        <v>0</v>
      </c>
      <c r="AK49">
        <v>548.29999999999995</v>
      </c>
      <c r="AL49">
        <v>548.29999999999995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122</v>
      </c>
      <c r="BM49">
        <v>500001</v>
      </c>
      <c r="BN49">
        <v>0</v>
      </c>
      <c r="BO49" t="s">
        <v>6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7"/>
        <v>1154.49</v>
      </c>
      <c r="CQ49">
        <f t="shared" si="60"/>
        <v>5439.1359999999995</v>
      </c>
      <c r="CR49">
        <f t="shared" si="61"/>
        <v>0</v>
      </c>
      <c r="CS49">
        <f t="shared" si="38"/>
        <v>0</v>
      </c>
      <c r="CT49">
        <f t="shared" si="39"/>
        <v>0</v>
      </c>
      <c r="CU49">
        <f t="shared" si="40"/>
        <v>0</v>
      </c>
      <c r="CV49">
        <f t="shared" si="41"/>
        <v>0</v>
      </c>
      <c r="CW49">
        <f t="shared" si="42"/>
        <v>0</v>
      </c>
      <c r="CX49">
        <f t="shared" si="43"/>
        <v>0</v>
      </c>
      <c r="CY49">
        <f>0</f>
        <v>0</v>
      </c>
      <c r="CZ49">
        <f>0</f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31</v>
      </c>
      <c r="DW49" t="s">
        <v>31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59670228</v>
      </c>
      <c r="EF49">
        <v>8</v>
      </c>
      <c r="EG49" t="s">
        <v>33</v>
      </c>
      <c r="EH49">
        <v>0</v>
      </c>
      <c r="EI49" t="s">
        <v>6</v>
      </c>
      <c r="EJ49">
        <v>1</v>
      </c>
      <c r="EK49">
        <v>500001</v>
      </c>
      <c r="EL49" t="s">
        <v>34</v>
      </c>
      <c r="EM49" t="s">
        <v>35</v>
      </c>
      <c r="EO49" t="s">
        <v>6</v>
      </c>
      <c r="EQ49">
        <v>0</v>
      </c>
      <c r="ER49">
        <v>548.29999999999995</v>
      </c>
      <c r="ES49">
        <v>548.29999999999995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6</v>
      </c>
      <c r="GD49">
        <v>1</v>
      </c>
      <c r="GF49">
        <v>292100249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44"/>
        <v>0</v>
      </c>
      <c r="GM49">
        <f t="shared" si="45"/>
        <v>1154.49</v>
      </c>
      <c r="GN49">
        <f t="shared" si="46"/>
        <v>1154.49</v>
      </c>
      <c r="GO49">
        <f t="shared" si="47"/>
        <v>0</v>
      </c>
      <c r="GP49">
        <f t="shared" si="48"/>
        <v>0</v>
      </c>
      <c r="GR49">
        <v>0</v>
      </c>
      <c r="GS49">
        <v>3</v>
      </c>
      <c r="GT49">
        <v>0</v>
      </c>
      <c r="GU49" t="s">
        <v>6</v>
      </c>
      <c r="GV49">
        <f t="shared" si="57"/>
        <v>0</v>
      </c>
      <c r="GW49">
        <v>1</v>
      </c>
      <c r="GX49">
        <f t="shared" si="49"/>
        <v>0</v>
      </c>
      <c r="HA49">
        <v>0</v>
      </c>
      <c r="HB49">
        <v>0</v>
      </c>
      <c r="HC49">
        <f t="shared" si="50"/>
        <v>0</v>
      </c>
      <c r="HE49" t="s">
        <v>6</v>
      </c>
      <c r="HF49" t="s">
        <v>6</v>
      </c>
      <c r="HM49" t="s">
        <v>123</v>
      </c>
      <c r="HN49" t="s">
        <v>6</v>
      </c>
      <c r="HO49" t="s">
        <v>6</v>
      </c>
      <c r="HP49" t="s">
        <v>6</v>
      </c>
      <c r="HQ49" t="s">
        <v>6</v>
      </c>
      <c r="HS49">
        <v>0</v>
      </c>
      <c r="IK49">
        <v>0</v>
      </c>
    </row>
    <row r="51" spans="1:245" x14ac:dyDescent="0.2">
      <c r="A51" s="2">
        <v>51</v>
      </c>
      <c r="B51" s="2">
        <f>B26</f>
        <v>1</v>
      </c>
      <c r="C51" s="2">
        <f>A26</f>
        <v>4</v>
      </c>
      <c r="D51" s="2">
        <f>ROW(A26)</f>
        <v>26</v>
      </c>
      <c r="E51" s="2"/>
      <c r="F51" s="2" t="str">
        <f>IF(F26&lt;&gt;"",F26,"")</f>
        <v>1</v>
      </c>
      <c r="G51" s="2" t="str">
        <f>IF(G26&lt;&gt;"",G26,"")</f>
        <v>Плиточное покрытие (Тротуарная плитка "Ригель" толщ.80мм) тип 2 S=959,7 м2 с бордюром БР 100.20.8 L=1072 м.п.</v>
      </c>
      <c r="H51" s="2">
        <v>0</v>
      </c>
      <c r="I51" s="2"/>
      <c r="J51" s="2"/>
      <c r="K51" s="2"/>
      <c r="L51" s="2"/>
      <c r="M51" s="2"/>
      <c r="N51" s="2"/>
      <c r="O51" s="2">
        <f t="shared" ref="O51:T51" si="62">ROUND(AB51,2)</f>
        <v>4444593.53</v>
      </c>
      <c r="P51" s="2">
        <f t="shared" si="62"/>
        <v>3327966.55</v>
      </c>
      <c r="Q51" s="2">
        <f t="shared" si="62"/>
        <v>202568.09</v>
      </c>
      <c r="R51" s="2">
        <f t="shared" si="62"/>
        <v>38347.480000000003</v>
      </c>
      <c r="S51" s="2">
        <f t="shared" si="62"/>
        <v>914058.89</v>
      </c>
      <c r="T51" s="2">
        <f t="shared" si="62"/>
        <v>0</v>
      </c>
      <c r="U51" s="2">
        <f>AH51</f>
        <v>2279.5839199999996</v>
      </c>
      <c r="V51" s="2">
        <f>AI51</f>
        <v>73.148911999999996</v>
      </c>
      <c r="W51" s="2">
        <f>ROUND(AJ51,2)</f>
        <v>0</v>
      </c>
      <c r="X51" s="2">
        <f>ROUND(AK51,2)</f>
        <v>1172045.07</v>
      </c>
      <c r="Y51" s="2">
        <f>ROUND(AL51,2)</f>
        <v>895420.07</v>
      </c>
      <c r="Z51" s="2"/>
      <c r="AA51" s="2"/>
      <c r="AB51" s="2">
        <f>ROUND(SUMIF(AA30:AA49,"=92784716",O30:O49),2)</f>
        <v>4444593.53</v>
      </c>
      <c r="AC51" s="2">
        <f>ROUND(SUMIF(AA30:AA49,"=92784716",P30:P49),2)</f>
        <v>3327966.55</v>
      </c>
      <c r="AD51" s="2">
        <f>ROUND(SUMIF(AA30:AA49,"=92784716",Q30:Q49),2)</f>
        <v>202568.09</v>
      </c>
      <c r="AE51" s="2">
        <f>ROUND(SUMIF(AA30:AA49,"=92784716",R30:R49),2)</f>
        <v>38347.480000000003</v>
      </c>
      <c r="AF51" s="2">
        <f>ROUND(SUMIF(AA30:AA49,"=92784716",S30:S49),2)</f>
        <v>914058.89</v>
      </c>
      <c r="AG51" s="2">
        <f>ROUND(SUMIF(AA30:AA49,"=92784716",T30:T49),2)</f>
        <v>0</v>
      </c>
      <c r="AH51" s="2">
        <f>SUMIF(AA30:AA49,"=92784716",U30:U49)</f>
        <v>2279.5839199999996</v>
      </c>
      <c r="AI51" s="2">
        <f>SUMIF(AA30:AA49,"=92784716",V30:V49)</f>
        <v>73.148911999999996</v>
      </c>
      <c r="AJ51" s="2">
        <f>ROUND(SUMIF(AA30:AA49,"=92784716",W30:W49),2)</f>
        <v>0</v>
      </c>
      <c r="AK51" s="2">
        <f>ROUND(SUMIF(AA30:AA49,"=92784716",X30:X49),2)</f>
        <v>1172045.07</v>
      </c>
      <c r="AL51" s="2">
        <f>ROUND(SUMIF(AA30:AA49,"=92784716",Y30:Y49),2)</f>
        <v>895420.07</v>
      </c>
      <c r="AM51" s="2"/>
      <c r="AN51" s="2"/>
      <c r="AO51" s="2">
        <f t="shared" ref="AO51:BD51" si="63">ROUND(BX51,2)</f>
        <v>0</v>
      </c>
      <c r="AP51" s="2">
        <f t="shared" si="63"/>
        <v>0</v>
      </c>
      <c r="AQ51" s="2">
        <f t="shared" si="63"/>
        <v>0</v>
      </c>
      <c r="AR51" s="2">
        <f t="shared" si="63"/>
        <v>6512058.6699999999</v>
      </c>
      <c r="AS51" s="2">
        <f t="shared" si="63"/>
        <v>6512058.6699999999</v>
      </c>
      <c r="AT51" s="2">
        <f t="shared" si="63"/>
        <v>0</v>
      </c>
      <c r="AU51" s="2">
        <f t="shared" si="63"/>
        <v>0</v>
      </c>
      <c r="AV51" s="2">
        <f t="shared" si="63"/>
        <v>3327966.55</v>
      </c>
      <c r="AW51" s="2">
        <f t="shared" si="63"/>
        <v>3327966.55</v>
      </c>
      <c r="AX51" s="2">
        <f t="shared" si="63"/>
        <v>0</v>
      </c>
      <c r="AY51" s="2">
        <f t="shared" si="63"/>
        <v>3327966.55</v>
      </c>
      <c r="AZ51" s="2">
        <f t="shared" si="63"/>
        <v>0</v>
      </c>
      <c r="BA51" s="2">
        <f t="shared" si="63"/>
        <v>0</v>
      </c>
      <c r="BB51" s="2">
        <f t="shared" si="63"/>
        <v>0</v>
      </c>
      <c r="BC51" s="2">
        <f t="shared" si="63"/>
        <v>0</v>
      </c>
      <c r="BD51" s="2">
        <f t="shared" si="63"/>
        <v>0</v>
      </c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>
        <f>ROUND(SUMIF(AA30:AA49,"=92784716",FQ30:FQ49),2)</f>
        <v>0</v>
      </c>
      <c r="BY51" s="2">
        <f>ROUND(SUMIF(AA30:AA49,"=92784716",FR30:FR49),2)</f>
        <v>0</v>
      </c>
      <c r="BZ51" s="2">
        <f>ROUND(SUMIF(AA30:AA49,"=92784716",GL30:GL49),2)</f>
        <v>0</v>
      </c>
      <c r="CA51" s="2">
        <f>ROUND(SUMIF(AA30:AA49,"=92784716",GM30:GM49),2)</f>
        <v>6512058.6699999999</v>
      </c>
      <c r="CB51" s="2">
        <f>ROUND(SUMIF(AA30:AA49,"=92784716",GN30:GN49),2)</f>
        <v>6512058.6699999999</v>
      </c>
      <c r="CC51" s="2">
        <f>ROUND(SUMIF(AA30:AA49,"=92784716",GO30:GO49),2)</f>
        <v>0</v>
      </c>
      <c r="CD51" s="2">
        <f>ROUND(SUMIF(AA30:AA49,"=92784716",GP30:GP49),2)</f>
        <v>0</v>
      </c>
      <c r="CE51" s="2">
        <f>AC51-BX51</f>
        <v>3327966.55</v>
      </c>
      <c r="CF51" s="2">
        <f>AC51-BY51</f>
        <v>3327966.55</v>
      </c>
      <c r="CG51" s="2">
        <f>BX51-BZ51</f>
        <v>0</v>
      </c>
      <c r="CH51" s="2">
        <f>AC51-BX51-BY51+BZ51</f>
        <v>3327966.55</v>
      </c>
      <c r="CI51" s="2">
        <f>BY51-BZ51</f>
        <v>0</v>
      </c>
      <c r="CJ51" s="2">
        <f>ROUND(SUMIF(AA30:AA49,"=92784716",GX30:GX49),2)</f>
        <v>0</v>
      </c>
      <c r="CK51" s="2">
        <f>ROUND(SUMIF(AA30:AA49,"=92784716",GY30:GY49),2)</f>
        <v>0</v>
      </c>
      <c r="CL51" s="2">
        <f>ROUND(SUMIF(AA30:AA49,"=92784716",GZ30:GZ49),2)</f>
        <v>0</v>
      </c>
      <c r="CM51" s="2">
        <f>ROUND(SUMIF(AA30:AA49,"=92784716",HD30:HD49),2)</f>
        <v>0</v>
      </c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>
        <v>0</v>
      </c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201</v>
      </c>
      <c r="F53" s="4">
        <f>ROUND(Source!O51,O53)</f>
        <v>4444593.53</v>
      </c>
      <c r="G53" s="4" t="s">
        <v>124</v>
      </c>
      <c r="H53" s="4" t="s">
        <v>125</v>
      </c>
      <c r="I53" s="4"/>
      <c r="J53" s="4"/>
      <c r="K53" s="4">
        <v>201</v>
      </c>
      <c r="L53" s="4">
        <v>1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4444593.5299999993</v>
      </c>
      <c r="X53" s="4">
        <v>1</v>
      </c>
      <c r="Y53" s="4">
        <v>4444593.5299999993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202</v>
      </c>
      <c r="F54" s="4">
        <f>ROUND(Source!P51,O54)</f>
        <v>3327966.55</v>
      </c>
      <c r="G54" s="4" t="s">
        <v>126</v>
      </c>
      <c r="H54" s="4" t="s">
        <v>127</v>
      </c>
      <c r="I54" s="4"/>
      <c r="J54" s="4"/>
      <c r="K54" s="4">
        <v>202</v>
      </c>
      <c r="L54" s="4">
        <v>2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3327966.55</v>
      </c>
      <c r="X54" s="4">
        <v>1</v>
      </c>
      <c r="Y54" s="4">
        <v>3327966.55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222</v>
      </c>
      <c r="F55" s="4">
        <f>ROUND(Source!AO51,O55)</f>
        <v>0</v>
      </c>
      <c r="G55" s="4" t="s">
        <v>128</v>
      </c>
      <c r="H55" s="4" t="s">
        <v>129</v>
      </c>
      <c r="I55" s="4"/>
      <c r="J55" s="4"/>
      <c r="K55" s="4">
        <v>222</v>
      </c>
      <c r="L55" s="4">
        <v>3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225</v>
      </c>
      <c r="F56" s="4">
        <f>ROUND(Source!AV51,O56)</f>
        <v>3327966.55</v>
      </c>
      <c r="G56" s="4" t="s">
        <v>130</v>
      </c>
      <c r="H56" s="4" t="s">
        <v>131</v>
      </c>
      <c r="I56" s="4"/>
      <c r="J56" s="4"/>
      <c r="K56" s="4">
        <v>225</v>
      </c>
      <c r="L56" s="4">
        <v>4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3327966.55</v>
      </c>
      <c r="X56" s="4">
        <v>1</v>
      </c>
      <c r="Y56" s="4">
        <v>3327966.55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226</v>
      </c>
      <c r="F57" s="4">
        <f>ROUND(Source!AW51,O57)</f>
        <v>3327966.55</v>
      </c>
      <c r="G57" s="4" t="s">
        <v>132</v>
      </c>
      <c r="H57" s="4" t="s">
        <v>133</v>
      </c>
      <c r="I57" s="4"/>
      <c r="J57" s="4"/>
      <c r="K57" s="4">
        <v>226</v>
      </c>
      <c r="L57" s="4">
        <v>5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>
        <v>3327966.55</v>
      </c>
      <c r="X57" s="4">
        <v>1</v>
      </c>
      <c r="Y57" s="4">
        <v>3327966.55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227</v>
      </c>
      <c r="F58" s="4">
        <f>ROUND(Source!AX51,O58)</f>
        <v>0</v>
      </c>
      <c r="G58" s="4" t="s">
        <v>134</v>
      </c>
      <c r="H58" s="4" t="s">
        <v>135</v>
      </c>
      <c r="I58" s="4"/>
      <c r="J58" s="4"/>
      <c r="K58" s="4">
        <v>227</v>
      </c>
      <c r="L58" s="4">
        <v>6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228</v>
      </c>
      <c r="F59" s="4">
        <f>ROUND(Source!AY51,O59)</f>
        <v>3327966.55</v>
      </c>
      <c r="G59" s="4" t="s">
        <v>136</v>
      </c>
      <c r="H59" s="4" t="s">
        <v>137</v>
      </c>
      <c r="I59" s="4"/>
      <c r="J59" s="4"/>
      <c r="K59" s="4">
        <v>228</v>
      </c>
      <c r="L59" s="4">
        <v>7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3327966.55</v>
      </c>
      <c r="X59" s="4">
        <v>1</v>
      </c>
      <c r="Y59" s="4">
        <v>3327966.55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216</v>
      </c>
      <c r="F60" s="4">
        <f>ROUND(Source!AP51,O60)</f>
        <v>0</v>
      </c>
      <c r="G60" s="4" t="s">
        <v>138</v>
      </c>
      <c r="H60" s="4" t="s">
        <v>139</v>
      </c>
      <c r="I60" s="4"/>
      <c r="J60" s="4"/>
      <c r="K60" s="4">
        <v>216</v>
      </c>
      <c r="L60" s="4">
        <v>8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223</v>
      </c>
      <c r="F61" s="4">
        <f>ROUND(Source!AQ51,O61)</f>
        <v>0</v>
      </c>
      <c r="G61" s="4" t="s">
        <v>140</v>
      </c>
      <c r="H61" s="4" t="s">
        <v>141</v>
      </c>
      <c r="I61" s="4"/>
      <c r="J61" s="4"/>
      <c r="K61" s="4">
        <v>223</v>
      </c>
      <c r="L61" s="4">
        <v>9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229</v>
      </c>
      <c r="F62" s="4">
        <f>ROUND(Source!AZ51,O62)</f>
        <v>0</v>
      </c>
      <c r="G62" s="4" t="s">
        <v>142</v>
      </c>
      <c r="H62" s="4" t="s">
        <v>143</v>
      </c>
      <c r="I62" s="4"/>
      <c r="J62" s="4"/>
      <c r="K62" s="4">
        <v>229</v>
      </c>
      <c r="L62" s="4">
        <v>10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203</v>
      </c>
      <c r="F63" s="4">
        <f>ROUND(Source!Q51,O63)</f>
        <v>202568.09</v>
      </c>
      <c r="G63" s="4" t="s">
        <v>144</v>
      </c>
      <c r="H63" s="4" t="s">
        <v>145</v>
      </c>
      <c r="I63" s="4"/>
      <c r="J63" s="4"/>
      <c r="K63" s="4">
        <v>203</v>
      </c>
      <c r="L63" s="4">
        <v>11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202568.09000000003</v>
      </c>
      <c r="X63" s="4">
        <v>1</v>
      </c>
      <c r="Y63" s="4">
        <v>202568.09000000003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231</v>
      </c>
      <c r="F64" s="4">
        <f>ROUND(Source!BB51,O64)</f>
        <v>0</v>
      </c>
      <c r="G64" s="4" t="s">
        <v>146</v>
      </c>
      <c r="H64" s="4" t="s">
        <v>147</v>
      </c>
      <c r="I64" s="4"/>
      <c r="J64" s="4"/>
      <c r="K64" s="4">
        <v>231</v>
      </c>
      <c r="L64" s="4">
        <v>12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204</v>
      </c>
      <c r="F65" s="4">
        <f>ROUND(Source!R51,O65)</f>
        <v>38347.480000000003</v>
      </c>
      <c r="G65" s="4" t="s">
        <v>148</v>
      </c>
      <c r="H65" s="4" t="s">
        <v>149</v>
      </c>
      <c r="I65" s="4"/>
      <c r="J65" s="4"/>
      <c r="K65" s="4">
        <v>204</v>
      </c>
      <c r="L65" s="4">
        <v>13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38347.479999999996</v>
      </c>
      <c r="X65" s="4">
        <v>1</v>
      </c>
      <c r="Y65" s="4">
        <v>38347.479999999996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205</v>
      </c>
      <c r="F66" s="4">
        <f>ROUND(Source!S51,O66)</f>
        <v>914058.89</v>
      </c>
      <c r="G66" s="4" t="s">
        <v>150</v>
      </c>
      <c r="H66" s="4" t="s">
        <v>151</v>
      </c>
      <c r="I66" s="4"/>
      <c r="J66" s="4"/>
      <c r="K66" s="4">
        <v>205</v>
      </c>
      <c r="L66" s="4">
        <v>14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914058.8899999999</v>
      </c>
      <c r="X66" s="4">
        <v>1</v>
      </c>
      <c r="Y66" s="4">
        <v>914058.8899999999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232</v>
      </c>
      <c r="F67" s="4">
        <f>ROUND(Source!BC51,O67)</f>
        <v>0</v>
      </c>
      <c r="G67" s="4" t="s">
        <v>152</v>
      </c>
      <c r="H67" s="4" t="s">
        <v>153</v>
      </c>
      <c r="I67" s="4"/>
      <c r="J67" s="4"/>
      <c r="K67" s="4">
        <v>232</v>
      </c>
      <c r="L67" s="4">
        <v>15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214</v>
      </c>
      <c r="F68" s="4">
        <f>ROUND(Source!AS51,O68)</f>
        <v>6512058.6699999999</v>
      </c>
      <c r="G68" s="4" t="s">
        <v>154</v>
      </c>
      <c r="H68" s="4" t="s">
        <v>155</v>
      </c>
      <c r="I68" s="4"/>
      <c r="J68" s="4"/>
      <c r="K68" s="4">
        <v>214</v>
      </c>
      <c r="L68" s="4">
        <v>16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6512058.6699999999</v>
      </c>
      <c r="X68" s="4">
        <v>1</v>
      </c>
      <c r="Y68" s="4">
        <v>6512058.6699999999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215</v>
      </c>
      <c r="F69" s="4">
        <f>ROUND(Source!AT51,O69)</f>
        <v>0</v>
      </c>
      <c r="G69" s="4" t="s">
        <v>156</v>
      </c>
      <c r="H69" s="4" t="s">
        <v>157</v>
      </c>
      <c r="I69" s="4"/>
      <c r="J69" s="4"/>
      <c r="K69" s="4">
        <v>215</v>
      </c>
      <c r="L69" s="4">
        <v>17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217</v>
      </c>
      <c r="F70" s="4">
        <f>ROUND(Source!AU51,O70)</f>
        <v>0</v>
      </c>
      <c r="G70" s="4" t="s">
        <v>158</v>
      </c>
      <c r="H70" s="4" t="s">
        <v>159</v>
      </c>
      <c r="I70" s="4"/>
      <c r="J70" s="4"/>
      <c r="K70" s="4">
        <v>217</v>
      </c>
      <c r="L70" s="4">
        <v>18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230</v>
      </c>
      <c r="F71" s="4">
        <f>ROUND(Source!BA51,O71)</f>
        <v>0</v>
      </c>
      <c r="G71" s="4" t="s">
        <v>160</v>
      </c>
      <c r="H71" s="4" t="s">
        <v>161</v>
      </c>
      <c r="I71" s="4"/>
      <c r="J71" s="4"/>
      <c r="K71" s="4">
        <v>230</v>
      </c>
      <c r="L71" s="4">
        <v>19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206</v>
      </c>
      <c r="F72" s="4">
        <f>ROUND(Source!T51,O72)</f>
        <v>0</v>
      </c>
      <c r="G72" s="4" t="s">
        <v>162</v>
      </c>
      <c r="H72" s="4" t="s">
        <v>163</v>
      </c>
      <c r="I72" s="4"/>
      <c r="J72" s="4"/>
      <c r="K72" s="4">
        <v>206</v>
      </c>
      <c r="L72" s="4">
        <v>20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207</v>
      </c>
      <c r="F73" s="4">
        <f>ROUND(Source!U51,O73)</f>
        <v>2279.58392</v>
      </c>
      <c r="G73" s="4" t="s">
        <v>164</v>
      </c>
      <c r="H73" s="4" t="s">
        <v>165</v>
      </c>
      <c r="I73" s="4"/>
      <c r="J73" s="4"/>
      <c r="K73" s="4">
        <v>207</v>
      </c>
      <c r="L73" s="4">
        <v>21</v>
      </c>
      <c r="M73" s="4">
        <v>3</v>
      </c>
      <c r="N73" s="4" t="s">
        <v>6</v>
      </c>
      <c r="O73" s="4">
        <v>7</v>
      </c>
      <c r="P73" s="4"/>
      <c r="Q73" s="4"/>
      <c r="R73" s="4"/>
      <c r="S73" s="4"/>
      <c r="T73" s="4"/>
      <c r="U73" s="4"/>
      <c r="V73" s="4"/>
      <c r="W73" s="4">
        <v>2279.58392</v>
      </c>
      <c r="X73" s="4">
        <v>1</v>
      </c>
      <c r="Y73" s="4">
        <v>2279.58392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208</v>
      </c>
      <c r="F74" s="4">
        <f>ROUND(Source!V51,O74)</f>
        <v>73.148911999999996</v>
      </c>
      <c r="G74" s="4" t="s">
        <v>166</v>
      </c>
      <c r="H74" s="4" t="s">
        <v>167</v>
      </c>
      <c r="I74" s="4"/>
      <c r="J74" s="4"/>
      <c r="K74" s="4">
        <v>208</v>
      </c>
      <c r="L74" s="4">
        <v>22</v>
      </c>
      <c r="M74" s="4">
        <v>3</v>
      </c>
      <c r="N74" s="4" t="s">
        <v>6</v>
      </c>
      <c r="O74" s="4">
        <v>7</v>
      </c>
      <c r="P74" s="4"/>
      <c r="Q74" s="4"/>
      <c r="R74" s="4"/>
      <c r="S74" s="4"/>
      <c r="T74" s="4"/>
      <c r="U74" s="4"/>
      <c r="V74" s="4"/>
      <c r="W74" s="4">
        <v>73.148911999999996</v>
      </c>
      <c r="X74" s="4">
        <v>1</v>
      </c>
      <c r="Y74" s="4">
        <v>73.148911999999996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209</v>
      </c>
      <c r="F75" s="4">
        <f>ROUND(Source!W51,O75)</f>
        <v>0</v>
      </c>
      <c r="G75" s="4" t="s">
        <v>168</v>
      </c>
      <c r="H75" s="4" t="s">
        <v>169</v>
      </c>
      <c r="I75" s="4"/>
      <c r="J75" s="4"/>
      <c r="K75" s="4">
        <v>209</v>
      </c>
      <c r="L75" s="4">
        <v>23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233</v>
      </c>
      <c r="F76" s="4">
        <f>ROUND(Source!BD51,O76)</f>
        <v>0</v>
      </c>
      <c r="G76" s="4" t="s">
        <v>170</v>
      </c>
      <c r="H76" s="4" t="s">
        <v>171</v>
      </c>
      <c r="I76" s="4"/>
      <c r="J76" s="4"/>
      <c r="K76" s="4">
        <v>233</v>
      </c>
      <c r="L76" s="4">
        <v>24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210</v>
      </c>
      <c r="F77" s="4">
        <f>ROUND(Source!X51,O77)</f>
        <v>1172045.07</v>
      </c>
      <c r="G77" s="4" t="s">
        <v>172</v>
      </c>
      <c r="H77" s="4" t="s">
        <v>173</v>
      </c>
      <c r="I77" s="4"/>
      <c r="J77" s="4"/>
      <c r="K77" s="4">
        <v>210</v>
      </c>
      <c r="L77" s="4">
        <v>25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1172045.07</v>
      </c>
      <c r="X77" s="4">
        <v>1</v>
      </c>
      <c r="Y77" s="4">
        <v>1172045.07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211</v>
      </c>
      <c r="F78" s="4">
        <f>ROUND(Source!Y51,O78)</f>
        <v>895420.07</v>
      </c>
      <c r="G78" s="4" t="s">
        <v>174</v>
      </c>
      <c r="H78" s="4" t="s">
        <v>175</v>
      </c>
      <c r="I78" s="4"/>
      <c r="J78" s="4"/>
      <c r="K78" s="4">
        <v>211</v>
      </c>
      <c r="L78" s="4">
        <v>26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895420.07</v>
      </c>
      <c r="X78" s="4">
        <v>1</v>
      </c>
      <c r="Y78" s="4">
        <v>895420.07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224</v>
      </c>
      <c r="F79" s="4">
        <f>ROUND(Source!AR51,O79)</f>
        <v>6512058.6699999999</v>
      </c>
      <c r="G79" s="4" t="s">
        <v>176</v>
      </c>
      <c r="H79" s="4" t="s">
        <v>177</v>
      </c>
      <c r="I79" s="4"/>
      <c r="J79" s="4"/>
      <c r="K79" s="4">
        <v>224</v>
      </c>
      <c r="L79" s="4">
        <v>27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6512058.6699999999</v>
      </c>
      <c r="X79" s="4">
        <v>1</v>
      </c>
      <c r="Y79" s="4">
        <v>6512058.6699999999</v>
      </c>
      <c r="Z79" s="4"/>
      <c r="AA79" s="4"/>
      <c r="AB79" s="4"/>
    </row>
    <row r="81" spans="1:247" x14ac:dyDescent="0.2">
      <c r="A81" s="1">
        <v>4</v>
      </c>
      <c r="B81" s="1">
        <v>1</v>
      </c>
      <c r="C81" s="1"/>
      <c r="D81" s="1">
        <f>ROW(A98)</f>
        <v>98</v>
      </c>
      <c r="E81" s="1"/>
      <c r="F81" s="1" t="s">
        <v>38</v>
      </c>
      <c r="G81" s="1" t="s">
        <v>178</v>
      </c>
      <c r="H81" s="1" t="s">
        <v>6</v>
      </c>
      <c r="I81" s="1">
        <v>0</v>
      </c>
      <c r="J81" s="1"/>
      <c r="K81" s="1">
        <v>-1</v>
      </c>
      <c r="L81" s="1"/>
      <c r="M81" s="1" t="s">
        <v>6</v>
      </c>
      <c r="N81" s="1"/>
      <c r="O81" s="1"/>
      <c r="P81" s="1"/>
      <c r="Q81" s="1"/>
      <c r="R81" s="1"/>
      <c r="S81" s="1">
        <v>0</v>
      </c>
      <c r="T81" s="1"/>
      <c r="U81" s="1" t="s">
        <v>6</v>
      </c>
      <c r="V81" s="1">
        <v>0</v>
      </c>
      <c r="W81" s="1"/>
      <c r="X81" s="1"/>
      <c r="Y81" s="1"/>
      <c r="Z81" s="1"/>
      <c r="AA81" s="1"/>
      <c r="AB81" s="1" t="s">
        <v>6</v>
      </c>
      <c r="AC81" s="1" t="s">
        <v>6</v>
      </c>
      <c r="AD81" s="1" t="s">
        <v>6</v>
      </c>
      <c r="AE81" s="1" t="s">
        <v>6</v>
      </c>
      <c r="AF81" s="1" t="s">
        <v>6</v>
      </c>
      <c r="AG81" s="1" t="s">
        <v>6</v>
      </c>
      <c r="AH81" s="1"/>
      <c r="AI81" s="1"/>
      <c r="AJ81" s="1"/>
      <c r="AK81" s="1"/>
      <c r="AL81" s="1"/>
      <c r="AM81" s="1"/>
      <c r="AN81" s="1"/>
      <c r="AO81" s="1"/>
      <c r="AP81" s="1" t="s">
        <v>6</v>
      </c>
      <c r="AQ81" s="1" t="s">
        <v>6</v>
      </c>
      <c r="AR81" s="1" t="s">
        <v>6</v>
      </c>
      <c r="AS81" s="1"/>
      <c r="AT81" s="1"/>
      <c r="AU81" s="1"/>
      <c r="AV81" s="1"/>
      <c r="AW81" s="1"/>
      <c r="AX81" s="1"/>
      <c r="AY81" s="1"/>
      <c r="AZ81" s="1" t="s">
        <v>6</v>
      </c>
      <c r="BA81" s="1"/>
      <c r="BB81" s="1" t="s">
        <v>6</v>
      </c>
      <c r="BC81" s="1" t="s">
        <v>6</v>
      </c>
      <c r="BD81" s="1" t="s">
        <v>6</v>
      </c>
      <c r="BE81" s="1" t="s">
        <v>6</v>
      </c>
      <c r="BF81" s="1" t="s">
        <v>6</v>
      </c>
      <c r="BG81" s="1" t="s">
        <v>6</v>
      </c>
      <c r="BH81" s="1" t="s">
        <v>6</v>
      </c>
      <c r="BI81" s="1" t="s">
        <v>6</v>
      </c>
      <c r="BJ81" s="1" t="s">
        <v>6</v>
      </c>
      <c r="BK81" s="1" t="s">
        <v>6</v>
      </c>
      <c r="BL81" s="1" t="s">
        <v>6</v>
      </c>
      <c r="BM81" s="1" t="s">
        <v>6</v>
      </c>
      <c r="BN81" s="1" t="s">
        <v>6</v>
      </c>
      <c r="BO81" s="1" t="s">
        <v>6</v>
      </c>
      <c r="BP81" s="1" t="s">
        <v>6</v>
      </c>
      <c r="BQ81" s="1"/>
      <c r="BR81" s="1"/>
      <c r="BS81" s="1"/>
      <c r="BT81" s="1"/>
      <c r="BU81" s="1"/>
      <c r="BV81" s="1"/>
      <c r="BW81" s="1"/>
      <c r="BX81" s="1">
        <v>0</v>
      </c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>
        <v>0</v>
      </c>
    </row>
    <row r="83" spans="1:247" x14ac:dyDescent="0.2">
      <c r="A83" s="2">
        <v>52</v>
      </c>
      <c r="B83" s="2">
        <f t="shared" ref="B83:G83" si="64">B98</f>
        <v>1</v>
      </c>
      <c r="C83" s="2">
        <f t="shared" si="64"/>
        <v>4</v>
      </c>
      <c r="D83" s="2">
        <f t="shared" si="64"/>
        <v>81</v>
      </c>
      <c r="E83" s="2">
        <f t="shared" si="64"/>
        <v>0</v>
      </c>
      <c r="F83" s="2" t="str">
        <f t="shared" si="64"/>
        <v>2</v>
      </c>
      <c r="G83" s="2" t="str">
        <f t="shared" si="64"/>
        <v>Плиточное покрытие (Тротуарная плитка Парк Плейс ColorMix Актау бассировка тип 9 S=217,6 м2</v>
      </c>
      <c r="H83" s="2"/>
      <c r="I83" s="2"/>
      <c r="J83" s="2"/>
      <c r="K83" s="2"/>
      <c r="L83" s="2"/>
      <c r="M83" s="2"/>
      <c r="N83" s="2"/>
      <c r="O83" s="2">
        <f t="shared" ref="O83:AT83" si="65">O98</f>
        <v>629722.89</v>
      </c>
      <c r="P83" s="2">
        <f t="shared" si="65"/>
        <v>504911.88</v>
      </c>
      <c r="Q83" s="2">
        <f t="shared" si="65"/>
        <v>52808.61</v>
      </c>
      <c r="R83" s="2">
        <f t="shared" si="65"/>
        <v>7848.87</v>
      </c>
      <c r="S83" s="2">
        <f t="shared" si="65"/>
        <v>72002.399999999994</v>
      </c>
      <c r="T83" s="2">
        <f t="shared" si="65"/>
        <v>0</v>
      </c>
      <c r="U83" s="2">
        <f t="shared" si="65"/>
        <v>189.74719999999999</v>
      </c>
      <c r="V83" s="2">
        <f t="shared" si="65"/>
        <v>14.983936</v>
      </c>
      <c r="W83" s="2">
        <f t="shared" si="65"/>
        <v>0</v>
      </c>
      <c r="X83" s="2">
        <f t="shared" si="65"/>
        <v>92134.64</v>
      </c>
      <c r="Y83" s="2">
        <f t="shared" si="65"/>
        <v>64675.32</v>
      </c>
      <c r="Z83" s="2">
        <f t="shared" si="65"/>
        <v>0</v>
      </c>
      <c r="AA83" s="2">
        <f t="shared" si="65"/>
        <v>0</v>
      </c>
      <c r="AB83" s="2">
        <f t="shared" si="65"/>
        <v>629722.89</v>
      </c>
      <c r="AC83" s="2">
        <f t="shared" si="65"/>
        <v>504911.88</v>
      </c>
      <c r="AD83" s="2">
        <f t="shared" si="65"/>
        <v>52808.61</v>
      </c>
      <c r="AE83" s="2">
        <f t="shared" si="65"/>
        <v>7848.87</v>
      </c>
      <c r="AF83" s="2">
        <f t="shared" si="65"/>
        <v>72002.399999999994</v>
      </c>
      <c r="AG83" s="2">
        <f t="shared" si="65"/>
        <v>0</v>
      </c>
      <c r="AH83" s="2">
        <f t="shared" si="65"/>
        <v>189.74719999999999</v>
      </c>
      <c r="AI83" s="2">
        <f t="shared" si="65"/>
        <v>14.983936</v>
      </c>
      <c r="AJ83" s="2">
        <f t="shared" si="65"/>
        <v>0</v>
      </c>
      <c r="AK83" s="2">
        <f t="shared" si="65"/>
        <v>92134.64</v>
      </c>
      <c r="AL83" s="2">
        <f t="shared" si="65"/>
        <v>64675.32</v>
      </c>
      <c r="AM83" s="2">
        <f t="shared" si="65"/>
        <v>0</v>
      </c>
      <c r="AN83" s="2">
        <f t="shared" si="65"/>
        <v>0</v>
      </c>
      <c r="AO83" s="2">
        <f t="shared" si="65"/>
        <v>0</v>
      </c>
      <c r="AP83" s="2">
        <f t="shared" si="65"/>
        <v>0</v>
      </c>
      <c r="AQ83" s="2">
        <f t="shared" si="65"/>
        <v>0</v>
      </c>
      <c r="AR83" s="2">
        <f t="shared" si="65"/>
        <v>786532.85</v>
      </c>
      <c r="AS83" s="2">
        <f t="shared" si="65"/>
        <v>786532.85</v>
      </c>
      <c r="AT83" s="2">
        <f t="shared" si="65"/>
        <v>0</v>
      </c>
      <c r="AU83" s="2">
        <f t="shared" ref="AU83:BZ83" si="66">AU98</f>
        <v>0</v>
      </c>
      <c r="AV83" s="2">
        <f t="shared" si="66"/>
        <v>504911.88</v>
      </c>
      <c r="AW83" s="2">
        <f t="shared" si="66"/>
        <v>504911.88</v>
      </c>
      <c r="AX83" s="2">
        <f t="shared" si="66"/>
        <v>0</v>
      </c>
      <c r="AY83" s="2">
        <f t="shared" si="66"/>
        <v>504911.88</v>
      </c>
      <c r="AZ83" s="2">
        <f t="shared" si="66"/>
        <v>0</v>
      </c>
      <c r="BA83" s="2">
        <f t="shared" si="66"/>
        <v>0</v>
      </c>
      <c r="BB83" s="2">
        <f t="shared" si="66"/>
        <v>0</v>
      </c>
      <c r="BC83" s="2">
        <f t="shared" si="66"/>
        <v>0</v>
      </c>
      <c r="BD83" s="2">
        <f t="shared" si="66"/>
        <v>0</v>
      </c>
      <c r="BE83" s="2">
        <f t="shared" si="66"/>
        <v>0</v>
      </c>
      <c r="BF83" s="2">
        <f t="shared" si="66"/>
        <v>0</v>
      </c>
      <c r="BG83" s="2">
        <f t="shared" si="66"/>
        <v>0</v>
      </c>
      <c r="BH83" s="2">
        <f t="shared" si="66"/>
        <v>0</v>
      </c>
      <c r="BI83" s="2">
        <f t="shared" si="66"/>
        <v>0</v>
      </c>
      <c r="BJ83" s="2">
        <f t="shared" si="66"/>
        <v>0</v>
      </c>
      <c r="BK83" s="2">
        <f t="shared" si="66"/>
        <v>0</v>
      </c>
      <c r="BL83" s="2">
        <f t="shared" si="66"/>
        <v>0</v>
      </c>
      <c r="BM83" s="2">
        <f t="shared" si="66"/>
        <v>0</v>
      </c>
      <c r="BN83" s="2">
        <f t="shared" si="66"/>
        <v>0</v>
      </c>
      <c r="BO83" s="2">
        <f t="shared" si="66"/>
        <v>0</v>
      </c>
      <c r="BP83" s="2">
        <f t="shared" si="66"/>
        <v>0</v>
      </c>
      <c r="BQ83" s="2">
        <f t="shared" si="66"/>
        <v>0</v>
      </c>
      <c r="BR83" s="2">
        <f t="shared" si="66"/>
        <v>0</v>
      </c>
      <c r="BS83" s="2">
        <f t="shared" si="66"/>
        <v>0</v>
      </c>
      <c r="BT83" s="2">
        <f t="shared" si="66"/>
        <v>0</v>
      </c>
      <c r="BU83" s="2">
        <f t="shared" si="66"/>
        <v>0</v>
      </c>
      <c r="BV83" s="2">
        <f t="shared" si="66"/>
        <v>0</v>
      </c>
      <c r="BW83" s="2">
        <f t="shared" si="66"/>
        <v>0</v>
      </c>
      <c r="BX83" s="2">
        <f t="shared" si="66"/>
        <v>0</v>
      </c>
      <c r="BY83" s="2">
        <f t="shared" si="66"/>
        <v>0</v>
      </c>
      <c r="BZ83" s="2">
        <f t="shared" si="66"/>
        <v>0</v>
      </c>
      <c r="CA83" s="2">
        <f t="shared" ref="CA83:DF83" si="67">CA98</f>
        <v>786532.85</v>
      </c>
      <c r="CB83" s="2">
        <f t="shared" si="67"/>
        <v>786532.85</v>
      </c>
      <c r="CC83" s="2">
        <f t="shared" si="67"/>
        <v>0</v>
      </c>
      <c r="CD83" s="2">
        <f t="shared" si="67"/>
        <v>0</v>
      </c>
      <c r="CE83" s="2">
        <f t="shared" si="67"/>
        <v>504911.88</v>
      </c>
      <c r="CF83" s="2">
        <f t="shared" si="67"/>
        <v>504911.88</v>
      </c>
      <c r="CG83" s="2">
        <f t="shared" si="67"/>
        <v>0</v>
      </c>
      <c r="CH83" s="2">
        <f t="shared" si="67"/>
        <v>504911.88</v>
      </c>
      <c r="CI83" s="2">
        <f t="shared" si="67"/>
        <v>0</v>
      </c>
      <c r="CJ83" s="2">
        <f t="shared" si="67"/>
        <v>0</v>
      </c>
      <c r="CK83" s="2">
        <f t="shared" si="67"/>
        <v>0</v>
      </c>
      <c r="CL83" s="2">
        <f t="shared" si="67"/>
        <v>0</v>
      </c>
      <c r="CM83" s="2">
        <f t="shared" si="67"/>
        <v>0</v>
      </c>
      <c r="CN83" s="2">
        <f t="shared" si="67"/>
        <v>0</v>
      </c>
      <c r="CO83" s="2">
        <f t="shared" si="67"/>
        <v>0</v>
      </c>
      <c r="CP83" s="2">
        <f t="shared" si="67"/>
        <v>0</v>
      </c>
      <c r="CQ83" s="2">
        <f t="shared" si="67"/>
        <v>0</v>
      </c>
      <c r="CR83" s="2">
        <f t="shared" si="67"/>
        <v>0</v>
      </c>
      <c r="CS83" s="2">
        <f t="shared" si="67"/>
        <v>0</v>
      </c>
      <c r="CT83" s="2">
        <f t="shared" si="67"/>
        <v>0</v>
      </c>
      <c r="CU83" s="2">
        <f t="shared" si="67"/>
        <v>0</v>
      </c>
      <c r="CV83" s="2">
        <f t="shared" si="67"/>
        <v>0</v>
      </c>
      <c r="CW83" s="2">
        <f t="shared" si="67"/>
        <v>0</v>
      </c>
      <c r="CX83" s="2">
        <f t="shared" si="67"/>
        <v>0</v>
      </c>
      <c r="CY83" s="2">
        <f t="shared" si="67"/>
        <v>0</v>
      </c>
      <c r="CZ83" s="2">
        <f t="shared" si="67"/>
        <v>0</v>
      </c>
      <c r="DA83" s="2">
        <f t="shared" si="67"/>
        <v>0</v>
      </c>
      <c r="DB83" s="2">
        <f t="shared" si="67"/>
        <v>0</v>
      </c>
      <c r="DC83" s="2">
        <f t="shared" si="67"/>
        <v>0</v>
      </c>
      <c r="DD83" s="2">
        <f t="shared" si="67"/>
        <v>0</v>
      </c>
      <c r="DE83" s="2">
        <f t="shared" si="67"/>
        <v>0</v>
      </c>
      <c r="DF83" s="2">
        <f t="shared" si="67"/>
        <v>0</v>
      </c>
      <c r="DG83" s="3">
        <f t="shared" ref="DG83:EL83" si="68">DG98</f>
        <v>0</v>
      </c>
      <c r="DH83" s="3">
        <f t="shared" si="68"/>
        <v>0</v>
      </c>
      <c r="DI83" s="3">
        <f t="shared" si="68"/>
        <v>0</v>
      </c>
      <c r="DJ83" s="3">
        <f t="shared" si="68"/>
        <v>0</v>
      </c>
      <c r="DK83" s="3">
        <f t="shared" si="68"/>
        <v>0</v>
      </c>
      <c r="DL83" s="3">
        <f t="shared" si="68"/>
        <v>0</v>
      </c>
      <c r="DM83" s="3">
        <f t="shared" si="68"/>
        <v>0</v>
      </c>
      <c r="DN83" s="3">
        <f t="shared" si="68"/>
        <v>0</v>
      </c>
      <c r="DO83" s="3">
        <f t="shared" si="68"/>
        <v>0</v>
      </c>
      <c r="DP83" s="3">
        <f t="shared" si="68"/>
        <v>0</v>
      </c>
      <c r="DQ83" s="3">
        <f t="shared" si="68"/>
        <v>0</v>
      </c>
      <c r="DR83" s="3">
        <f t="shared" si="68"/>
        <v>0</v>
      </c>
      <c r="DS83" s="3">
        <f t="shared" si="68"/>
        <v>0</v>
      </c>
      <c r="DT83" s="3">
        <f t="shared" si="68"/>
        <v>0</v>
      </c>
      <c r="DU83" s="3">
        <f t="shared" si="68"/>
        <v>0</v>
      </c>
      <c r="DV83" s="3">
        <f t="shared" si="68"/>
        <v>0</v>
      </c>
      <c r="DW83" s="3">
        <f t="shared" si="68"/>
        <v>0</v>
      </c>
      <c r="DX83" s="3">
        <f t="shared" si="68"/>
        <v>0</v>
      </c>
      <c r="DY83" s="3">
        <f t="shared" si="68"/>
        <v>0</v>
      </c>
      <c r="DZ83" s="3">
        <f t="shared" si="68"/>
        <v>0</v>
      </c>
      <c r="EA83" s="3">
        <f t="shared" si="68"/>
        <v>0</v>
      </c>
      <c r="EB83" s="3">
        <f t="shared" si="68"/>
        <v>0</v>
      </c>
      <c r="EC83" s="3">
        <f t="shared" si="68"/>
        <v>0</v>
      </c>
      <c r="ED83" s="3">
        <f t="shared" si="68"/>
        <v>0</v>
      </c>
      <c r="EE83" s="3">
        <f t="shared" si="68"/>
        <v>0</v>
      </c>
      <c r="EF83" s="3">
        <f t="shared" si="68"/>
        <v>0</v>
      </c>
      <c r="EG83" s="3">
        <f t="shared" si="68"/>
        <v>0</v>
      </c>
      <c r="EH83" s="3">
        <f t="shared" si="68"/>
        <v>0</v>
      </c>
      <c r="EI83" s="3">
        <f t="shared" si="68"/>
        <v>0</v>
      </c>
      <c r="EJ83" s="3">
        <f t="shared" si="68"/>
        <v>0</v>
      </c>
      <c r="EK83" s="3">
        <f t="shared" si="68"/>
        <v>0</v>
      </c>
      <c r="EL83" s="3">
        <f t="shared" si="68"/>
        <v>0</v>
      </c>
      <c r="EM83" s="3">
        <f t="shared" ref="EM83:FR83" si="69">EM98</f>
        <v>0</v>
      </c>
      <c r="EN83" s="3">
        <f t="shared" si="69"/>
        <v>0</v>
      </c>
      <c r="EO83" s="3">
        <f t="shared" si="69"/>
        <v>0</v>
      </c>
      <c r="EP83" s="3">
        <f t="shared" si="69"/>
        <v>0</v>
      </c>
      <c r="EQ83" s="3">
        <f t="shared" si="69"/>
        <v>0</v>
      </c>
      <c r="ER83" s="3">
        <f t="shared" si="69"/>
        <v>0</v>
      </c>
      <c r="ES83" s="3">
        <f t="shared" si="69"/>
        <v>0</v>
      </c>
      <c r="ET83" s="3">
        <f t="shared" si="69"/>
        <v>0</v>
      </c>
      <c r="EU83" s="3">
        <f t="shared" si="69"/>
        <v>0</v>
      </c>
      <c r="EV83" s="3">
        <f t="shared" si="69"/>
        <v>0</v>
      </c>
      <c r="EW83" s="3">
        <f t="shared" si="69"/>
        <v>0</v>
      </c>
      <c r="EX83" s="3">
        <f t="shared" si="69"/>
        <v>0</v>
      </c>
      <c r="EY83" s="3">
        <f t="shared" si="69"/>
        <v>0</v>
      </c>
      <c r="EZ83" s="3">
        <f t="shared" si="69"/>
        <v>0</v>
      </c>
      <c r="FA83" s="3">
        <f t="shared" si="69"/>
        <v>0</v>
      </c>
      <c r="FB83" s="3">
        <f t="shared" si="69"/>
        <v>0</v>
      </c>
      <c r="FC83" s="3">
        <f t="shared" si="69"/>
        <v>0</v>
      </c>
      <c r="FD83" s="3">
        <f t="shared" si="69"/>
        <v>0</v>
      </c>
      <c r="FE83" s="3">
        <f t="shared" si="69"/>
        <v>0</v>
      </c>
      <c r="FF83" s="3">
        <f t="shared" si="69"/>
        <v>0</v>
      </c>
      <c r="FG83" s="3">
        <f t="shared" si="69"/>
        <v>0</v>
      </c>
      <c r="FH83" s="3">
        <f t="shared" si="69"/>
        <v>0</v>
      </c>
      <c r="FI83" s="3">
        <f t="shared" si="69"/>
        <v>0</v>
      </c>
      <c r="FJ83" s="3">
        <f t="shared" si="69"/>
        <v>0</v>
      </c>
      <c r="FK83" s="3">
        <f t="shared" si="69"/>
        <v>0</v>
      </c>
      <c r="FL83" s="3">
        <f t="shared" si="69"/>
        <v>0</v>
      </c>
      <c r="FM83" s="3">
        <f t="shared" si="69"/>
        <v>0</v>
      </c>
      <c r="FN83" s="3">
        <f t="shared" si="69"/>
        <v>0</v>
      </c>
      <c r="FO83" s="3">
        <f t="shared" si="69"/>
        <v>0</v>
      </c>
      <c r="FP83" s="3">
        <f t="shared" si="69"/>
        <v>0</v>
      </c>
      <c r="FQ83" s="3">
        <f t="shared" si="69"/>
        <v>0</v>
      </c>
      <c r="FR83" s="3">
        <f t="shared" si="69"/>
        <v>0</v>
      </c>
      <c r="FS83" s="3">
        <f t="shared" ref="FS83:GX83" si="70">FS98</f>
        <v>0</v>
      </c>
      <c r="FT83" s="3">
        <f t="shared" si="70"/>
        <v>0</v>
      </c>
      <c r="FU83" s="3">
        <f t="shared" si="70"/>
        <v>0</v>
      </c>
      <c r="FV83" s="3">
        <f t="shared" si="70"/>
        <v>0</v>
      </c>
      <c r="FW83" s="3">
        <f t="shared" si="70"/>
        <v>0</v>
      </c>
      <c r="FX83" s="3">
        <f t="shared" si="70"/>
        <v>0</v>
      </c>
      <c r="FY83" s="3">
        <f t="shared" si="70"/>
        <v>0</v>
      </c>
      <c r="FZ83" s="3">
        <f t="shared" si="70"/>
        <v>0</v>
      </c>
      <c r="GA83" s="3">
        <f t="shared" si="70"/>
        <v>0</v>
      </c>
      <c r="GB83" s="3">
        <f t="shared" si="70"/>
        <v>0</v>
      </c>
      <c r="GC83" s="3">
        <f t="shared" si="70"/>
        <v>0</v>
      </c>
      <c r="GD83" s="3">
        <f t="shared" si="70"/>
        <v>0</v>
      </c>
      <c r="GE83" s="3">
        <f t="shared" si="70"/>
        <v>0</v>
      </c>
      <c r="GF83" s="3">
        <f t="shared" si="70"/>
        <v>0</v>
      </c>
      <c r="GG83" s="3">
        <f t="shared" si="70"/>
        <v>0</v>
      </c>
      <c r="GH83" s="3">
        <f t="shared" si="70"/>
        <v>0</v>
      </c>
      <c r="GI83" s="3">
        <f t="shared" si="70"/>
        <v>0</v>
      </c>
      <c r="GJ83" s="3">
        <f t="shared" si="70"/>
        <v>0</v>
      </c>
      <c r="GK83" s="3">
        <f t="shared" si="70"/>
        <v>0</v>
      </c>
      <c r="GL83" s="3">
        <f t="shared" si="70"/>
        <v>0</v>
      </c>
      <c r="GM83" s="3">
        <f t="shared" si="70"/>
        <v>0</v>
      </c>
      <c r="GN83" s="3">
        <f t="shared" si="70"/>
        <v>0</v>
      </c>
      <c r="GO83" s="3">
        <f t="shared" si="70"/>
        <v>0</v>
      </c>
      <c r="GP83" s="3">
        <f t="shared" si="70"/>
        <v>0</v>
      </c>
      <c r="GQ83" s="3">
        <f t="shared" si="70"/>
        <v>0</v>
      </c>
      <c r="GR83" s="3">
        <f t="shared" si="70"/>
        <v>0</v>
      </c>
      <c r="GS83" s="3">
        <f t="shared" si="70"/>
        <v>0</v>
      </c>
      <c r="GT83" s="3">
        <f t="shared" si="70"/>
        <v>0</v>
      </c>
      <c r="GU83" s="3">
        <f t="shared" si="70"/>
        <v>0</v>
      </c>
      <c r="GV83" s="3">
        <f t="shared" si="70"/>
        <v>0</v>
      </c>
      <c r="GW83" s="3">
        <f t="shared" si="70"/>
        <v>0</v>
      </c>
      <c r="GX83" s="3">
        <f t="shared" si="70"/>
        <v>0</v>
      </c>
    </row>
    <row r="85" spans="1:247" x14ac:dyDescent="0.2">
      <c r="A85">
        <v>17</v>
      </c>
      <c r="B85">
        <v>1</v>
      </c>
      <c r="C85">
        <f>ROW(SmtRes!A61)</f>
        <v>61</v>
      </c>
      <c r="D85">
        <f>ROW(EtalonRes!A59)</f>
        <v>59</v>
      </c>
      <c r="E85" t="s">
        <v>179</v>
      </c>
      <c r="F85" t="s">
        <v>19</v>
      </c>
      <c r="G85" t="s">
        <v>20</v>
      </c>
      <c r="H85" t="s">
        <v>21</v>
      </c>
      <c r="I85">
        <f>ROUND(217.6*0.15/100,7)</f>
        <v>0.32640000000000002</v>
      </c>
      <c r="J85">
        <v>0</v>
      </c>
      <c r="K85">
        <f>ROUND(217.6*0.15/100,7)</f>
        <v>0.32640000000000002</v>
      </c>
      <c r="O85">
        <f t="shared" ref="O85:O96" si="71">ROUND(CP85,2)</f>
        <v>18471.560000000001</v>
      </c>
      <c r="P85">
        <f t="shared" ref="P85:P96" si="72">ROUND(CQ85*I85,2)</f>
        <v>39.5</v>
      </c>
      <c r="Q85">
        <f t="shared" ref="Q85:Q96" si="73">ROUND(CR85*I85,2)</f>
        <v>16741.400000000001</v>
      </c>
      <c r="R85">
        <f t="shared" ref="R85:R96" si="74">ROUND(CS85*I85,2)</f>
        <v>2506.5</v>
      </c>
      <c r="S85">
        <f t="shared" ref="S85:S96" si="75">ROUND(CT85*I85,2)</f>
        <v>1690.66</v>
      </c>
      <c r="T85">
        <f t="shared" ref="T85:T96" si="76">ROUND(CU85*I85,2)</f>
        <v>0</v>
      </c>
      <c r="U85">
        <f t="shared" ref="U85:U96" si="77">ROUND(CV85*I85,7)</f>
        <v>4.7001600000000003</v>
      </c>
      <c r="V85">
        <f t="shared" ref="V85:V96" si="78">ROUND(CW85*I85,7)</f>
        <v>4.5304320000000002</v>
      </c>
      <c r="W85">
        <f t="shared" ref="W85:W96" si="79">ROUND(CX85*I85,2)</f>
        <v>0</v>
      </c>
      <c r="X85">
        <f t="shared" ref="X85:X96" si="80">ROUND(CY85,2)</f>
        <v>6169.83</v>
      </c>
      <c r="Y85">
        <f t="shared" ref="Y85:Y96" si="81">ROUND(CZ85,2)</f>
        <v>5624.19</v>
      </c>
      <c r="AA85">
        <v>92784716</v>
      </c>
      <c r="AB85">
        <f t="shared" ref="AB85:AB96" si="82">ROUND((AC85+AD85+AF85),2)</f>
        <v>3390.48</v>
      </c>
      <c r="AC85">
        <f>ROUND((ES85),2)</f>
        <v>12.2</v>
      </c>
      <c r="AD85">
        <f>ROUND((((ET85)-(EU85))+AE85),2)</f>
        <v>3262.79</v>
      </c>
      <c r="AE85">
        <f t="shared" ref="AE85:AF88" si="83">ROUND((EU85),2)</f>
        <v>171.22</v>
      </c>
      <c r="AF85">
        <f t="shared" si="83"/>
        <v>115.49</v>
      </c>
      <c r="AG85">
        <f t="shared" ref="AG85:AG96" si="84">ROUND((AP85),2)</f>
        <v>0</v>
      </c>
      <c r="AH85">
        <f t="shared" ref="AH85:AI88" si="85">(EW85)</f>
        <v>14.4</v>
      </c>
      <c r="AI85">
        <f t="shared" si="85"/>
        <v>13.88</v>
      </c>
      <c r="AJ85">
        <f t="shared" ref="AJ85:AJ96" si="86">(AS85)</f>
        <v>0</v>
      </c>
      <c r="AK85">
        <v>3390.48</v>
      </c>
      <c r="AL85">
        <v>12.2</v>
      </c>
      <c r="AM85">
        <v>3262.79</v>
      </c>
      <c r="AN85">
        <v>171.22</v>
      </c>
      <c r="AO85">
        <v>115.49</v>
      </c>
      <c r="AP85">
        <v>0</v>
      </c>
      <c r="AQ85">
        <v>14.4</v>
      </c>
      <c r="AR85">
        <v>13.88</v>
      </c>
      <c r="AS85">
        <v>0</v>
      </c>
      <c r="AT85">
        <v>147</v>
      </c>
      <c r="AU85">
        <v>134</v>
      </c>
      <c r="AV85">
        <v>1</v>
      </c>
      <c r="AW85">
        <v>1</v>
      </c>
      <c r="AZ85">
        <v>1</v>
      </c>
      <c r="BA85">
        <v>44.85</v>
      </c>
      <c r="BB85">
        <v>15.72</v>
      </c>
      <c r="BC85">
        <v>9.92</v>
      </c>
      <c r="BD85" t="s">
        <v>6</v>
      </c>
      <c r="BE85" t="s">
        <v>6</v>
      </c>
      <c r="BF85" t="s">
        <v>6</v>
      </c>
      <c r="BG85" t="s">
        <v>6</v>
      </c>
      <c r="BH85">
        <v>0</v>
      </c>
      <c r="BI85">
        <v>1</v>
      </c>
      <c r="BJ85" t="s">
        <v>22</v>
      </c>
      <c r="BM85">
        <v>27001</v>
      </c>
      <c r="BN85">
        <v>0</v>
      </c>
      <c r="BO85" t="s">
        <v>6</v>
      </c>
      <c r="BP85">
        <v>0</v>
      </c>
      <c r="BQ85">
        <v>2</v>
      </c>
      <c r="BR85">
        <v>0</v>
      </c>
      <c r="BS85">
        <v>44.85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147</v>
      </c>
      <c r="CA85">
        <v>134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ref="CP85:CP96" si="87">(P85+Q85+S85)</f>
        <v>18471.560000000001</v>
      </c>
      <c r="CQ85">
        <f>AC85*BC85</f>
        <v>121.02399999999999</v>
      </c>
      <c r="CR85">
        <f>(((ET85)*BB85-(EU85)*BS85)+AE85*BS85)</f>
        <v>51291.058799999999</v>
      </c>
      <c r="CS85">
        <f t="shared" ref="CS85:CS96" si="88">AE85*BS85</f>
        <v>7679.2170000000006</v>
      </c>
      <c r="CT85">
        <f t="shared" ref="CT85:CT96" si="89">AF85*BA85</f>
        <v>5179.7264999999998</v>
      </c>
      <c r="CU85">
        <f t="shared" ref="CU85:CU96" si="90">AG85</f>
        <v>0</v>
      </c>
      <c r="CV85">
        <f t="shared" ref="CV85:CV96" si="91">AH85</f>
        <v>14.4</v>
      </c>
      <c r="CW85">
        <f t="shared" ref="CW85:CW96" si="92">AI85</f>
        <v>13.88</v>
      </c>
      <c r="CX85">
        <f t="shared" ref="CX85:CX96" si="93">AJ85</f>
        <v>0</v>
      </c>
      <c r="CY85">
        <f>(((S85+R85)*AT85)/100)</f>
        <v>6169.8252000000002</v>
      </c>
      <c r="CZ85">
        <f>(((S85+R85)*AU85)/100)</f>
        <v>5624.1943999999994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1007</v>
      </c>
      <c r="DV85" t="s">
        <v>21</v>
      </c>
      <c r="DW85" t="s">
        <v>21</v>
      </c>
      <c r="DX85">
        <v>100</v>
      </c>
      <c r="DZ85" t="s">
        <v>6</v>
      </c>
      <c r="EA85" t="s">
        <v>6</v>
      </c>
      <c r="EB85" t="s">
        <v>6</v>
      </c>
      <c r="EC85" t="s">
        <v>6</v>
      </c>
      <c r="EE85">
        <v>59670368</v>
      </c>
      <c r="EF85">
        <v>2</v>
      </c>
      <c r="EG85" t="s">
        <v>23</v>
      </c>
      <c r="EH85">
        <v>21</v>
      </c>
      <c r="EI85" t="s">
        <v>24</v>
      </c>
      <c r="EJ85">
        <v>1</v>
      </c>
      <c r="EK85">
        <v>27001</v>
      </c>
      <c r="EL85" t="s">
        <v>24</v>
      </c>
      <c r="EM85" t="s">
        <v>25</v>
      </c>
      <c r="EO85" t="s">
        <v>6</v>
      </c>
      <c r="EQ85">
        <v>131072</v>
      </c>
      <c r="ER85">
        <v>3390.48</v>
      </c>
      <c r="ES85">
        <v>12.2</v>
      </c>
      <c r="ET85">
        <v>3262.79</v>
      </c>
      <c r="EU85">
        <v>171.22</v>
      </c>
      <c r="EV85">
        <v>115.49</v>
      </c>
      <c r="EW85">
        <v>14.4</v>
      </c>
      <c r="EX85">
        <v>13.88</v>
      </c>
      <c r="EY85">
        <v>0</v>
      </c>
      <c r="FQ85">
        <v>0</v>
      </c>
      <c r="FR85">
        <v>0</v>
      </c>
      <c r="FS85">
        <v>0</v>
      </c>
      <c r="FX85">
        <v>147</v>
      </c>
      <c r="FY85">
        <v>134</v>
      </c>
      <c r="GA85" t="s">
        <v>6</v>
      </c>
      <c r="GD85">
        <v>1</v>
      </c>
      <c r="GF85">
        <v>-758121505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ref="GL85:GL96" si="94">ROUND(IF(AND(BH85=3,BI85=3,FS85&lt;&gt;0),P85,0),2)</f>
        <v>0</v>
      </c>
      <c r="GM85">
        <f t="shared" ref="GM85:GM96" si="95">ROUND(O85+X85+Y85,2)+GX85</f>
        <v>30265.58</v>
      </c>
      <c r="GN85">
        <f t="shared" ref="GN85:GN96" si="96">IF(OR(BI85=0,BI85=1),GM85-GX85,0)</f>
        <v>30265.58</v>
      </c>
      <c r="GO85">
        <f t="shared" ref="GO85:GO96" si="97">IF(BI85=2,GM85-GX85,0)</f>
        <v>0</v>
      </c>
      <c r="GP85">
        <f t="shared" ref="GP85:GP96" si="98">IF(BI85=4,GM85-GX85,0)</f>
        <v>0</v>
      </c>
      <c r="GR85">
        <v>0</v>
      </c>
      <c r="GS85">
        <v>3</v>
      </c>
      <c r="GT85">
        <v>0</v>
      </c>
      <c r="GU85" t="s">
        <v>6</v>
      </c>
      <c r="GV85">
        <f t="shared" ref="GV85:GV96" si="99">ROUND((GT85),2)</f>
        <v>0</v>
      </c>
      <c r="GW85">
        <v>1</v>
      </c>
      <c r="GX85">
        <f t="shared" ref="GX85:GX96" si="100">ROUND(HC85*I85,2)</f>
        <v>0</v>
      </c>
      <c r="HA85">
        <v>0</v>
      </c>
      <c r="HB85">
        <v>0</v>
      </c>
      <c r="HC85">
        <f t="shared" ref="HC85:HC96" si="101">GV85*GW85</f>
        <v>0</v>
      </c>
      <c r="HE85" t="s">
        <v>6</v>
      </c>
      <c r="HF85" t="s">
        <v>6</v>
      </c>
      <c r="HM85" t="s">
        <v>6</v>
      </c>
      <c r="HN85" t="s">
        <v>26</v>
      </c>
      <c r="HO85" t="s">
        <v>27</v>
      </c>
      <c r="HP85" t="s">
        <v>24</v>
      </c>
      <c r="HQ85" t="s">
        <v>24</v>
      </c>
      <c r="HS85">
        <v>0</v>
      </c>
      <c r="IK85">
        <v>0</v>
      </c>
      <c r="IL85" t="s">
        <v>688</v>
      </c>
      <c r="IM85">
        <v>0.32640000000000002</v>
      </c>
    </row>
    <row r="86" spans="1:247" x14ac:dyDescent="0.2">
      <c r="A86">
        <v>18</v>
      </c>
      <c r="B86">
        <v>1</v>
      </c>
      <c r="C86">
        <v>61</v>
      </c>
      <c r="E86" t="s">
        <v>180</v>
      </c>
      <c r="F86" t="s">
        <v>29</v>
      </c>
      <c r="G86" t="s">
        <v>30</v>
      </c>
      <c r="H86" t="str">
        <f>'1.Ведомость'!C59</f>
        <v>м3</v>
      </c>
      <c r="I86">
        <f>I85*J86</f>
        <v>35.904000000000003</v>
      </c>
      <c r="J86">
        <v>110</v>
      </c>
      <c r="K86">
        <v>110</v>
      </c>
      <c r="O86">
        <f t="shared" si="71"/>
        <v>27466.560000000001</v>
      </c>
      <c r="P86">
        <f t="shared" si="72"/>
        <v>27466.560000000001</v>
      </c>
      <c r="Q86">
        <f t="shared" si="73"/>
        <v>0</v>
      </c>
      <c r="R86">
        <f t="shared" si="74"/>
        <v>0</v>
      </c>
      <c r="S86">
        <f t="shared" si="75"/>
        <v>0</v>
      </c>
      <c r="T86">
        <f t="shared" si="76"/>
        <v>0</v>
      </c>
      <c r="U86">
        <f t="shared" si="77"/>
        <v>0</v>
      </c>
      <c r="V86">
        <f t="shared" si="78"/>
        <v>0</v>
      </c>
      <c r="W86">
        <f t="shared" si="79"/>
        <v>0</v>
      </c>
      <c r="X86">
        <f t="shared" si="80"/>
        <v>0</v>
      </c>
      <c r="Y86">
        <f t="shared" si="81"/>
        <v>0</v>
      </c>
      <c r="AA86">
        <v>92784716</v>
      </c>
      <c r="AB86">
        <f t="shared" si="82"/>
        <v>765</v>
      </c>
      <c r="AC86">
        <f>ROUND((ES86),2)</f>
        <v>765</v>
      </c>
      <c r="AD86">
        <f>ROUND((((ET86)-(EU86))+AE86),2)</f>
        <v>0</v>
      </c>
      <c r="AE86">
        <f t="shared" si="83"/>
        <v>0</v>
      </c>
      <c r="AF86">
        <f t="shared" si="83"/>
        <v>0</v>
      </c>
      <c r="AG86">
        <f t="shared" si="84"/>
        <v>0</v>
      </c>
      <c r="AH86">
        <f t="shared" si="85"/>
        <v>0</v>
      </c>
      <c r="AI86">
        <f t="shared" si="85"/>
        <v>0</v>
      </c>
      <c r="AJ86">
        <f t="shared" si="86"/>
        <v>0</v>
      </c>
      <c r="AK86">
        <v>765</v>
      </c>
      <c r="AL86">
        <v>765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9.92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1</v>
      </c>
      <c r="BJ86" t="s">
        <v>32</v>
      </c>
      <c r="BM86">
        <v>500001</v>
      </c>
      <c r="BN86">
        <v>0</v>
      </c>
      <c r="BO86" t="s">
        <v>6</v>
      </c>
      <c r="BP86">
        <v>0</v>
      </c>
      <c r="BQ86">
        <v>8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0</v>
      </c>
      <c r="CA86">
        <v>0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87"/>
        <v>27466.560000000001</v>
      </c>
      <c r="CQ86">
        <f>AC86</f>
        <v>765</v>
      </c>
      <c r="CR86">
        <f>(((ET86)-(EU86)*BS86)+AE86*BS86)</f>
        <v>0</v>
      </c>
      <c r="CS86">
        <f t="shared" si="88"/>
        <v>0</v>
      </c>
      <c r="CT86">
        <f t="shared" si="89"/>
        <v>0</v>
      </c>
      <c r="CU86">
        <f t="shared" si="90"/>
        <v>0</v>
      </c>
      <c r="CV86">
        <f t="shared" si="91"/>
        <v>0</v>
      </c>
      <c r="CW86">
        <f t="shared" si="92"/>
        <v>0</v>
      </c>
      <c r="CX86">
        <f t="shared" si="93"/>
        <v>0</v>
      </c>
      <c r="CY86">
        <f>0</f>
        <v>0</v>
      </c>
      <c r="CZ86">
        <f>0</f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1007</v>
      </c>
      <c r="DV86" t="s">
        <v>31</v>
      </c>
      <c r="DW86" t="s">
        <v>31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59670228</v>
      </c>
      <c r="EF86">
        <v>8</v>
      </c>
      <c r="EG86" t="s">
        <v>33</v>
      </c>
      <c r="EH86">
        <v>0</v>
      </c>
      <c r="EI86" t="s">
        <v>6</v>
      </c>
      <c r="EJ86">
        <v>1</v>
      </c>
      <c r="EK86">
        <v>500001</v>
      </c>
      <c r="EL86" t="s">
        <v>34</v>
      </c>
      <c r="EM86" t="s">
        <v>35</v>
      </c>
      <c r="EO86" t="s">
        <v>6</v>
      </c>
      <c r="EQ86">
        <v>0</v>
      </c>
      <c r="ER86">
        <v>765</v>
      </c>
      <c r="ES86">
        <v>765</v>
      </c>
      <c r="ET86">
        <v>0</v>
      </c>
      <c r="EU86">
        <v>0</v>
      </c>
      <c r="EV86">
        <v>0</v>
      </c>
      <c r="EW86">
        <v>0</v>
      </c>
      <c r="EX86">
        <v>0</v>
      </c>
      <c r="EZ86">
        <v>5</v>
      </c>
      <c r="FC86">
        <v>0</v>
      </c>
      <c r="FD86">
        <v>18</v>
      </c>
      <c r="FF86">
        <v>750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36</v>
      </c>
      <c r="GD86">
        <v>1</v>
      </c>
      <c r="GF86">
        <v>458429195</v>
      </c>
      <c r="GG86">
        <v>2</v>
      </c>
      <c r="GH86">
        <v>3</v>
      </c>
      <c r="GI86">
        <v>4</v>
      </c>
      <c r="GJ86">
        <v>0</v>
      </c>
      <c r="GK86">
        <v>0</v>
      </c>
      <c r="GL86">
        <f t="shared" si="94"/>
        <v>0</v>
      </c>
      <c r="GM86">
        <f t="shared" si="95"/>
        <v>27466.560000000001</v>
      </c>
      <c r="GN86">
        <f t="shared" si="96"/>
        <v>27466.560000000001</v>
      </c>
      <c r="GO86">
        <f t="shared" si="97"/>
        <v>0</v>
      </c>
      <c r="GP86">
        <f t="shared" si="98"/>
        <v>0</v>
      </c>
      <c r="GR86">
        <v>1</v>
      </c>
      <c r="GS86">
        <v>1</v>
      </c>
      <c r="GT86">
        <v>0</v>
      </c>
      <c r="GU86" t="s">
        <v>6</v>
      </c>
      <c r="GV86">
        <f t="shared" si="99"/>
        <v>0</v>
      </c>
      <c r="GW86">
        <v>1</v>
      </c>
      <c r="GX86">
        <f t="shared" si="100"/>
        <v>0</v>
      </c>
      <c r="HA86">
        <v>0</v>
      </c>
      <c r="HB86">
        <v>0</v>
      </c>
      <c r="HC86">
        <f t="shared" si="101"/>
        <v>0</v>
      </c>
      <c r="HE86" t="s">
        <v>37</v>
      </c>
      <c r="HF86" t="s">
        <v>38</v>
      </c>
      <c r="HG86">
        <f>ROUND(AC86*I86,2)</f>
        <v>27466.560000000001</v>
      </c>
      <c r="HM86" t="s">
        <v>6</v>
      </c>
      <c r="HN86" t="s">
        <v>6</v>
      </c>
      <c r="HO86" t="s">
        <v>6</v>
      </c>
      <c r="HP86" t="s">
        <v>6</v>
      </c>
      <c r="HQ86" t="s">
        <v>6</v>
      </c>
      <c r="HS86">
        <v>0</v>
      </c>
      <c r="IK86">
        <v>0</v>
      </c>
    </row>
    <row r="87" spans="1:247" x14ac:dyDescent="0.2">
      <c r="A87">
        <v>17</v>
      </c>
      <c r="B87">
        <v>1</v>
      </c>
      <c r="C87">
        <f>ROW(SmtRes!A68)</f>
        <v>68</v>
      </c>
      <c r="D87">
        <f>ROW(EtalonRes!A66)</f>
        <v>66</v>
      </c>
      <c r="E87" t="s">
        <v>181</v>
      </c>
      <c r="F87" t="s">
        <v>39</v>
      </c>
      <c r="G87" t="s">
        <v>40</v>
      </c>
      <c r="H87" t="s">
        <v>41</v>
      </c>
      <c r="I87">
        <f>ROUND(217.6/100,7)</f>
        <v>2.1760000000000002</v>
      </c>
      <c r="J87">
        <v>0</v>
      </c>
      <c r="K87">
        <f>ROUND(217.6/100,7)</f>
        <v>2.1760000000000002</v>
      </c>
      <c r="O87">
        <f t="shared" si="71"/>
        <v>35551.050000000003</v>
      </c>
      <c r="P87">
        <f t="shared" si="72"/>
        <v>105.34</v>
      </c>
      <c r="Q87">
        <f t="shared" si="73"/>
        <v>15382.42</v>
      </c>
      <c r="R87">
        <f t="shared" si="74"/>
        <v>3132.75</v>
      </c>
      <c r="S87">
        <f t="shared" si="75"/>
        <v>20063.29</v>
      </c>
      <c r="T87">
        <f t="shared" si="76"/>
        <v>0</v>
      </c>
      <c r="U87">
        <f t="shared" si="77"/>
        <v>52.876800000000003</v>
      </c>
      <c r="V87">
        <f t="shared" si="78"/>
        <v>6.3539199999999996</v>
      </c>
      <c r="W87">
        <f t="shared" si="79"/>
        <v>0</v>
      </c>
      <c r="X87">
        <f t="shared" si="80"/>
        <v>26211.53</v>
      </c>
      <c r="Y87">
        <f t="shared" si="81"/>
        <v>17860.95</v>
      </c>
      <c r="AA87">
        <v>92784716</v>
      </c>
      <c r="AB87">
        <f t="shared" si="82"/>
        <v>660.15</v>
      </c>
      <c r="AC87">
        <f>ROUND((ES87),2)</f>
        <v>4.88</v>
      </c>
      <c r="AD87">
        <f>ROUND((((ET87)-(EU87))+AE87),2)</f>
        <v>449.69</v>
      </c>
      <c r="AE87">
        <f t="shared" si="83"/>
        <v>32.1</v>
      </c>
      <c r="AF87">
        <f t="shared" si="83"/>
        <v>205.58</v>
      </c>
      <c r="AG87">
        <f t="shared" si="84"/>
        <v>0</v>
      </c>
      <c r="AH87">
        <f t="shared" si="85"/>
        <v>24.3</v>
      </c>
      <c r="AI87">
        <f t="shared" si="85"/>
        <v>2.92</v>
      </c>
      <c r="AJ87">
        <f t="shared" si="86"/>
        <v>0</v>
      </c>
      <c r="AK87">
        <v>660.15</v>
      </c>
      <c r="AL87">
        <v>4.88</v>
      </c>
      <c r="AM87">
        <v>449.69</v>
      </c>
      <c r="AN87">
        <v>32.1</v>
      </c>
      <c r="AO87">
        <v>205.58</v>
      </c>
      <c r="AP87">
        <v>0</v>
      </c>
      <c r="AQ87">
        <v>24.3</v>
      </c>
      <c r="AR87">
        <v>2.92</v>
      </c>
      <c r="AS87">
        <v>0</v>
      </c>
      <c r="AT87">
        <v>113</v>
      </c>
      <c r="AU87">
        <v>77</v>
      </c>
      <c r="AV87">
        <v>1</v>
      </c>
      <c r="AW87">
        <v>1</v>
      </c>
      <c r="AZ87">
        <v>1</v>
      </c>
      <c r="BA87">
        <v>44.85</v>
      </c>
      <c r="BB87">
        <v>15.72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0</v>
      </c>
      <c r="BI87">
        <v>1</v>
      </c>
      <c r="BJ87" t="s">
        <v>42</v>
      </c>
      <c r="BM87">
        <v>27005</v>
      </c>
      <c r="BN87">
        <v>0</v>
      </c>
      <c r="BO87" t="s">
        <v>6</v>
      </c>
      <c r="BP87">
        <v>0</v>
      </c>
      <c r="BQ87">
        <v>2</v>
      </c>
      <c r="BR87">
        <v>0</v>
      </c>
      <c r="BS87">
        <v>44.85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113</v>
      </c>
      <c r="CA87">
        <v>77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87"/>
        <v>35551.050000000003</v>
      </c>
      <c r="CQ87">
        <f>AC87*BC87</f>
        <v>48.409599999999998</v>
      </c>
      <c r="CR87">
        <f>(((ET87)*BB87-(EU87)*BS87)+AE87*BS87)</f>
        <v>7069.1268</v>
      </c>
      <c r="CS87">
        <f t="shared" si="88"/>
        <v>1439.6850000000002</v>
      </c>
      <c r="CT87">
        <f t="shared" si="89"/>
        <v>9220.2630000000008</v>
      </c>
      <c r="CU87">
        <f t="shared" si="90"/>
        <v>0</v>
      </c>
      <c r="CV87">
        <f t="shared" si="91"/>
        <v>24.3</v>
      </c>
      <c r="CW87">
        <f t="shared" si="92"/>
        <v>2.92</v>
      </c>
      <c r="CX87">
        <f t="shared" si="93"/>
        <v>0</v>
      </c>
      <c r="CY87">
        <f>(((S87+R87)*AT87)/100)</f>
        <v>26211.5252</v>
      </c>
      <c r="CZ87">
        <f>(((S87+R87)*AU87)/100)</f>
        <v>17860.950800000002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1005</v>
      </c>
      <c r="DV87" t="s">
        <v>41</v>
      </c>
      <c r="DW87" t="s">
        <v>41</v>
      </c>
      <c r="DX87">
        <v>100</v>
      </c>
      <c r="DZ87" t="s">
        <v>6</v>
      </c>
      <c r="EA87" t="s">
        <v>6</v>
      </c>
      <c r="EB87" t="s">
        <v>6</v>
      </c>
      <c r="EC87" t="s">
        <v>6</v>
      </c>
      <c r="EE87">
        <v>59670741</v>
      </c>
      <c r="EF87">
        <v>2</v>
      </c>
      <c r="EG87" t="s">
        <v>23</v>
      </c>
      <c r="EH87">
        <v>21</v>
      </c>
      <c r="EI87" t="s">
        <v>24</v>
      </c>
      <c r="EJ87">
        <v>1</v>
      </c>
      <c r="EK87">
        <v>27005</v>
      </c>
      <c r="EL87" t="s">
        <v>43</v>
      </c>
      <c r="EM87" t="s">
        <v>25</v>
      </c>
      <c r="EO87" t="s">
        <v>6</v>
      </c>
      <c r="EQ87">
        <v>131072</v>
      </c>
      <c r="ER87">
        <v>660.15</v>
      </c>
      <c r="ES87">
        <v>4.88</v>
      </c>
      <c r="ET87">
        <v>449.69</v>
      </c>
      <c r="EU87">
        <v>32.1</v>
      </c>
      <c r="EV87">
        <v>205.58</v>
      </c>
      <c r="EW87">
        <v>24.3</v>
      </c>
      <c r="EX87">
        <v>2.92</v>
      </c>
      <c r="EY87">
        <v>0</v>
      </c>
      <c r="FQ87">
        <v>0</v>
      </c>
      <c r="FR87">
        <v>0</v>
      </c>
      <c r="FS87">
        <v>0</v>
      </c>
      <c r="FX87">
        <v>113</v>
      </c>
      <c r="FY87">
        <v>77</v>
      </c>
      <c r="GA87" t="s">
        <v>6</v>
      </c>
      <c r="GD87">
        <v>1</v>
      </c>
      <c r="GF87">
        <v>-61445235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94"/>
        <v>0</v>
      </c>
      <c r="GM87">
        <f t="shared" si="95"/>
        <v>79623.53</v>
      </c>
      <c r="GN87">
        <f t="shared" si="96"/>
        <v>79623.53</v>
      </c>
      <c r="GO87">
        <f t="shared" si="97"/>
        <v>0</v>
      </c>
      <c r="GP87">
        <f t="shared" si="98"/>
        <v>0</v>
      </c>
      <c r="GR87">
        <v>0</v>
      </c>
      <c r="GS87">
        <v>3</v>
      </c>
      <c r="GT87">
        <v>0</v>
      </c>
      <c r="GU87" t="s">
        <v>6</v>
      </c>
      <c r="GV87">
        <f t="shared" si="99"/>
        <v>0</v>
      </c>
      <c r="GW87">
        <v>1</v>
      </c>
      <c r="GX87">
        <f t="shared" si="100"/>
        <v>0</v>
      </c>
      <c r="HA87">
        <v>0</v>
      </c>
      <c r="HB87">
        <v>0</v>
      </c>
      <c r="HC87">
        <f t="shared" si="101"/>
        <v>0</v>
      </c>
      <c r="HE87" t="s">
        <v>6</v>
      </c>
      <c r="HF87" t="s">
        <v>6</v>
      </c>
      <c r="HM87" t="s">
        <v>6</v>
      </c>
      <c r="HN87" t="s">
        <v>44</v>
      </c>
      <c r="HO87" t="s">
        <v>45</v>
      </c>
      <c r="HP87" t="s">
        <v>43</v>
      </c>
      <c r="HQ87" t="s">
        <v>43</v>
      </c>
      <c r="HS87">
        <v>0</v>
      </c>
      <c r="IK87">
        <v>0</v>
      </c>
      <c r="IL87" t="s">
        <v>689</v>
      </c>
      <c r="IM87">
        <v>2.1760000000000002</v>
      </c>
    </row>
    <row r="88" spans="1:247" x14ac:dyDescent="0.2">
      <c r="A88">
        <v>18</v>
      </c>
      <c r="B88">
        <v>1</v>
      </c>
      <c r="C88">
        <v>68</v>
      </c>
      <c r="E88" t="s">
        <v>182</v>
      </c>
      <c r="F88" t="s">
        <v>47</v>
      </c>
      <c r="G88" t="s">
        <v>48</v>
      </c>
      <c r="H88" t="str">
        <f>'1.Ведомость'!C62</f>
        <v>м3</v>
      </c>
      <c r="I88">
        <f>I87*J88</f>
        <v>37.862400000000001</v>
      </c>
      <c r="J88">
        <v>17.399999999999999</v>
      </c>
      <c r="K88">
        <v>17.399999999999999</v>
      </c>
      <c r="O88">
        <f t="shared" si="71"/>
        <v>56899.61</v>
      </c>
      <c r="P88">
        <f t="shared" si="72"/>
        <v>56899.61</v>
      </c>
      <c r="Q88">
        <f t="shared" si="73"/>
        <v>0</v>
      </c>
      <c r="R88">
        <f t="shared" si="74"/>
        <v>0</v>
      </c>
      <c r="S88">
        <f t="shared" si="75"/>
        <v>0</v>
      </c>
      <c r="T88">
        <f t="shared" si="76"/>
        <v>0</v>
      </c>
      <c r="U88">
        <f t="shared" si="77"/>
        <v>0</v>
      </c>
      <c r="V88">
        <f t="shared" si="78"/>
        <v>0</v>
      </c>
      <c r="W88">
        <f t="shared" si="79"/>
        <v>0</v>
      </c>
      <c r="X88">
        <f t="shared" si="80"/>
        <v>0</v>
      </c>
      <c r="Y88">
        <f t="shared" si="81"/>
        <v>0</v>
      </c>
      <c r="AA88">
        <v>92784716</v>
      </c>
      <c r="AB88">
        <f t="shared" si="82"/>
        <v>1502.8</v>
      </c>
      <c r="AC88">
        <f>ROUND((ES88),2)</f>
        <v>1502.8</v>
      </c>
      <c r="AD88">
        <f>ROUND((((ET88)-(EU88))+AE88),2)</f>
        <v>0</v>
      </c>
      <c r="AE88">
        <f t="shared" si="83"/>
        <v>0</v>
      </c>
      <c r="AF88">
        <f t="shared" si="83"/>
        <v>0</v>
      </c>
      <c r="AG88">
        <f t="shared" si="84"/>
        <v>0</v>
      </c>
      <c r="AH88">
        <f t="shared" si="85"/>
        <v>0</v>
      </c>
      <c r="AI88">
        <f t="shared" si="85"/>
        <v>0</v>
      </c>
      <c r="AJ88">
        <f t="shared" si="86"/>
        <v>0</v>
      </c>
      <c r="AK88">
        <v>1502.8</v>
      </c>
      <c r="AL88">
        <v>1502.8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3</v>
      </c>
      <c r="BI88">
        <v>1</v>
      </c>
      <c r="BJ88" t="s">
        <v>49</v>
      </c>
      <c r="BM88">
        <v>500001</v>
      </c>
      <c r="BN88">
        <v>0</v>
      </c>
      <c r="BO88" t="s">
        <v>6</v>
      </c>
      <c r="BP88">
        <v>0</v>
      </c>
      <c r="BQ88">
        <v>8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0</v>
      </c>
      <c r="CA88">
        <v>0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87"/>
        <v>56899.61</v>
      </c>
      <c r="CQ88">
        <f>AC88</f>
        <v>1502.8</v>
      </c>
      <c r="CR88">
        <f>(((ET88)-(EU88)*BS88)+AE88*BS88)</f>
        <v>0</v>
      </c>
      <c r="CS88">
        <f t="shared" si="88"/>
        <v>0</v>
      </c>
      <c r="CT88">
        <f t="shared" si="89"/>
        <v>0</v>
      </c>
      <c r="CU88">
        <f t="shared" si="90"/>
        <v>0</v>
      </c>
      <c r="CV88">
        <f t="shared" si="91"/>
        <v>0</v>
      </c>
      <c r="CW88">
        <f t="shared" si="92"/>
        <v>0</v>
      </c>
      <c r="CX88">
        <f t="shared" si="93"/>
        <v>0</v>
      </c>
      <c r="CY88">
        <f>0</f>
        <v>0</v>
      </c>
      <c r="CZ88">
        <f>0</f>
        <v>0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31</v>
      </c>
      <c r="DW88" t="s">
        <v>31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59670228</v>
      </c>
      <c r="EF88">
        <v>8</v>
      </c>
      <c r="EG88" t="s">
        <v>33</v>
      </c>
      <c r="EH88">
        <v>0</v>
      </c>
      <c r="EI88" t="s">
        <v>6</v>
      </c>
      <c r="EJ88">
        <v>1</v>
      </c>
      <c r="EK88">
        <v>500001</v>
      </c>
      <c r="EL88" t="s">
        <v>34</v>
      </c>
      <c r="EM88" t="s">
        <v>35</v>
      </c>
      <c r="EO88" t="s">
        <v>6</v>
      </c>
      <c r="EQ88">
        <v>0</v>
      </c>
      <c r="ER88">
        <v>1502.8</v>
      </c>
      <c r="ES88">
        <v>1502.8</v>
      </c>
      <c r="ET88">
        <v>0</v>
      </c>
      <c r="EU88">
        <v>0</v>
      </c>
      <c r="EV88">
        <v>0</v>
      </c>
      <c r="EW88">
        <v>0</v>
      </c>
      <c r="EX88">
        <v>0</v>
      </c>
      <c r="EZ88">
        <v>5</v>
      </c>
      <c r="FC88">
        <v>1</v>
      </c>
      <c r="FD88">
        <v>18</v>
      </c>
      <c r="FF88">
        <v>1768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50</v>
      </c>
      <c r="GD88">
        <v>1</v>
      </c>
      <c r="GF88">
        <v>-36024801</v>
      </c>
      <c r="GG88">
        <v>2</v>
      </c>
      <c r="GH88">
        <v>3</v>
      </c>
      <c r="GI88">
        <v>4</v>
      </c>
      <c r="GJ88">
        <v>0</v>
      </c>
      <c r="GK88">
        <v>0</v>
      </c>
      <c r="GL88">
        <f t="shared" si="94"/>
        <v>0</v>
      </c>
      <c r="GM88">
        <f t="shared" si="95"/>
        <v>56899.61</v>
      </c>
      <c r="GN88">
        <f t="shared" si="96"/>
        <v>56899.61</v>
      </c>
      <c r="GO88">
        <f t="shared" si="97"/>
        <v>0</v>
      </c>
      <c r="GP88">
        <f t="shared" si="98"/>
        <v>0</v>
      </c>
      <c r="GR88">
        <v>1</v>
      </c>
      <c r="GS88">
        <v>1</v>
      </c>
      <c r="GT88">
        <v>0</v>
      </c>
      <c r="GU88" t="s">
        <v>6</v>
      </c>
      <c r="GV88">
        <f t="shared" si="99"/>
        <v>0</v>
      </c>
      <c r="GW88">
        <v>1</v>
      </c>
      <c r="GX88">
        <f t="shared" si="100"/>
        <v>0</v>
      </c>
      <c r="HA88">
        <v>0</v>
      </c>
      <c r="HB88">
        <v>0</v>
      </c>
      <c r="HC88">
        <f t="shared" si="101"/>
        <v>0</v>
      </c>
      <c r="HE88" t="s">
        <v>37</v>
      </c>
      <c r="HF88" t="s">
        <v>38</v>
      </c>
      <c r="HG88">
        <f>ROUND(AC88*I88,2)</f>
        <v>56899.61</v>
      </c>
      <c r="HM88" t="s">
        <v>6</v>
      </c>
      <c r="HN88" t="s">
        <v>6</v>
      </c>
      <c r="HO88" t="s">
        <v>6</v>
      </c>
      <c r="HP88" t="s">
        <v>6</v>
      </c>
      <c r="HQ88" t="s">
        <v>6</v>
      </c>
      <c r="HS88">
        <v>0</v>
      </c>
      <c r="IK88">
        <v>0</v>
      </c>
    </row>
    <row r="89" spans="1:247" x14ac:dyDescent="0.2">
      <c r="A89">
        <v>17</v>
      </c>
      <c r="B89">
        <v>1</v>
      </c>
      <c r="C89">
        <f>ROW(SmtRes!A72)</f>
        <v>72</v>
      </c>
      <c r="D89">
        <f>ROW(EtalonRes!A70)</f>
        <v>70</v>
      </c>
      <c r="E89" t="s">
        <v>183</v>
      </c>
      <c r="F89" t="s">
        <v>52</v>
      </c>
      <c r="G89" t="s">
        <v>53</v>
      </c>
      <c r="H89" t="s">
        <v>41</v>
      </c>
      <c r="I89">
        <f>ROUND(I87,7)</f>
        <v>2.1760000000000002</v>
      </c>
      <c r="J89">
        <v>0</v>
      </c>
      <c r="K89">
        <f>ROUND(I87,7)</f>
        <v>2.1760000000000002</v>
      </c>
      <c r="O89">
        <f t="shared" si="71"/>
        <v>2261.59</v>
      </c>
      <c r="P89">
        <f t="shared" si="72"/>
        <v>0</v>
      </c>
      <c r="Q89">
        <f t="shared" si="73"/>
        <v>923.58</v>
      </c>
      <c r="R89">
        <f t="shared" si="74"/>
        <v>295.70999999999998</v>
      </c>
      <c r="S89">
        <f t="shared" si="75"/>
        <v>1338.01</v>
      </c>
      <c r="T89">
        <f t="shared" si="76"/>
        <v>0</v>
      </c>
      <c r="U89">
        <f t="shared" si="77"/>
        <v>3.5251199999999998</v>
      </c>
      <c r="V89">
        <f t="shared" si="78"/>
        <v>0.65280000000000005</v>
      </c>
      <c r="W89">
        <f t="shared" si="79"/>
        <v>0</v>
      </c>
      <c r="X89">
        <f t="shared" si="80"/>
        <v>1846.1</v>
      </c>
      <c r="Y89">
        <f t="shared" si="81"/>
        <v>1257.96</v>
      </c>
      <c r="AA89">
        <v>92784716</v>
      </c>
      <c r="AB89">
        <f t="shared" si="82"/>
        <v>40.71</v>
      </c>
      <c r="AC89">
        <f>ROUND(((ES89*ROUND(3,7))),2)</f>
        <v>0</v>
      </c>
      <c r="AD89">
        <f>ROUND(((((ET89*ROUND(3,7)))-((EU89*ROUND(3,7))))+AE89),2)</f>
        <v>27</v>
      </c>
      <c r="AE89">
        <f>ROUND(((EU89*ROUND(3,7))),2)</f>
        <v>3.03</v>
      </c>
      <c r="AF89">
        <f>ROUND(((EV89*ROUND(3,7))),2)</f>
        <v>13.71</v>
      </c>
      <c r="AG89">
        <f t="shared" si="84"/>
        <v>0</v>
      </c>
      <c r="AH89">
        <f>((EW89*ROUND(3,7)))</f>
        <v>1.62</v>
      </c>
      <c r="AI89">
        <f>((EX89*ROUND(3,7)))</f>
        <v>0.30000000000000004</v>
      </c>
      <c r="AJ89">
        <f t="shared" si="86"/>
        <v>0</v>
      </c>
      <c r="AK89">
        <v>13.57</v>
      </c>
      <c r="AL89">
        <v>0</v>
      </c>
      <c r="AM89">
        <v>9</v>
      </c>
      <c r="AN89">
        <v>1.01</v>
      </c>
      <c r="AO89">
        <v>4.57</v>
      </c>
      <c r="AP89">
        <v>0</v>
      </c>
      <c r="AQ89">
        <v>0.54</v>
      </c>
      <c r="AR89">
        <v>0.1</v>
      </c>
      <c r="AS89">
        <v>0</v>
      </c>
      <c r="AT89">
        <v>113</v>
      </c>
      <c r="AU89">
        <v>77</v>
      </c>
      <c r="AV89">
        <v>1</v>
      </c>
      <c r="AW89">
        <v>1</v>
      </c>
      <c r="AZ89">
        <v>1</v>
      </c>
      <c r="BA89">
        <v>44.85</v>
      </c>
      <c r="BB89">
        <v>15.72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0</v>
      </c>
      <c r="BI89">
        <v>1</v>
      </c>
      <c r="BJ89" t="s">
        <v>54</v>
      </c>
      <c r="BM89">
        <v>27005</v>
      </c>
      <c r="BN89">
        <v>0</v>
      </c>
      <c r="BO89" t="s">
        <v>6</v>
      </c>
      <c r="BP89">
        <v>0</v>
      </c>
      <c r="BQ89">
        <v>2</v>
      </c>
      <c r="BR89">
        <v>0</v>
      </c>
      <c r="BS89">
        <v>44.85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113</v>
      </c>
      <c r="CA89">
        <v>77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87"/>
        <v>2261.59</v>
      </c>
      <c r="CQ89">
        <f>AC89*BC89</f>
        <v>0</v>
      </c>
      <c r="CR89">
        <f>((((ET89*ROUND(3,7)))*BB89-((EU89*ROUND(3,7)))*BS89)+AE89*BS89)</f>
        <v>424.43999999999994</v>
      </c>
      <c r="CS89">
        <f t="shared" si="88"/>
        <v>135.8955</v>
      </c>
      <c r="CT89">
        <f t="shared" si="89"/>
        <v>614.89350000000002</v>
      </c>
      <c r="CU89">
        <f t="shared" si="90"/>
        <v>0</v>
      </c>
      <c r="CV89">
        <f t="shared" si="91"/>
        <v>1.62</v>
      </c>
      <c r="CW89">
        <f t="shared" si="92"/>
        <v>0.30000000000000004</v>
      </c>
      <c r="CX89">
        <f t="shared" si="93"/>
        <v>0</v>
      </c>
      <c r="CY89">
        <f>(((S89+R89)*AT89)/100)</f>
        <v>1846.1036000000001</v>
      </c>
      <c r="CZ89">
        <f>(((S89+R89)*AU89)/100)</f>
        <v>1257.9644000000001</v>
      </c>
      <c r="DC89" t="s">
        <v>6</v>
      </c>
      <c r="DD89" t="s">
        <v>184</v>
      </c>
      <c r="DE89" t="s">
        <v>184</v>
      </c>
      <c r="DF89" t="s">
        <v>184</v>
      </c>
      <c r="DG89" t="s">
        <v>184</v>
      </c>
      <c r="DH89" t="s">
        <v>6</v>
      </c>
      <c r="DI89" t="s">
        <v>184</v>
      </c>
      <c r="DJ89" t="s">
        <v>184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1005</v>
      </c>
      <c r="DV89" t="s">
        <v>41</v>
      </c>
      <c r="DW89" t="s">
        <v>41</v>
      </c>
      <c r="DX89">
        <v>100</v>
      </c>
      <c r="DZ89" t="s">
        <v>6</v>
      </c>
      <c r="EA89" t="s">
        <v>6</v>
      </c>
      <c r="EB89" t="s">
        <v>6</v>
      </c>
      <c r="EC89" t="s">
        <v>6</v>
      </c>
      <c r="EE89">
        <v>59670741</v>
      </c>
      <c r="EF89">
        <v>2</v>
      </c>
      <c r="EG89" t="s">
        <v>23</v>
      </c>
      <c r="EH89">
        <v>21</v>
      </c>
      <c r="EI89" t="s">
        <v>24</v>
      </c>
      <c r="EJ89">
        <v>1</v>
      </c>
      <c r="EK89">
        <v>27005</v>
      </c>
      <c r="EL89" t="s">
        <v>43</v>
      </c>
      <c r="EM89" t="s">
        <v>25</v>
      </c>
      <c r="EO89" t="s">
        <v>6</v>
      </c>
      <c r="EQ89">
        <v>131072</v>
      </c>
      <c r="ER89">
        <v>13.57</v>
      </c>
      <c r="ES89">
        <v>0</v>
      </c>
      <c r="ET89">
        <v>9</v>
      </c>
      <c r="EU89">
        <v>1.01</v>
      </c>
      <c r="EV89">
        <v>4.57</v>
      </c>
      <c r="EW89">
        <v>0.54</v>
      </c>
      <c r="EX89">
        <v>0.1</v>
      </c>
      <c r="EY89">
        <v>0</v>
      </c>
      <c r="FQ89">
        <v>0</v>
      </c>
      <c r="FR89">
        <v>0</v>
      </c>
      <c r="FS89">
        <v>0</v>
      </c>
      <c r="FX89">
        <v>113</v>
      </c>
      <c r="FY89">
        <v>77</v>
      </c>
      <c r="GA89" t="s">
        <v>6</v>
      </c>
      <c r="GD89">
        <v>1</v>
      </c>
      <c r="GF89">
        <v>-2052739230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94"/>
        <v>0</v>
      </c>
      <c r="GM89">
        <f t="shared" si="95"/>
        <v>5365.65</v>
      </c>
      <c r="GN89">
        <f t="shared" si="96"/>
        <v>5365.65</v>
      </c>
      <c r="GO89">
        <f t="shared" si="97"/>
        <v>0</v>
      </c>
      <c r="GP89">
        <f t="shared" si="98"/>
        <v>0</v>
      </c>
      <c r="GR89">
        <v>0</v>
      </c>
      <c r="GS89">
        <v>3</v>
      </c>
      <c r="GT89">
        <v>0</v>
      </c>
      <c r="GU89" t="s">
        <v>6</v>
      </c>
      <c r="GV89">
        <f t="shared" si="99"/>
        <v>0</v>
      </c>
      <c r="GW89">
        <v>1</v>
      </c>
      <c r="GX89">
        <f t="shared" si="100"/>
        <v>0</v>
      </c>
      <c r="HA89">
        <v>0</v>
      </c>
      <c r="HB89">
        <v>0</v>
      </c>
      <c r="HC89">
        <f t="shared" si="101"/>
        <v>0</v>
      </c>
      <c r="HE89" t="s">
        <v>6</v>
      </c>
      <c r="HF89" t="s">
        <v>6</v>
      </c>
      <c r="HM89" t="s">
        <v>6</v>
      </c>
      <c r="HN89" t="s">
        <v>44</v>
      </c>
      <c r="HO89" t="s">
        <v>45</v>
      </c>
      <c r="HP89" t="s">
        <v>43</v>
      </c>
      <c r="HQ89" t="s">
        <v>43</v>
      </c>
      <c r="HS89">
        <v>0</v>
      </c>
      <c r="IK89">
        <v>0</v>
      </c>
    </row>
    <row r="90" spans="1:247" x14ac:dyDescent="0.2">
      <c r="A90">
        <v>18</v>
      </c>
      <c r="B90">
        <v>1</v>
      </c>
      <c r="C90">
        <v>72</v>
      </c>
      <c r="E90" t="s">
        <v>185</v>
      </c>
      <c r="F90" t="s">
        <v>47</v>
      </c>
      <c r="G90" t="s">
        <v>48</v>
      </c>
      <c r="H90" t="str">
        <f>'1.Ведомость'!C64</f>
        <v>м3</v>
      </c>
      <c r="I90">
        <f>I89*J90</f>
        <v>9.7920000000000016</v>
      </c>
      <c r="J90">
        <v>4.5</v>
      </c>
      <c r="K90">
        <v>1.5</v>
      </c>
      <c r="O90">
        <f t="shared" si="71"/>
        <v>14715.42</v>
      </c>
      <c r="P90">
        <f t="shared" si="72"/>
        <v>14715.42</v>
      </c>
      <c r="Q90">
        <f t="shared" si="73"/>
        <v>0</v>
      </c>
      <c r="R90">
        <f t="shared" si="74"/>
        <v>0</v>
      </c>
      <c r="S90">
        <f t="shared" si="75"/>
        <v>0</v>
      </c>
      <c r="T90">
        <f t="shared" si="76"/>
        <v>0</v>
      </c>
      <c r="U90">
        <f t="shared" si="77"/>
        <v>0</v>
      </c>
      <c r="V90">
        <f t="shared" si="78"/>
        <v>0</v>
      </c>
      <c r="W90">
        <f t="shared" si="79"/>
        <v>0</v>
      </c>
      <c r="X90">
        <f t="shared" si="80"/>
        <v>0</v>
      </c>
      <c r="Y90">
        <f t="shared" si="81"/>
        <v>0</v>
      </c>
      <c r="AA90">
        <v>92784716</v>
      </c>
      <c r="AB90">
        <f t="shared" si="82"/>
        <v>1502.8</v>
      </c>
      <c r="AC90">
        <f t="shared" ref="AC90:AC96" si="102">ROUND((ES90),2)</f>
        <v>1502.8</v>
      </c>
      <c r="AD90">
        <f t="shared" ref="AD90:AD96" si="103">ROUND((((ET90)-(EU90))+AE90),2)</f>
        <v>0</v>
      </c>
      <c r="AE90">
        <f t="shared" ref="AE90:AF96" si="104">ROUND((EU90),2)</f>
        <v>0</v>
      </c>
      <c r="AF90">
        <f t="shared" si="104"/>
        <v>0</v>
      </c>
      <c r="AG90">
        <f t="shared" si="84"/>
        <v>0</v>
      </c>
      <c r="AH90">
        <f t="shared" ref="AH90:AI96" si="105">(EW90)</f>
        <v>0</v>
      </c>
      <c r="AI90">
        <f t="shared" si="105"/>
        <v>0</v>
      </c>
      <c r="AJ90">
        <f t="shared" si="86"/>
        <v>0</v>
      </c>
      <c r="AK90">
        <v>1502.8</v>
      </c>
      <c r="AL90">
        <v>1502.8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3</v>
      </c>
      <c r="BI90">
        <v>1</v>
      </c>
      <c r="BJ90" t="s">
        <v>49</v>
      </c>
      <c r="BM90">
        <v>500001</v>
      </c>
      <c r="BN90">
        <v>0</v>
      </c>
      <c r="BO90" t="s">
        <v>6</v>
      </c>
      <c r="BP90">
        <v>0</v>
      </c>
      <c r="BQ90">
        <v>8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0</v>
      </c>
      <c r="CA90">
        <v>0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87"/>
        <v>14715.42</v>
      </c>
      <c r="CQ90">
        <f>AC90</f>
        <v>1502.8</v>
      </c>
      <c r="CR90">
        <f>(((ET90)-(EU90)*BS90)+AE90*BS90)</f>
        <v>0</v>
      </c>
      <c r="CS90">
        <f t="shared" si="88"/>
        <v>0</v>
      </c>
      <c r="CT90">
        <f t="shared" si="89"/>
        <v>0</v>
      </c>
      <c r="CU90">
        <f t="shared" si="90"/>
        <v>0</v>
      </c>
      <c r="CV90">
        <f t="shared" si="91"/>
        <v>0</v>
      </c>
      <c r="CW90">
        <f t="shared" si="92"/>
        <v>0</v>
      </c>
      <c r="CX90">
        <f t="shared" si="93"/>
        <v>0</v>
      </c>
      <c r="CY90">
        <f>0</f>
        <v>0</v>
      </c>
      <c r="CZ90">
        <f>0</f>
        <v>0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1007</v>
      </c>
      <c r="DV90" t="s">
        <v>31</v>
      </c>
      <c r="DW90" t="s">
        <v>31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59670228</v>
      </c>
      <c r="EF90">
        <v>8</v>
      </c>
      <c r="EG90" t="s">
        <v>33</v>
      </c>
      <c r="EH90">
        <v>0</v>
      </c>
      <c r="EI90" t="s">
        <v>6</v>
      </c>
      <c r="EJ90">
        <v>1</v>
      </c>
      <c r="EK90">
        <v>500001</v>
      </c>
      <c r="EL90" t="s">
        <v>34</v>
      </c>
      <c r="EM90" t="s">
        <v>35</v>
      </c>
      <c r="EO90" t="s">
        <v>6</v>
      </c>
      <c r="EQ90">
        <v>0</v>
      </c>
      <c r="ER90">
        <v>1502.8</v>
      </c>
      <c r="ES90">
        <v>1502.8</v>
      </c>
      <c r="ET90">
        <v>0</v>
      </c>
      <c r="EU90">
        <v>0</v>
      </c>
      <c r="EV90">
        <v>0</v>
      </c>
      <c r="EW90">
        <v>0</v>
      </c>
      <c r="EX90">
        <v>0</v>
      </c>
      <c r="EZ90">
        <v>5</v>
      </c>
      <c r="FC90">
        <v>1</v>
      </c>
      <c r="FD90">
        <v>18</v>
      </c>
      <c r="FF90">
        <v>1768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50</v>
      </c>
      <c r="GD90">
        <v>1</v>
      </c>
      <c r="GF90">
        <v>-36024801</v>
      </c>
      <c r="GG90">
        <v>2</v>
      </c>
      <c r="GH90">
        <v>3</v>
      </c>
      <c r="GI90">
        <v>4</v>
      </c>
      <c r="GJ90">
        <v>0</v>
      </c>
      <c r="GK90">
        <v>0</v>
      </c>
      <c r="GL90">
        <f t="shared" si="94"/>
        <v>0</v>
      </c>
      <c r="GM90">
        <f t="shared" si="95"/>
        <v>14715.42</v>
      </c>
      <c r="GN90">
        <f t="shared" si="96"/>
        <v>14715.42</v>
      </c>
      <c r="GO90">
        <f t="shared" si="97"/>
        <v>0</v>
      </c>
      <c r="GP90">
        <f t="shared" si="98"/>
        <v>0</v>
      </c>
      <c r="GR90">
        <v>1</v>
      </c>
      <c r="GS90">
        <v>1</v>
      </c>
      <c r="GT90">
        <v>0</v>
      </c>
      <c r="GU90" t="s">
        <v>6</v>
      </c>
      <c r="GV90">
        <f t="shared" si="99"/>
        <v>0</v>
      </c>
      <c r="GW90">
        <v>1</v>
      </c>
      <c r="GX90">
        <f t="shared" si="100"/>
        <v>0</v>
      </c>
      <c r="HA90">
        <v>0</v>
      </c>
      <c r="HB90">
        <v>0</v>
      </c>
      <c r="HC90">
        <f t="shared" si="101"/>
        <v>0</v>
      </c>
      <c r="HE90" t="s">
        <v>37</v>
      </c>
      <c r="HF90" t="s">
        <v>38</v>
      </c>
      <c r="HG90">
        <f>ROUND(AC90*I90,2)</f>
        <v>14715.42</v>
      </c>
      <c r="HM90" t="s">
        <v>184</v>
      </c>
      <c r="HN90" t="s">
        <v>6</v>
      </c>
      <c r="HO90" t="s">
        <v>6</v>
      </c>
      <c r="HP90" t="s">
        <v>6</v>
      </c>
      <c r="HQ90" t="s">
        <v>6</v>
      </c>
      <c r="HS90">
        <v>0</v>
      </c>
      <c r="IK90">
        <v>0</v>
      </c>
    </row>
    <row r="91" spans="1:247" x14ac:dyDescent="0.2">
      <c r="A91">
        <v>17</v>
      </c>
      <c r="B91">
        <v>1</v>
      </c>
      <c r="C91">
        <f>ROW(SmtRes!A80)</f>
        <v>80</v>
      </c>
      <c r="D91">
        <f>ROW(EtalonRes!A78)</f>
        <v>78</v>
      </c>
      <c r="E91" t="s">
        <v>186</v>
      </c>
      <c r="F91" t="s">
        <v>19</v>
      </c>
      <c r="G91" t="s">
        <v>58</v>
      </c>
      <c r="H91" t="s">
        <v>21</v>
      </c>
      <c r="I91">
        <f>ROUND(217.6*0.05/100,7)</f>
        <v>0.10879999999999999</v>
      </c>
      <c r="J91">
        <v>0</v>
      </c>
      <c r="K91">
        <f>ROUND(217.6*0.05/100,7)</f>
        <v>0.10879999999999999</v>
      </c>
      <c r="O91">
        <f t="shared" si="71"/>
        <v>6157.19</v>
      </c>
      <c r="P91">
        <f t="shared" si="72"/>
        <v>13.17</v>
      </c>
      <c r="Q91">
        <f t="shared" si="73"/>
        <v>5580.47</v>
      </c>
      <c r="R91">
        <f t="shared" si="74"/>
        <v>835.5</v>
      </c>
      <c r="S91">
        <f t="shared" si="75"/>
        <v>563.54999999999995</v>
      </c>
      <c r="T91">
        <f t="shared" si="76"/>
        <v>0</v>
      </c>
      <c r="U91">
        <f t="shared" si="77"/>
        <v>1.5667199999999999</v>
      </c>
      <c r="V91">
        <f t="shared" si="78"/>
        <v>1.5101439999999999</v>
      </c>
      <c r="W91">
        <f t="shared" si="79"/>
        <v>0</v>
      </c>
      <c r="X91">
        <f t="shared" si="80"/>
        <v>2056.6</v>
      </c>
      <c r="Y91">
        <f t="shared" si="81"/>
        <v>1874.73</v>
      </c>
      <c r="AA91">
        <v>92784716</v>
      </c>
      <c r="AB91">
        <f t="shared" si="82"/>
        <v>3390.48</v>
      </c>
      <c r="AC91">
        <f t="shared" si="102"/>
        <v>12.2</v>
      </c>
      <c r="AD91">
        <f t="shared" si="103"/>
        <v>3262.79</v>
      </c>
      <c r="AE91">
        <f t="shared" si="104"/>
        <v>171.22</v>
      </c>
      <c r="AF91">
        <f t="shared" si="104"/>
        <v>115.49</v>
      </c>
      <c r="AG91">
        <f t="shared" si="84"/>
        <v>0</v>
      </c>
      <c r="AH91">
        <f t="shared" si="105"/>
        <v>14.4</v>
      </c>
      <c r="AI91">
        <f t="shared" si="105"/>
        <v>13.88</v>
      </c>
      <c r="AJ91">
        <f t="shared" si="86"/>
        <v>0</v>
      </c>
      <c r="AK91">
        <v>3390.48</v>
      </c>
      <c r="AL91">
        <v>12.2</v>
      </c>
      <c r="AM91">
        <v>3262.79</v>
      </c>
      <c r="AN91">
        <v>171.22</v>
      </c>
      <c r="AO91">
        <v>115.49</v>
      </c>
      <c r="AP91">
        <v>0</v>
      </c>
      <c r="AQ91">
        <v>14.4</v>
      </c>
      <c r="AR91">
        <v>13.88</v>
      </c>
      <c r="AS91">
        <v>0</v>
      </c>
      <c r="AT91">
        <v>147</v>
      </c>
      <c r="AU91">
        <v>134</v>
      </c>
      <c r="AV91">
        <v>1</v>
      </c>
      <c r="AW91">
        <v>1</v>
      </c>
      <c r="AZ91">
        <v>1</v>
      </c>
      <c r="BA91">
        <v>44.85</v>
      </c>
      <c r="BB91">
        <v>15.72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0</v>
      </c>
      <c r="BI91">
        <v>1</v>
      </c>
      <c r="BJ91" t="s">
        <v>22</v>
      </c>
      <c r="BM91">
        <v>27001</v>
      </c>
      <c r="BN91">
        <v>0</v>
      </c>
      <c r="BO91" t="s">
        <v>6</v>
      </c>
      <c r="BP91">
        <v>0</v>
      </c>
      <c r="BQ91">
        <v>2</v>
      </c>
      <c r="BR91">
        <v>0</v>
      </c>
      <c r="BS91">
        <v>44.85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147</v>
      </c>
      <c r="CA91">
        <v>134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87"/>
        <v>6157.1900000000005</v>
      </c>
      <c r="CQ91">
        <f>AC91*BC91</f>
        <v>121.02399999999999</v>
      </c>
      <c r="CR91">
        <f>(((ET91)*BB91-(EU91)*BS91)+AE91*BS91)</f>
        <v>51291.058799999999</v>
      </c>
      <c r="CS91">
        <f t="shared" si="88"/>
        <v>7679.2170000000006</v>
      </c>
      <c r="CT91">
        <f t="shared" si="89"/>
        <v>5179.7264999999998</v>
      </c>
      <c r="CU91">
        <f t="shared" si="90"/>
        <v>0</v>
      </c>
      <c r="CV91">
        <f t="shared" si="91"/>
        <v>14.4</v>
      </c>
      <c r="CW91">
        <f t="shared" si="92"/>
        <v>13.88</v>
      </c>
      <c r="CX91">
        <f t="shared" si="93"/>
        <v>0</v>
      </c>
      <c r="CY91">
        <f>(((S91+R91)*AT91)/100)</f>
        <v>2056.6035000000002</v>
      </c>
      <c r="CZ91">
        <f>(((S91+R91)*AU91)/100)</f>
        <v>1874.7269999999999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1007</v>
      </c>
      <c r="DV91" t="s">
        <v>21</v>
      </c>
      <c r="DW91" t="s">
        <v>21</v>
      </c>
      <c r="DX91">
        <v>100</v>
      </c>
      <c r="DZ91" t="s">
        <v>6</v>
      </c>
      <c r="EA91" t="s">
        <v>6</v>
      </c>
      <c r="EB91" t="s">
        <v>6</v>
      </c>
      <c r="EC91" t="s">
        <v>6</v>
      </c>
      <c r="EE91">
        <v>59670368</v>
      </c>
      <c r="EF91">
        <v>2</v>
      </c>
      <c r="EG91" t="s">
        <v>23</v>
      </c>
      <c r="EH91">
        <v>21</v>
      </c>
      <c r="EI91" t="s">
        <v>24</v>
      </c>
      <c r="EJ91">
        <v>1</v>
      </c>
      <c r="EK91">
        <v>27001</v>
      </c>
      <c r="EL91" t="s">
        <v>24</v>
      </c>
      <c r="EM91" t="s">
        <v>25</v>
      </c>
      <c r="EO91" t="s">
        <v>6</v>
      </c>
      <c r="EQ91">
        <v>131072</v>
      </c>
      <c r="ER91">
        <v>3390.48</v>
      </c>
      <c r="ES91">
        <v>12.2</v>
      </c>
      <c r="ET91">
        <v>3262.79</v>
      </c>
      <c r="EU91">
        <v>171.22</v>
      </c>
      <c r="EV91">
        <v>115.49</v>
      </c>
      <c r="EW91">
        <v>14.4</v>
      </c>
      <c r="EX91">
        <v>13.88</v>
      </c>
      <c r="EY91">
        <v>0</v>
      </c>
      <c r="FQ91">
        <v>0</v>
      </c>
      <c r="FR91">
        <v>0</v>
      </c>
      <c r="FS91">
        <v>0</v>
      </c>
      <c r="FX91">
        <v>147</v>
      </c>
      <c r="FY91">
        <v>134</v>
      </c>
      <c r="GA91" t="s">
        <v>6</v>
      </c>
      <c r="GD91">
        <v>1</v>
      </c>
      <c r="GF91">
        <v>-1510714129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94"/>
        <v>0</v>
      </c>
      <c r="GM91">
        <f t="shared" si="95"/>
        <v>10088.52</v>
      </c>
      <c r="GN91">
        <f t="shared" si="96"/>
        <v>10088.52</v>
      </c>
      <c r="GO91">
        <f t="shared" si="97"/>
        <v>0</v>
      </c>
      <c r="GP91">
        <f t="shared" si="98"/>
        <v>0</v>
      </c>
      <c r="GR91">
        <v>0</v>
      </c>
      <c r="GS91">
        <v>3</v>
      </c>
      <c r="GT91">
        <v>0</v>
      </c>
      <c r="GU91" t="s">
        <v>6</v>
      </c>
      <c r="GV91">
        <f t="shared" si="99"/>
        <v>0</v>
      </c>
      <c r="GW91">
        <v>1</v>
      </c>
      <c r="GX91">
        <f t="shared" si="100"/>
        <v>0</v>
      </c>
      <c r="HA91">
        <v>0</v>
      </c>
      <c r="HB91">
        <v>0</v>
      </c>
      <c r="HC91">
        <f t="shared" si="101"/>
        <v>0</v>
      </c>
      <c r="HE91" t="s">
        <v>6</v>
      </c>
      <c r="HF91" t="s">
        <v>6</v>
      </c>
      <c r="HM91" t="s">
        <v>6</v>
      </c>
      <c r="HN91" t="s">
        <v>26</v>
      </c>
      <c r="HO91" t="s">
        <v>27</v>
      </c>
      <c r="HP91" t="s">
        <v>24</v>
      </c>
      <c r="HQ91" t="s">
        <v>24</v>
      </c>
      <c r="HS91">
        <v>0</v>
      </c>
      <c r="IK91">
        <v>0</v>
      </c>
      <c r="IL91" t="s">
        <v>690</v>
      </c>
      <c r="IM91">
        <v>0.10879999999999999</v>
      </c>
    </row>
    <row r="92" spans="1:247" x14ac:dyDescent="0.2">
      <c r="A92">
        <v>18</v>
      </c>
      <c r="B92">
        <v>1</v>
      </c>
      <c r="C92">
        <v>80</v>
      </c>
      <c r="E92" t="s">
        <v>187</v>
      </c>
      <c r="F92" t="s">
        <v>60</v>
      </c>
      <c r="G92" t="s">
        <v>61</v>
      </c>
      <c r="H92" t="str">
        <f>'1.Ведомость'!C67</f>
        <v>м3</v>
      </c>
      <c r="I92">
        <f>I91*J92</f>
        <v>11.097599999999998</v>
      </c>
      <c r="J92">
        <v>101.99999999999999</v>
      </c>
      <c r="K92">
        <v>102</v>
      </c>
      <c r="O92">
        <f t="shared" si="71"/>
        <v>43478.84</v>
      </c>
      <c r="P92">
        <f t="shared" si="72"/>
        <v>43478.84</v>
      </c>
      <c r="Q92">
        <f t="shared" si="73"/>
        <v>0</v>
      </c>
      <c r="R92">
        <f t="shared" si="74"/>
        <v>0</v>
      </c>
      <c r="S92">
        <f t="shared" si="75"/>
        <v>0</v>
      </c>
      <c r="T92">
        <f t="shared" si="76"/>
        <v>0</v>
      </c>
      <c r="U92">
        <f t="shared" si="77"/>
        <v>0</v>
      </c>
      <c r="V92">
        <f t="shared" si="78"/>
        <v>0</v>
      </c>
      <c r="W92">
        <f t="shared" si="79"/>
        <v>0</v>
      </c>
      <c r="X92">
        <f t="shared" si="80"/>
        <v>0</v>
      </c>
      <c r="Y92">
        <f t="shared" si="81"/>
        <v>0</v>
      </c>
      <c r="AA92">
        <v>92784716</v>
      </c>
      <c r="AB92">
        <f t="shared" si="82"/>
        <v>3917.86</v>
      </c>
      <c r="AC92">
        <f t="shared" si="102"/>
        <v>3917.86</v>
      </c>
      <c r="AD92">
        <f t="shared" si="103"/>
        <v>0</v>
      </c>
      <c r="AE92">
        <f t="shared" si="104"/>
        <v>0</v>
      </c>
      <c r="AF92">
        <f t="shared" si="104"/>
        <v>0</v>
      </c>
      <c r="AG92">
        <f t="shared" si="84"/>
        <v>0</v>
      </c>
      <c r="AH92">
        <f t="shared" si="105"/>
        <v>0</v>
      </c>
      <c r="AI92">
        <f t="shared" si="105"/>
        <v>0</v>
      </c>
      <c r="AJ92">
        <f t="shared" si="86"/>
        <v>0</v>
      </c>
      <c r="AK92">
        <v>3917.86</v>
      </c>
      <c r="AL92">
        <v>3917.86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1</v>
      </c>
      <c r="BJ92" t="s">
        <v>62</v>
      </c>
      <c r="BM92">
        <v>500001</v>
      </c>
      <c r="BN92">
        <v>0</v>
      </c>
      <c r="BO92" t="s">
        <v>6</v>
      </c>
      <c r="BP92">
        <v>0</v>
      </c>
      <c r="BQ92">
        <v>8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0</v>
      </c>
      <c r="CA92">
        <v>0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87"/>
        <v>43478.84</v>
      </c>
      <c r="CQ92">
        <f>AC92</f>
        <v>3917.86</v>
      </c>
      <c r="CR92">
        <f>(((ET92)-(EU92)*BS92)+AE92*BS92)</f>
        <v>0</v>
      </c>
      <c r="CS92">
        <f t="shared" si="88"/>
        <v>0</v>
      </c>
      <c r="CT92">
        <f t="shared" si="89"/>
        <v>0</v>
      </c>
      <c r="CU92">
        <f t="shared" si="90"/>
        <v>0</v>
      </c>
      <c r="CV92">
        <f t="shared" si="91"/>
        <v>0</v>
      </c>
      <c r="CW92">
        <f t="shared" si="92"/>
        <v>0</v>
      </c>
      <c r="CX92">
        <f t="shared" si="93"/>
        <v>0</v>
      </c>
      <c r="CY92">
        <f>0</f>
        <v>0</v>
      </c>
      <c r="CZ92">
        <f>0</f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1007</v>
      </c>
      <c r="DV92" t="s">
        <v>31</v>
      </c>
      <c r="DW92" t="s">
        <v>31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59670228</v>
      </c>
      <c r="EF92">
        <v>8</v>
      </c>
      <c r="EG92" t="s">
        <v>33</v>
      </c>
      <c r="EH92">
        <v>0</v>
      </c>
      <c r="EI92" t="s">
        <v>6</v>
      </c>
      <c r="EJ92">
        <v>1</v>
      </c>
      <c r="EK92">
        <v>500001</v>
      </c>
      <c r="EL92" t="s">
        <v>34</v>
      </c>
      <c r="EM92" t="s">
        <v>35</v>
      </c>
      <c r="EO92" t="s">
        <v>6</v>
      </c>
      <c r="EQ92">
        <v>0</v>
      </c>
      <c r="ER92">
        <v>3917.86</v>
      </c>
      <c r="ES92">
        <v>3917.86</v>
      </c>
      <c r="ET92">
        <v>0</v>
      </c>
      <c r="EU92">
        <v>0</v>
      </c>
      <c r="EV92">
        <v>0</v>
      </c>
      <c r="EW92">
        <v>0</v>
      </c>
      <c r="EX92">
        <v>0</v>
      </c>
      <c r="EZ92">
        <v>5</v>
      </c>
      <c r="FC92">
        <v>0</v>
      </c>
      <c r="FD92">
        <v>18</v>
      </c>
      <c r="FF92">
        <v>3725.55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63</v>
      </c>
      <c r="GD92">
        <v>1</v>
      </c>
      <c r="GF92">
        <v>649130984</v>
      </c>
      <c r="GG92">
        <v>2</v>
      </c>
      <c r="GH92">
        <v>3</v>
      </c>
      <c r="GI92">
        <v>4</v>
      </c>
      <c r="GJ92">
        <v>0</v>
      </c>
      <c r="GK92">
        <v>0</v>
      </c>
      <c r="GL92">
        <f t="shared" si="94"/>
        <v>0</v>
      </c>
      <c r="GM92">
        <f t="shared" si="95"/>
        <v>43478.84</v>
      </c>
      <c r="GN92">
        <f t="shared" si="96"/>
        <v>43478.84</v>
      </c>
      <c r="GO92">
        <f t="shared" si="97"/>
        <v>0</v>
      </c>
      <c r="GP92">
        <f t="shared" si="98"/>
        <v>0</v>
      </c>
      <c r="GR92">
        <v>1</v>
      </c>
      <c r="GS92">
        <v>1</v>
      </c>
      <c r="GT92">
        <v>0</v>
      </c>
      <c r="GU92" t="s">
        <v>6</v>
      </c>
      <c r="GV92">
        <f t="shared" si="99"/>
        <v>0</v>
      </c>
      <c r="GW92">
        <v>1</v>
      </c>
      <c r="GX92">
        <f t="shared" si="100"/>
        <v>0</v>
      </c>
      <c r="HA92">
        <v>0</v>
      </c>
      <c r="HB92">
        <v>0</v>
      </c>
      <c r="HC92">
        <f t="shared" si="101"/>
        <v>0</v>
      </c>
      <c r="HE92" t="s">
        <v>56</v>
      </c>
      <c r="HF92" t="s">
        <v>38</v>
      </c>
      <c r="HG92">
        <f>ROUND(AC92*I92,2)</f>
        <v>43478.84</v>
      </c>
      <c r="HM92" t="s">
        <v>6</v>
      </c>
      <c r="HN92" t="s">
        <v>6</v>
      </c>
      <c r="HO92" t="s">
        <v>6</v>
      </c>
      <c r="HP92" t="s">
        <v>6</v>
      </c>
      <c r="HQ92" t="s">
        <v>6</v>
      </c>
      <c r="HS92">
        <v>0</v>
      </c>
      <c r="IK92">
        <v>0</v>
      </c>
    </row>
    <row r="93" spans="1:247" x14ac:dyDescent="0.2">
      <c r="A93">
        <v>17</v>
      </c>
      <c r="B93">
        <v>1</v>
      </c>
      <c r="C93">
        <f>ROW(SmtRes!A87)</f>
        <v>87</v>
      </c>
      <c r="D93">
        <f>ROW(EtalonRes!A85)</f>
        <v>85</v>
      </c>
      <c r="E93" t="s">
        <v>188</v>
      </c>
      <c r="F93" t="s">
        <v>189</v>
      </c>
      <c r="G93" t="s">
        <v>190</v>
      </c>
      <c r="H93" t="s">
        <v>41</v>
      </c>
      <c r="I93">
        <f>ROUND(217.6/100,7)</f>
        <v>2.1760000000000002</v>
      </c>
      <c r="J93">
        <v>0</v>
      </c>
      <c r="K93">
        <f>ROUND(217.6/100,7)</f>
        <v>2.1760000000000002</v>
      </c>
      <c r="O93">
        <f t="shared" si="71"/>
        <v>51223.83</v>
      </c>
      <c r="P93">
        <f t="shared" si="72"/>
        <v>524.54</v>
      </c>
      <c r="Q93">
        <f t="shared" si="73"/>
        <v>14180.74</v>
      </c>
      <c r="R93">
        <f t="shared" si="74"/>
        <v>1078.4100000000001</v>
      </c>
      <c r="S93">
        <f t="shared" si="75"/>
        <v>36518.550000000003</v>
      </c>
      <c r="T93">
        <f t="shared" si="76"/>
        <v>0</v>
      </c>
      <c r="U93">
        <f t="shared" si="77"/>
        <v>99.660799999999995</v>
      </c>
      <c r="V93">
        <f t="shared" si="78"/>
        <v>1.9366399999999999</v>
      </c>
      <c r="W93">
        <f t="shared" si="79"/>
        <v>0</v>
      </c>
      <c r="X93">
        <f t="shared" si="80"/>
        <v>42484.56</v>
      </c>
      <c r="Y93">
        <f t="shared" si="81"/>
        <v>28949.66</v>
      </c>
      <c r="AA93">
        <v>92784716</v>
      </c>
      <c r="AB93">
        <f t="shared" si="82"/>
        <v>813.05</v>
      </c>
      <c r="AC93">
        <f t="shared" si="102"/>
        <v>24.3</v>
      </c>
      <c r="AD93">
        <f t="shared" si="103"/>
        <v>414.56</v>
      </c>
      <c r="AE93">
        <f t="shared" si="104"/>
        <v>11.05</v>
      </c>
      <c r="AF93">
        <f t="shared" si="104"/>
        <v>374.19</v>
      </c>
      <c r="AG93">
        <f t="shared" si="84"/>
        <v>0</v>
      </c>
      <c r="AH93">
        <f t="shared" si="105"/>
        <v>45.8</v>
      </c>
      <c r="AI93">
        <f t="shared" si="105"/>
        <v>0.89</v>
      </c>
      <c r="AJ93">
        <f t="shared" si="86"/>
        <v>0</v>
      </c>
      <c r="AK93">
        <v>813.05</v>
      </c>
      <c r="AL93">
        <v>24.3</v>
      </c>
      <c r="AM93">
        <v>414.56</v>
      </c>
      <c r="AN93">
        <v>11.05</v>
      </c>
      <c r="AO93">
        <v>374.19</v>
      </c>
      <c r="AP93">
        <v>0</v>
      </c>
      <c r="AQ93">
        <v>45.8</v>
      </c>
      <c r="AR93">
        <v>0.89</v>
      </c>
      <c r="AS93">
        <v>0</v>
      </c>
      <c r="AT93">
        <v>113</v>
      </c>
      <c r="AU93">
        <v>77</v>
      </c>
      <c r="AV93">
        <v>1</v>
      </c>
      <c r="AW93">
        <v>1</v>
      </c>
      <c r="AZ93">
        <v>1</v>
      </c>
      <c r="BA93">
        <v>44.85</v>
      </c>
      <c r="BB93">
        <v>15.72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0</v>
      </c>
      <c r="BI93">
        <v>1</v>
      </c>
      <c r="BJ93" t="s">
        <v>191</v>
      </c>
      <c r="BM93">
        <v>27005</v>
      </c>
      <c r="BN93">
        <v>0</v>
      </c>
      <c r="BO93" t="s">
        <v>6</v>
      </c>
      <c r="BP93">
        <v>0</v>
      </c>
      <c r="BQ93">
        <v>2</v>
      </c>
      <c r="BR93">
        <v>0</v>
      </c>
      <c r="BS93">
        <v>44.85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113</v>
      </c>
      <c r="CA93">
        <v>77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87"/>
        <v>51223.83</v>
      </c>
      <c r="CQ93">
        <f>AC93*BC93</f>
        <v>241.05600000000001</v>
      </c>
      <c r="CR93">
        <f>(((ET93)*BB93-(EU93)*BS93)+AE93*BS93)</f>
        <v>6516.8832000000002</v>
      </c>
      <c r="CS93">
        <f t="shared" si="88"/>
        <v>495.59250000000003</v>
      </c>
      <c r="CT93">
        <f t="shared" si="89"/>
        <v>16782.4215</v>
      </c>
      <c r="CU93">
        <f t="shared" si="90"/>
        <v>0</v>
      </c>
      <c r="CV93">
        <f t="shared" si="91"/>
        <v>45.8</v>
      </c>
      <c r="CW93">
        <f t="shared" si="92"/>
        <v>0.89</v>
      </c>
      <c r="CX93">
        <f t="shared" si="93"/>
        <v>0</v>
      </c>
      <c r="CY93">
        <f>(((S93+R93)*AT93)/100)</f>
        <v>42484.564800000007</v>
      </c>
      <c r="CZ93">
        <f>(((S93+R93)*AU93)/100)</f>
        <v>28949.659200000006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1005</v>
      </c>
      <c r="DV93" t="s">
        <v>41</v>
      </c>
      <c r="DW93" t="s">
        <v>41</v>
      </c>
      <c r="DX93">
        <v>100</v>
      </c>
      <c r="DZ93" t="s">
        <v>6</v>
      </c>
      <c r="EA93" t="s">
        <v>6</v>
      </c>
      <c r="EB93" t="s">
        <v>6</v>
      </c>
      <c r="EC93" t="s">
        <v>6</v>
      </c>
      <c r="EE93">
        <v>59670741</v>
      </c>
      <c r="EF93">
        <v>2</v>
      </c>
      <c r="EG93" t="s">
        <v>23</v>
      </c>
      <c r="EH93">
        <v>21</v>
      </c>
      <c r="EI93" t="s">
        <v>24</v>
      </c>
      <c r="EJ93">
        <v>1</v>
      </c>
      <c r="EK93">
        <v>27005</v>
      </c>
      <c r="EL93" t="s">
        <v>43</v>
      </c>
      <c r="EM93" t="s">
        <v>25</v>
      </c>
      <c r="EO93" t="s">
        <v>6</v>
      </c>
      <c r="EQ93">
        <v>131072</v>
      </c>
      <c r="ER93">
        <v>813.05</v>
      </c>
      <c r="ES93">
        <v>24.3</v>
      </c>
      <c r="ET93">
        <v>414.56</v>
      </c>
      <c r="EU93">
        <v>11.05</v>
      </c>
      <c r="EV93">
        <v>374.19</v>
      </c>
      <c r="EW93">
        <v>45.8</v>
      </c>
      <c r="EX93">
        <v>0.89</v>
      </c>
      <c r="EY93">
        <v>0</v>
      </c>
      <c r="FQ93">
        <v>0</v>
      </c>
      <c r="FR93">
        <v>0</v>
      </c>
      <c r="FS93">
        <v>0</v>
      </c>
      <c r="FX93">
        <v>113</v>
      </c>
      <c r="FY93">
        <v>77</v>
      </c>
      <c r="GA93" t="s">
        <v>6</v>
      </c>
      <c r="GD93">
        <v>1</v>
      </c>
      <c r="GF93">
        <v>1855510434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94"/>
        <v>0</v>
      </c>
      <c r="GM93">
        <f t="shared" si="95"/>
        <v>122658.05</v>
      </c>
      <c r="GN93">
        <f t="shared" si="96"/>
        <v>122658.05</v>
      </c>
      <c r="GO93">
        <f t="shared" si="97"/>
        <v>0</v>
      </c>
      <c r="GP93">
        <f t="shared" si="98"/>
        <v>0</v>
      </c>
      <c r="GR93">
        <v>0</v>
      </c>
      <c r="GS93">
        <v>3</v>
      </c>
      <c r="GT93">
        <v>0</v>
      </c>
      <c r="GU93" t="s">
        <v>6</v>
      </c>
      <c r="GV93">
        <f t="shared" si="99"/>
        <v>0</v>
      </c>
      <c r="GW93">
        <v>1</v>
      </c>
      <c r="GX93">
        <f t="shared" si="100"/>
        <v>0</v>
      </c>
      <c r="HA93">
        <v>0</v>
      </c>
      <c r="HB93">
        <v>0</v>
      </c>
      <c r="HC93">
        <f t="shared" si="101"/>
        <v>0</v>
      </c>
      <c r="HE93" t="s">
        <v>6</v>
      </c>
      <c r="HF93" t="s">
        <v>6</v>
      </c>
      <c r="HM93" t="s">
        <v>6</v>
      </c>
      <c r="HN93" t="s">
        <v>44</v>
      </c>
      <c r="HO93" t="s">
        <v>45</v>
      </c>
      <c r="HP93" t="s">
        <v>43</v>
      </c>
      <c r="HQ93" t="s">
        <v>43</v>
      </c>
      <c r="HS93">
        <v>0</v>
      </c>
      <c r="IK93">
        <v>0</v>
      </c>
      <c r="IL93" t="s">
        <v>689</v>
      </c>
      <c r="IM93">
        <v>2.1760000000000002</v>
      </c>
    </row>
    <row r="94" spans="1:247" x14ac:dyDescent="0.2">
      <c r="A94">
        <v>18</v>
      </c>
      <c r="B94">
        <v>1</v>
      </c>
      <c r="C94">
        <v>87</v>
      </c>
      <c r="E94" t="s">
        <v>192</v>
      </c>
      <c r="F94" t="s">
        <v>70</v>
      </c>
      <c r="G94" t="s">
        <v>193</v>
      </c>
      <c r="H94" t="str">
        <f>'1.Ведомость'!C70</f>
        <v>м2</v>
      </c>
      <c r="I94">
        <f>I93*J94</f>
        <v>217.6</v>
      </c>
      <c r="J94">
        <v>99.999999999999986</v>
      </c>
      <c r="K94">
        <v>100</v>
      </c>
      <c r="O94">
        <f t="shared" si="71"/>
        <v>356578.94</v>
      </c>
      <c r="P94">
        <f t="shared" si="72"/>
        <v>356578.94</v>
      </c>
      <c r="Q94">
        <f t="shared" si="73"/>
        <v>0</v>
      </c>
      <c r="R94">
        <f t="shared" si="74"/>
        <v>0</v>
      </c>
      <c r="S94">
        <f t="shared" si="75"/>
        <v>0</v>
      </c>
      <c r="T94">
        <f t="shared" si="76"/>
        <v>0</v>
      </c>
      <c r="U94">
        <f t="shared" si="77"/>
        <v>0</v>
      </c>
      <c r="V94">
        <f t="shared" si="78"/>
        <v>0</v>
      </c>
      <c r="W94">
        <f t="shared" si="79"/>
        <v>0</v>
      </c>
      <c r="X94">
        <f t="shared" si="80"/>
        <v>0</v>
      </c>
      <c r="Y94">
        <f t="shared" si="81"/>
        <v>0</v>
      </c>
      <c r="AA94">
        <v>92784716</v>
      </c>
      <c r="AB94">
        <f t="shared" si="82"/>
        <v>1638.69</v>
      </c>
      <c r="AC94">
        <f t="shared" si="102"/>
        <v>1638.69</v>
      </c>
      <c r="AD94">
        <f t="shared" si="103"/>
        <v>0</v>
      </c>
      <c r="AE94">
        <f t="shared" si="104"/>
        <v>0</v>
      </c>
      <c r="AF94">
        <f t="shared" si="104"/>
        <v>0</v>
      </c>
      <c r="AG94">
        <f t="shared" si="84"/>
        <v>0</v>
      </c>
      <c r="AH94">
        <f t="shared" si="105"/>
        <v>0</v>
      </c>
      <c r="AI94">
        <f t="shared" si="105"/>
        <v>0</v>
      </c>
      <c r="AJ94">
        <f t="shared" si="86"/>
        <v>0</v>
      </c>
      <c r="AK94">
        <v>1638.69</v>
      </c>
      <c r="AL94">
        <v>1638.69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125</v>
      </c>
      <c r="AU94">
        <v>65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1</v>
      </c>
      <c r="BJ94" t="s">
        <v>6</v>
      </c>
      <c r="BM94">
        <v>0</v>
      </c>
      <c r="BN94">
        <v>0</v>
      </c>
      <c r="BO94" t="s">
        <v>6</v>
      </c>
      <c r="BP94">
        <v>0</v>
      </c>
      <c r="BQ94">
        <v>16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125</v>
      </c>
      <c r="CA94">
        <v>65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87"/>
        <v>356578.94</v>
      </c>
      <c r="CQ94">
        <f>AC94</f>
        <v>1638.69</v>
      </c>
      <c r="CR94">
        <f>(((ET94)-(EU94)*BS94)+AE94*BS94)</f>
        <v>0</v>
      </c>
      <c r="CS94">
        <f t="shared" si="88"/>
        <v>0</v>
      </c>
      <c r="CT94">
        <f t="shared" si="89"/>
        <v>0</v>
      </c>
      <c r="CU94">
        <f t="shared" si="90"/>
        <v>0</v>
      </c>
      <c r="CV94">
        <f t="shared" si="91"/>
        <v>0</v>
      </c>
      <c r="CW94">
        <f t="shared" si="92"/>
        <v>0</v>
      </c>
      <c r="CX94">
        <f t="shared" si="93"/>
        <v>0</v>
      </c>
      <c r="CY94">
        <f>(((S94+R94)*AT94)/100)</f>
        <v>0</v>
      </c>
      <c r="CZ94">
        <f>(((S94+R94)*AU94)/100)</f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1005</v>
      </c>
      <c r="DV94" t="s">
        <v>72</v>
      </c>
      <c r="DW94" t="s">
        <v>72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59670236</v>
      </c>
      <c r="EF94">
        <v>16</v>
      </c>
      <c r="EG94" t="s">
        <v>73</v>
      </c>
      <c r="EH94">
        <v>0</v>
      </c>
      <c r="EI94" t="s">
        <v>6</v>
      </c>
      <c r="EJ94">
        <v>1</v>
      </c>
      <c r="EK94">
        <v>0</v>
      </c>
      <c r="EL94" t="s">
        <v>74</v>
      </c>
      <c r="EM94" t="s">
        <v>75</v>
      </c>
      <c r="EO94" t="s">
        <v>6</v>
      </c>
      <c r="EQ94">
        <v>0</v>
      </c>
      <c r="ER94">
        <v>1638.69</v>
      </c>
      <c r="ES94">
        <v>1638.69</v>
      </c>
      <c r="ET94">
        <v>0</v>
      </c>
      <c r="EU94">
        <v>0</v>
      </c>
      <c r="EV94">
        <v>0</v>
      </c>
      <c r="EW94">
        <v>0</v>
      </c>
      <c r="EX94">
        <v>0</v>
      </c>
      <c r="EZ94">
        <v>5</v>
      </c>
      <c r="FC94">
        <v>0</v>
      </c>
      <c r="FD94">
        <v>18</v>
      </c>
      <c r="FF94">
        <v>1606.56</v>
      </c>
      <c r="FQ94">
        <v>0</v>
      </c>
      <c r="FR94">
        <v>0</v>
      </c>
      <c r="FS94">
        <v>0</v>
      </c>
      <c r="FX94">
        <v>125</v>
      </c>
      <c r="FY94">
        <v>65</v>
      </c>
      <c r="GA94" t="s">
        <v>194</v>
      </c>
      <c r="GD94">
        <v>1</v>
      </c>
      <c r="GF94">
        <v>-2049338671</v>
      </c>
      <c r="GG94">
        <v>2</v>
      </c>
      <c r="GH94">
        <v>3</v>
      </c>
      <c r="GI94">
        <v>4</v>
      </c>
      <c r="GJ94">
        <v>0</v>
      </c>
      <c r="GK94">
        <v>0</v>
      </c>
      <c r="GL94">
        <f t="shared" si="94"/>
        <v>0</v>
      </c>
      <c r="GM94">
        <f t="shared" si="95"/>
        <v>356578.94</v>
      </c>
      <c r="GN94">
        <f t="shared" si="96"/>
        <v>356578.94</v>
      </c>
      <c r="GO94">
        <f t="shared" si="97"/>
        <v>0</v>
      </c>
      <c r="GP94">
        <f t="shared" si="98"/>
        <v>0</v>
      </c>
      <c r="GR94">
        <v>1</v>
      </c>
      <c r="GS94">
        <v>1</v>
      </c>
      <c r="GT94">
        <v>0</v>
      </c>
      <c r="GU94" t="s">
        <v>6</v>
      </c>
      <c r="GV94">
        <f t="shared" si="99"/>
        <v>0</v>
      </c>
      <c r="GW94">
        <v>1</v>
      </c>
      <c r="GX94">
        <f t="shared" si="100"/>
        <v>0</v>
      </c>
      <c r="HA94">
        <v>0</v>
      </c>
      <c r="HB94">
        <v>0</v>
      </c>
      <c r="HC94">
        <f t="shared" si="101"/>
        <v>0</v>
      </c>
      <c r="HE94" t="s">
        <v>37</v>
      </c>
      <c r="HF94" t="s">
        <v>38</v>
      </c>
      <c r="HG94">
        <f>ROUND(AC94*I94,2)</f>
        <v>356578.94</v>
      </c>
      <c r="HM94" t="s">
        <v>6</v>
      </c>
      <c r="HN94" t="s">
        <v>6</v>
      </c>
      <c r="HO94" t="s">
        <v>6</v>
      </c>
      <c r="HP94" t="s">
        <v>6</v>
      </c>
      <c r="HQ94" t="s">
        <v>6</v>
      </c>
      <c r="HS94">
        <v>0</v>
      </c>
      <c r="IK94">
        <v>0</v>
      </c>
    </row>
    <row r="95" spans="1:247" x14ac:dyDescent="0.2">
      <c r="A95">
        <v>17</v>
      </c>
      <c r="B95">
        <v>1</v>
      </c>
      <c r="C95">
        <f>ROW(SmtRes!A89)</f>
        <v>89</v>
      </c>
      <c r="D95">
        <f>ROW(EtalonRes!A87)</f>
        <v>87</v>
      </c>
      <c r="E95" t="s">
        <v>195</v>
      </c>
      <c r="F95" t="s">
        <v>78</v>
      </c>
      <c r="G95" t="s">
        <v>79</v>
      </c>
      <c r="H95" t="s">
        <v>80</v>
      </c>
      <c r="I95">
        <f>ROUND(217.6*0.2,7)</f>
        <v>43.52</v>
      </c>
      <c r="J95">
        <v>0</v>
      </c>
      <c r="K95">
        <f>ROUND(217.6*0.2,7)</f>
        <v>43.52</v>
      </c>
      <c r="O95">
        <f t="shared" si="71"/>
        <v>15541.96</v>
      </c>
      <c r="P95">
        <f t="shared" si="72"/>
        <v>4455.33</v>
      </c>
      <c r="Q95">
        <f t="shared" si="73"/>
        <v>0</v>
      </c>
      <c r="R95">
        <f t="shared" si="74"/>
        <v>0</v>
      </c>
      <c r="S95">
        <f t="shared" si="75"/>
        <v>11086.63</v>
      </c>
      <c r="T95">
        <f t="shared" si="76"/>
        <v>0</v>
      </c>
      <c r="U95">
        <f t="shared" si="77"/>
        <v>25.6768</v>
      </c>
      <c r="V95">
        <f t="shared" si="78"/>
        <v>0</v>
      </c>
      <c r="W95">
        <f t="shared" si="79"/>
        <v>0</v>
      </c>
      <c r="X95">
        <f t="shared" si="80"/>
        <v>12527.89</v>
      </c>
      <c r="Y95">
        <f t="shared" si="81"/>
        <v>8536.7099999999991</v>
      </c>
      <c r="AA95">
        <v>92784716</v>
      </c>
      <c r="AB95">
        <f t="shared" si="82"/>
        <v>16</v>
      </c>
      <c r="AC95">
        <f t="shared" si="102"/>
        <v>10.32</v>
      </c>
      <c r="AD95">
        <f t="shared" si="103"/>
        <v>0</v>
      </c>
      <c r="AE95">
        <f t="shared" si="104"/>
        <v>0</v>
      </c>
      <c r="AF95">
        <f t="shared" si="104"/>
        <v>5.68</v>
      </c>
      <c r="AG95">
        <f t="shared" si="84"/>
        <v>0</v>
      </c>
      <c r="AH95">
        <f t="shared" si="105"/>
        <v>0.59</v>
      </c>
      <c r="AI95">
        <f t="shared" si="105"/>
        <v>0</v>
      </c>
      <c r="AJ95">
        <f t="shared" si="86"/>
        <v>0</v>
      </c>
      <c r="AK95">
        <v>16</v>
      </c>
      <c r="AL95">
        <v>10.32</v>
      </c>
      <c r="AM95">
        <v>0</v>
      </c>
      <c r="AN95">
        <v>0</v>
      </c>
      <c r="AO95">
        <v>5.68</v>
      </c>
      <c r="AP95">
        <v>0</v>
      </c>
      <c r="AQ95">
        <v>0.59</v>
      </c>
      <c r="AR95">
        <v>0</v>
      </c>
      <c r="AS95">
        <v>0</v>
      </c>
      <c r="AT95">
        <v>113</v>
      </c>
      <c r="AU95">
        <v>77</v>
      </c>
      <c r="AV95">
        <v>1</v>
      </c>
      <c r="AW95">
        <v>1</v>
      </c>
      <c r="AZ95">
        <v>1</v>
      </c>
      <c r="BA95">
        <v>44.85</v>
      </c>
      <c r="BB95">
        <v>15.72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0</v>
      </c>
      <c r="BI95">
        <v>1</v>
      </c>
      <c r="BJ95" t="s">
        <v>81</v>
      </c>
      <c r="BM95">
        <v>27005</v>
      </c>
      <c r="BN95">
        <v>0</v>
      </c>
      <c r="BO95" t="s">
        <v>6</v>
      </c>
      <c r="BP95">
        <v>0</v>
      </c>
      <c r="BQ95">
        <v>2</v>
      </c>
      <c r="BR95">
        <v>0</v>
      </c>
      <c r="BS95">
        <v>44.85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113</v>
      </c>
      <c r="CA95">
        <v>77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87"/>
        <v>15541.96</v>
      </c>
      <c r="CQ95">
        <f>AC95*BC95</f>
        <v>102.37440000000001</v>
      </c>
      <c r="CR95">
        <f>(((ET95)*BB95-(EU95)*BS95)+AE95*BS95)</f>
        <v>0</v>
      </c>
      <c r="CS95">
        <f t="shared" si="88"/>
        <v>0</v>
      </c>
      <c r="CT95">
        <f t="shared" si="89"/>
        <v>254.74799999999999</v>
      </c>
      <c r="CU95">
        <f t="shared" si="90"/>
        <v>0</v>
      </c>
      <c r="CV95">
        <f t="shared" si="91"/>
        <v>0.59</v>
      </c>
      <c r="CW95">
        <f t="shared" si="92"/>
        <v>0</v>
      </c>
      <c r="CX95">
        <f t="shared" si="93"/>
        <v>0</v>
      </c>
      <c r="CY95">
        <f>(((S95+R95)*AT95)/100)</f>
        <v>12527.891899999999</v>
      </c>
      <c r="CZ95">
        <f>(((S95+R95)*AU95)/100)</f>
        <v>8536.7050999999992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80</v>
      </c>
      <c r="DW95" t="s">
        <v>80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59670741</v>
      </c>
      <c r="EF95">
        <v>2</v>
      </c>
      <c r="EG95" t="s">
        <v>23</v>
      </c>
      <c r="EH95">
        <v>21</v>
      </c>
      <c r="EI95" t="s">
        <v>24</v>
      </c>
      <c r="EJ95">
        <v>1</v>
      </c>
      <c r="EK95">
        <v>27005</v>
      </c>
      <c r="EL95" t="s">
        <v>43</v>
      </c>
      <c r="EM95" t="s">
        <v>25</v>
      </c>
      <c r="EO95" t="s">
        <v>6</v>
      </c>
      <c r="EQ95">
        <v>131072</v>
      </c>
      <c r="ER95">
        <v>16</v>
      </c>
      <c r="ES95">
        <v>10.32</v>
      </c>
      <c r="ET95">
        <v>0</v>
      </c>
      <c r="EU95">
        <v>0</v>
      </c>
      <c r="EV95">
        <v>5.68</v>
      </c>
      <c r="EW95">
        <v>0.59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113</v>
      </c>
      <c r="FY95">
        <v>77</v>
      </c>
      <c r="GA95" t="s">
        <v>6</v>
      </c>
      <c r="GD95">
        <v>1</v>
      </c>
      <c r="GF95">
        <v>-1926861415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94"/>
        <v>0</v>
      </c>
      <c r="GM95">
        <f t="shared" si="95"/>
        <v>36606.559999999998</v>
      </c>
      <c r="GN95">
        <f t="shared" si="96"/>
        <v>36606.559999999998</v>
      </c>
      <c r="GO95">
        <f t="shared" si="97"/>
        <v>0</v>
      </c>
      <c r="GP95">
        <f t="shared" si="98"/>
        <v>0</v>
      </c>
      <c r="GR95">
        <v>0</v>
      </c>
      <c r="GS95">
        <v>3</v>
      </c>
      <c r="GT95">
        <v>0</v>
      </c>
      <c r="GU95" t="s">
        <v>6</v>
      </c>
      <c r="GV95">
        <f t="shared" si="99"/>
        <v>0</v>
      </c>
      <c r="GW95">
        <v>1</v>
      </c>
      <c r="GX95">
        <f t="shared" si="100"/>
        <v>0</v>
      </c>
      <c r="HA95">
        <v>0</v>
      </c>
      <c r="HB95">
        <v>0</v>
      </c>
      <c r="HC95">
        <f t="shared" si="101"/>
        <v>0</v>
      </c>
      <c r="HE95" t="s">
        <v>6</v>
      </c>
      <c r="HF95" t="s">
        <v>6</v>
      </c>
      <c r="HM95" t="s">
        <v>6</v>
      </c>
      <c r="HN95" t="s">
        <v>44</v>
      </c>
      <c r="HO95" t="s">
        <v>45</v>
      </c>
      <c r="HP95" t="s">
        <v>43</v>
      </c>
      <c r="HQ95" t="s">
        <v>43</v>
      </c>
      <c r="HS95">
        <v>0</v>
      </c>
      <c r="IK95">
        <v>0</v>
      </c>
      <c r="IL95" t="s">
        <v>691</v>
      </c>
      <c r="IM95">
        <v>43.52</v>
      </c>
    </row>
    <row r="96" spans="1:247" x14ac:dyDescent="0.2">
      <c r="A96">
        <v>17</v>
      </c>
      <c r="B96">
        <v>1</v>
      </c>
      <c r="C96">
        <f>ROW(SmtRes!A91)</f>
        <v>91</v>
      </c>
      <c r="D96">
        <f>ROW(EtalonRes!A89)</f>
        <v>89</v>
      </c>
      <c r="E96" t="s">
        <v>196</v>
      </c>
      <c r="F96" t="s">
        <v>83</v>
      </c>
      <c r="G96" t="s">
        <v>84</v>
      </c>
      <c r="H96" t="s">
        <v>80</v>
      </c>
      <c r="I96">
        <f>ROUND(I95,7)</f>
        <v>43.52</v>
      </c>
      <c r="J96">
        <v>0</v>
      </c>
      <c r="K96">
        <f>ROUND(I95,7)</f>
        <v>43.52</v>
      </c>
      <c r="O96">
        <f t="shared" si="71"/>
        <v>1376.34</v>
      </c>
      <c r="P96">
        <f t="shared" si="72"/>
        <v>634.63</v>
      </c>
      <c r="Q96">
        <f t="shared" si="73"/>
        <v>0</v>
      </c>
      <c r="R96">
        <f t="shared" si="74"/>
        <v>0</v>
      </c>
      <c r="S96">
        <f t="shared" si="75"/>
        <v>741.71</v>
      </c>
      <c r="T96">
        <f t="shared" si="76"/>
        <v>0</v>
      </c>
      <c r="U96">
        <f t="shared" si="77"/>
        <v>1.7407999999999999</v>
      </c>
      <c r="V96">
        <f t="shared" si="78"/>
        <v>0</v>
      </c>
      <c r="W96">
        <f t="shared" si="79"/>
        <v>0</v>
      </c>
      <c r="X96">
        <f t="shared" si="80"/>
        <v>838.13</v>
      </c>
      <c r="Y96">
        <f t="shared" si="81"/>
        <v>571.12</v>
      </c>
      <c r="AA96">
        <v>92784716</v>
      </c>
      <c r="AB96">
        <f t="shared" si="82"/>
        <v>1.85</v>
      </c>
      <c r="AC96">
        <f t="shared" si="102"/>
        <v>1.47</v>
      </c>
      <c r="AD96">
        <f t="shared" si="103"/>
        <v>0</v>
      </c>
      <c r="AE96">
        <f t="shared" si="104"/>
        <v>0</v>
      </c>
      <c r="AF96">
        <f t="shared" si="104"/>
        <v>0.38</v>
      </c>
      <c r="AG96">
        <f t="shared" si="84"/>
        <v>0</v>
      </c>
      <c r="AH96">
        <f t="shared" si="105"/>
        <v>0.04</v>
      </c>
      <c r="AI96">
        <f t="shared" si="105"/>
        <v>0</v>
      </c>
      <c r="AJ96">
        <f t="shared" si="86"/>
        <v>0</v>
      </c>
      <c r="AK96">
        <v>1.85</v>
      </c>
      <c r="AL96">
        <v>1.47</v>
      </c>
      <c r="AM96">
        <v>0</v>
      </c>
      <c r="AN96">
        <v>0</v>
      </c>
      <c r="AO96">
        <v>0.38</v>
      </c>
      <c r="AP96">
        <v>0</v>
      </c>
      <c r="AQ96">
        <v>0.04</v>
      </c>
      <c r="AR96">
        <v>0</v>
      </c>
      <c r="AS96">
        <v>0</v>
      </c>
      <c r="AT96">
        <v>113</v>
      </c>
      <c r="AU96">
        <v>77</v>
      </c>
      <c r="AV96">
        <v>1</v>
      </c>
      <c r="AW96">
        <v>1</v>
      </c>
      <c r="AZ96">
        <v>1</v>
      </c>
      <c r="BA96">
        <v>44.85</v>
      </c>
      <c r="BB96">
        <v>15.72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0</v>
      </c>
      <c r="BI96">
        <v>1</v>
      </c>
      <c r="BJ96" t="s">
        <v>85</v>
      </c>
      <c r="BM96">
        <v>27005</v>
      </c>
      <c r="BN96">
        <v>0</v>
      </c>
      <c r="BO96" t="s">
        <v>6</v>
      </c>
      <c r="BP96">
        <v>0</v>
      </c>
      <c r="BQ96">
        <v>2</v>
      </c>
      <c r="BR96">
        <v>0</v>
      </c>
      <c r="BS96">
        <v>44.85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113</v>
      </c>
      <c r="CA96">
        <v>77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87"/>
        <v>1376.3400000000001</v>
      </c>
      <c r="CQ96">
        <f>AC96*BC96</f>
        <v>14.5824</v>
      </c>
      <c r="CR96">
        <f>(((ET96)*BB96-(EU96)*BS96)+AE96*BS96)</f>
        <v>0</v>
      </c>
      <c r="CS96">
        <f t="shared" si="88"/>
        <v>0</v>
      </c>
      <c r="CT96">
        <f t="shared" si="89"/>
        <v>17.042999999999999</v>
      </c>
      <c r="CU96">
        <f t="shared" si="90"/>
        <v>0</v>
      </c>
      <c r="CV96">
        <f t="shared" si="91"/>
        <v>0.04</v>
      </c>
      <c r="CW96">
        <f t="shared" si="92"/>
        <v>0</v>
      </c>
      <c r="CX96">
        <f t="shared" si="93"/>
        <v>0</v>
      </c>
      <c r="CY96">
        <f>(((S96+R96)*AT96)/100)</f>
        <v>838.1323000000001</v>
      </c>
      <c r="CZ96">
        <f>(((S96+R96)*AU96)/100)</f>
        <v>571.11670000000004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80</v>
      </c>
      <c r="DW96" t="s">
        <v>80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59670741</v>
      </c>
      <c r="EF96">
        <v>2</v>
      </c>
      <c r="EG96" t="s">
        <v>23</v>
      </c>
      <c r="EH96">
        <v>21</v>
      </c>
      <c r="EI96" t="s">
        <v>24</v>
      </c>
      <c r="EJ96">
        <v>1</v>
      </c>
      <c r="EK96">
        <v>27005</v>
      </c>
      <c r="EL96" t="s">
        <v>43</v>
      </c>
      <c r="EM96" t="s">
        <v>25</v>
      </c>
      <c r="EO96" t="s">
        <v>6</v>
      </c>
      <c r="EQ96">
        <v>131072</v>
      </c>
      <c r="ER96">
        <v>1.85</v>
      </c>
      <c r="ES96">
        <v>1.47</v>
      </c>
      <c r="ET96">
        <v>0</v>
      </c>
      <c r="EU96">
        <v>0</v>
      </c>
      <c r="EV96">
        <v>0.38</v>
      </c>
      <c r="EW96">
        <v>0.04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113</v>
      </c>
      <c r="FY96">
        <v>77</v>
      </c>
      <c r="GA96" t="s">
        <v>6</v>
      </c>
      <c r="GD96">
        <v>1</v>
      </c>
      <c r="GF96">
        <v>1758641495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94"/>
        <v>0</v>
      </c>
      <c r="GM96">
        <f t="shared" si="95"/>
        <v>2785.59</v>
      </c>
      <c r="GN96">
        <f t="shared" si="96"/>
        <v>2785.59</v>
      </c>
      <c r="GO96">
        <f t="shared" si="97"/>
        <v>0</v>
      </c>
      <c r="GP96">
        <f t="shared" si="98"/>
        <v>0</v>
      </c>
      <c r="GR96">
        <v>0</v>
      </c>
      <c r="GS96">
        <v>3</v>
      </c>
      <c r="GT96">
        <v>0</v>
      </c>
      <c r="GU96" t="s">
        <v>6</v>
      </c>
      <c r="GV96">
        <f t="shared" si="99"/>
        <v>0</v>
      </c>
      <c r="GW96">
        <v>1</v>
      </c>
      <c r="GX96">
        <f t="shared" si="100"/>
        <v>0</v>
      </c>
      <c r="HA96">
        <v>0</v>
      </c>
      <c r="HB96">
        <v>0</v>
      </c>
      <c r="HC96">
        <f t="shared" si="101"/>
        <v>0</v>
      </c>
      <c r="HE96" t="s">
        <v>6</v>
      </c>
      <c r="HF96" t="s">
        <v>6</v>
      </c>
      <c r="HM96" t="s">
        <v>6</v>
      </c>
      <c r="HN96" t="s">
        <v>44</v>
      </c>
      <c r="HO96" t="s">
        <v>45</v>
      </c>
      <c r="HP96" t="s">
        <v>43</v>
      </c>
      <c r="HQ96" t="s">
        <v>43</v>
      </c>
      <c r="HS96">
        <v>0</v>
      </c>
      <c r="IK96">
        <v>0</v>
      </c>
    </row>
    <row r="98" spans="1:206" x14ac:dyDescent="0.2">
      <c r="A98" s="2">
        <v>51</v>
      </c>
      <c r="B98" s="2">
        <f>B81</f>
        <v>1</v>
      </c>
      <c r="C98" s="2">
        <f>A81</f>
        <v>4</v>
      </c>
      <c r="D98" s="2">
        <f>ROW(A81)</f>
        <v>81</v>
      </c>
      <c r="E98" s="2"/>
      <c r="F98" s="2" t="str">
        <f>IF(F81&lt;&gt;"",F81,"")</f>
        <v>2</v>
      </c>
      <c r="G98" s="2" t="str">
        <f>IF(G81&lt;&gt;"",G81,"")</f>
        <v>Плиточное покрытие (Тротуарная плитка Парк Плейс ColorMix Актау бассировка тип 9 S=217,6 м2</v>
      </c>
      <c r="H98" s="2">
        <v>0</v>
      </c>
      <c r="I98" s="2"/>
      <c r="J98" s="2"/>
      <c r="K98" s="2"/>
      <c r="L98" s="2"/>
      <c r="M98" s="2"/>
      <c r="N98" s="2"/>
      <c r="O98" s="2">
        <f t="shared" ref="O98:T98" si="106">ROUND(AB98,2)</f>
        <v>629722.89</v>
      </c>
      <c r="P98" s="2">
        <f t="shared" si="106"/>
        <v>504911.88</v>
      </c>
      <c r="Q98" s="2">
        <f t="shared" si="106"/>
        <v>52808.61</v>
      </c>
      <c r="R98" s="2">
        <f t="shared" si="106"/>
        <v>7848.87</v>
      </c>
      <c r="S98" s="2">
        <f t="shared" si="106"/>
        <v>72002.399999999994</v>
      </c>
      <c r="T98" s="2">
        <f t="shared" si="106"/>
        <v>0</v>
      </c>
      <c r="U98" s="2">
        <f>AH98</f>
        <v>189.74719999999999</v>
      </c>
      <c r="V98" s="2">
        <f>AI98</f>
        <v>14.983936</v>
      </c>
      <c r="W98" s="2">
        <f>ROUND(AJ98,2)</f>
        <v>0</v>
      </c>
      <c r="X98" s="2">
        <f>ROUND(AK98,2)</f>
        <v>92134.64</v>
      </c>
      <c r="Y98" s="2">
        <f>ROUND(AL98,2)</f>
        <v>64675.32</v>
      </c>
      <c r="Z98" s="2"/>
      <c r="AA98" s="2"/>
      <c r="AB98" s="2">
        <f>ROUND(SUMIF(AA85:AA96,"=92784716",O85:O96),2)</f>
        <v>629722.89</v>
      </c>
      <c r="AC98" s="2">
        <f>ROUND(SUMIF(AA85:AA96,"=92784716",P85:P96),2)</f>
        <v>504911.88</v>
      </c>
      <c r="AD98" s="2">
        <f>ROUND(SUMIF(AA85:AA96,"=92784716",Q85:Q96),2)</f>
        <v>52808.61</v>
      </c>
      <c r="AE98" s="2">
        <f>ROUND(SUMIF(AA85:AA96,"=92784716",R85:R96),2)</f>
        <v>7848.87</v>
      </c>
      <c r="AF98" s="2">
        <f>ROUND(SUMIF(AA85:AA96,"=92784716",S85:S96),2)</f>
        <v>72002.399999999994</v>
      </c>
      <c r="AG98" s="2">
        <f>ROUND(SUMIF(AA85:AA96,"=92784716",T85:T96),2)</f>
        <v>0</v>
      </c>
      <c r="AH98" s="2">
        <f>SUMIF(AA85:AA96,"=92784716",U85:U96)</f>
        <v>189.74719999999999</v>
      </c>
      <c r="AI98" s="2">
        <f>SUMIF(AA85:AA96,"=92784716",V85:V96)</f>
        <v>14.983936</v>
      </c>
      <c r="AJ98" s="2">
        <f>ROUND(SUMIF(AA85:AA96,"=92784716",W85:W96),2)</f>
        <v>0</v>
      </c>
      <c r="AK98" s="2">
        <f>ROUND(SUMIF(AA85:AA96,"=92784716",X85:X96),2)</f>
        <v>92134.64</v>
      </c>
      <c r="AL98" s="2">
        <f>ROUND(SUMIF(AA85:AA96,"=92784716",Y85:Y96),2)</f>
        <v>64675.32</v>
      </c>
      <c r="AM98" s="2"/>
      <c r="AN98" s="2"/>
      <c r="AO98" s="2">
        <f t="shared" ref="AO98:BD98" si="107">ROUND(BX98,2)</f>
        <v>0</v>
      </c>
      <c r="AP98" s="2">
        <f t="shared" si="107"/>
        <v>0</v>
      </c>
      <c r="AQ98" s="2">
        <f t="shared" si="107"/>
        <v>0</v>
      </c>
      <c r="AR98" s="2">
        <f t="shared" si="107"/>
        <v>786532.85</v>
      </c>
      <c r="AS98" s="2">
        <f t="shared" si="107"/>
        <v>786532.85</v>
      </c>
      <c r="AT98" s="2">
        <f t="shared" si="107"/>
        <v>0</v>
      </c>
      <c r="AU98" s="2">
        <f t="shared" si="107"/>
        <v>0</v>
      </c>
      <c r="AV98" s="2">
        <f t="shared" si="107"/>
        <v>504911.88</v>
      </c>
      <c r="AW98" s="2">
        <f t="shared" si="107"/>
        <v>504911.88</v>
      </c>
      <c r="AX98" s="2">
        <f t="shared" si="107"/>
        <v>0</v>
      </c>
      <c r="AY98" s="2">
        <f t="shared" si="107"/>
        <v>504911.88</v>
      </c>
      <c r="AZ98" s="2">
        <f t="shared" si="107"/>
        <v>0</v>
      </c>
      <c r="BA98" s="2">
        <f t="shared" si="107"/>
        <v>0</v>
      </c>
      <c r="BB98" s="2">
        <f t="shared" si="107"/>
        <v>0</v>
      </c>
      <c r="BC98" s="2">
        <f t="shared" si="107"/>
        <v>0</v>
      </c>
      <c r="BD98" s="2">
        <f t="shared" si="107"/>
        <v>0</v>
      </c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>
        <f>ROUND(SUMIF(AA85:AA96,"=92784716",FQ85:FQ96),2)</f>
        <v>0</v>
      </c>
      <c r="BY98" s="2">
        <f>ROUND(SUMIF(AA85:AA96,"=92784716",FR85:FR96),2)</f>
        <v>0</v>
      </c>
      <c r="BZ98" s="2">
        <f>ROUND(SUMIF(AA85:AA96,"=92784716",GL85:GL96),2)</f>
        <v>0</v>
      </c>
      <c r="CA98" s="2">
        <f>ROUND(SUMIF(AA85:AA96,"=92784716",GM85:GM96),2)</f>
        <v>786532.85</v>
      </c>
      <c r="CB98" s="2">
        <f>ROUND(SUMIF(AA85:AA96,"=92784716",GN85:GN96),2)</f>
        <v>786532.85</v>
      </c>
      <c r="CC98" s="2">
        <f>ROUND(SUMIF(AA85:AA96,"=92784716",GO85:GO96),2)</f>
        <v>0</v>
      </c>
      <c r="CD98" s="2">
        <f>ROUND(SUMIF(AA85:AA96,"=92784716",GP85:GP96),2)</f>
        <v>0</v>
      </c>
      <c r="CE98" s="2">
        <f>AC98-BX98</f>
        <v>504911.88</v>
      </c>
      <c r="CF98" s="2">
        <f>AC98-BY98</f>
        <v>504911.88</v>
      </c>
      <c r="CG98" s="2">
        <f>BX98-BZ98</f>
        <v>0</v>
      </c>
      <c r="CH98" s="2">
        <f>AC98-BX98-BY98+BZ98</f>
        <v>504911.88</v>
      </c>
      <c r="CI98" s="2">
        <f>BY98-BZ98</f>
        <v>0</v>
      </c>
      <c r="CJ98" s="2">
        <f>ROUND(SUMIF(AA85:AA96,"=92784716",GX85:GX96),2)</f>
        <v>0</v>
      </c>
      <c r="CK98" s="2">
        <f>ROUND(SUMIF(AA85:AA96,"=92784716",GY85:GY96),2)</f>
        <v>0</v>
      </c>
      <c r="CL98" s="2">
        <f>ROUND(SUMIF(AA85:AA96,"=92784716",GZ85:GZ96),2)</f>
        <v>0</v>
      </c>
      <c r="CM98" s="2">
        <f>ROUND(SUMIF(AA85:AA96,"=92784716",HD85:HD96),2)</f>
        <v>0</v>
      </c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>
        <v>0</v>
      </c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201</v>
      </c>
      <c r="F100" s="4">
        <f>ROUND(Source!O98,O100)</f>
        <v>629722.89</v>
      </c>
      <c r="G100" s="4" t="s">
        <v>124</v>
      </c>
      <c r="H100" s="4" t="s">
        <v>125</v>
      </c>
      <c r="I100" s="4"/>
      <c r="J100" s="4"/>
      <c r="K100" s="4">
        <v>201</v>
      </c>
      <c r="L100" s="4">
        <v>1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629722.89</v>
      </c>
      <c r="X100" s="4">
        <v>1</v>
      </c>
      <c r="Y100" s="4">
        <v>629722.89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202</v>
      </c>
      <c r="F101" s="4">
        <f>ROUND(Source!P98,O101)</f>
        <v>504911.88</v>
      </c>
      <c r="G101" s="4" t="s">
        <v>126</v>
      </c>
      <c r="H101" s="4" t="s">
        <v>127</v>
      </c>
      <c r="I101" s="4"/>
      <c r="J101" s="4"/>
      <c r="K101" s="4">
        <v>202</v>
      </c>
      <c r="L101" s="4">
        <v>2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504911.88</v>
      </c>
      <c r="X101" s="4">
        <v>1</v>
      </c>
      <c r="Y101" s="4">
        <v>504911.88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222</v>
      </c>
      <c r="F102" s="4">
        <f>ROUND(Source!AO98,O102)</f>
        <v>0</v>
      </c>
      <c r="G102" s="4" t="s">
        <v>128</v>
      </c>
      <c r="H102" s="4" t="s">
        <v>129</v>
      </c>
      <c r="I102" s="4"/>
      <c r="J102" s="4"/>
      <c r="K102" s="4">
        <v>222</v>
      </c>
      <c r="L102" s="4">
        <v>3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225</v>
      </c>
      <c r="F103" s="4">
        <f>ROUND(Source!AV98,O103)</f>
        <v>504911.88</v>
      </c>
      <c r="G103" s="4" t="s">
        <v>130</v>
      </c>
      <c r="H103" s="4" t="s">
        <v>131</v>
      </c>
      <c r="I103" s="4"/>
      <c r="J103" s="4"/>
      <c r="K103" s="4">
        <v>225</v>
      </c>
      <c r="L103" s="4">
        <v>4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504911.88</v>
      </c>
      <c r="X103" s="4">
        <v>1</v>
      </c>
      <c r="Y103" s="4">
        <v>504911.88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226</v>
      </c>
      <c r="F104" s="4">
        <f>ROUND(Source!AW98,O104)</f>
        <v>504911.88</v>
      </c>
      <c r="G104" s="4" t="s">
        <v>132</v>
      </c>
      <c r="H104" s="4" t="s">
        <v>133</v>
      </c>
      <c r="I104" s="4"/>
      <c r="J104" s="4"/>
      <c r="K104" s="4">
        <v>226</v>
      </c>
      <c r="L104" s="4">
        <v>5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504911.88</v>
      </c>
      <c r="X104" s="4">
        <v>1</v>
      </c>
      <c r="Y104" s="4">
        <v>504911.88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227</v>
      </c>
      <c r="F105" s="4">
        <f>ROUND(Source!AX98,O105)</f>
        <v>0</v>
      </c>
      <c r="G105" s="4" t="s">
        <v>134</v>
      </c>
      <c r="H105" s="4" t="s">
        <v>135</v>
      </c>
      <c r="I105" s="4"/>
      <c r="J105" s="4"/>
      <c r="K105" s="4">
        <v>227</v>
      </c>
      <c r="L105" s="4">
        <v>6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228</v>
      </c>
      <c r="F106" s="4">
        <f>ROUND(Source!AY98,O106)</f>
        <v>504911.88</v>
      </c>
      <c r="G106" s="4" t="s">
        <v>136</v>
      </c>
      <c r="H106" s="4" t="s">
        <v>137</v>
      </c>
      <c r="I106" s="4"/>
      <c r="J106" s="4"/>
      <c r="K106" s="4">
        <v>228</v>
      </c>
      <c r="L106" s="4">
        <v>7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504911.88</v>
      </c>
      <c r="X106" s="4">
        <v>1</v>
      </c>
      <c r="Y106" s="4">
        <v>504911.88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216</v>
      </c>
      <c r="F107" s="4">
        <f>ROUND(Source!AP98,O107)</f>
        <v>0</v>
      </c>
      <c r="G107" s="4" t="s">
        <v>138</v>
      </c>
      <c r="H107" s="4" t="s">
        <v>139</v>
      </c>
      <c r="I107" s="4"/>
      <c r="J107" s="4"/>
      <c r="K107" s="4">
        <v>216</v>
      </c>
      <c r="L107" s="4">
        <v>8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223</v>
      </c>
      <c r="F108" s="4">
        <f>ROUND(Source!AQ98,O108)</f>
        <v>0</v>
      </c>
      <c r="G108" s="4" t="s">
        <v>140</v>
      </c>
      <c r="H108" s="4" t="s">
        <v>141</v>
      </c>
      <c r="I108" s="4"/>
      <c r="J108" s="4"/>
      <c r="K108" s="4">
        <v>223</v>
      </c>
      <c r="L108" s="4">
        <v>9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229</v>
      </c>
      <c r="F109" s="4">
        <f>ROUND(Source!AZ98,O109)</f>
        <v>0</v>
      </c>
      <c r="G109" s="4" t="s">
        <v>142</v>
      </c>
      <c r="H109" s="4" t="s">
        <v>143</v>
      </c>
      <c r="I109" s="4"/>
      <c r="J109" s="4"/>
      <c r="K109" s="4">
        <v>229</v>
      </c>
      <c r="L109" s="4">
        <v>10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203</v>
      </c>
      <c r="F110" s="4">
        <f>ROUND(Source!Q98,O110)</f>
        <v>52808.61</v>
      </c>
      <c r="G110" s="4" t="s">
        <v>144</v>
      </c>
      <c r="H110" s="4" t="s">
        <v>145</v>
      </c>
      <c r="I110" s="4"/>
      <c r="J110" s="4"/>
      <c r="K110" s="4">
        <v>203</v>
      </c>
      <c r="L110" s="4">
        <v>11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52808.61</v>
      </c>
      <c r="X110" s="4">
        <v>1</v>
      </c>
      <c r="Y110" s="4">
        <v>52808.61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231</v>
      </c>
      <c r="F111" s="4">
        <f>ROUND(Source!BB98,O111)</f>
        <v>0</v>
      </c>
      <c r="G111" s="4" t="s">
        <v>146</v>
      </c>
      <c r="H111" s="4" t="s">
        <v>147</v>
      </c>
      <c r="I111" s="4"/>
      <c r="J111" s="4"/>
      <c r="K111" s="4">
        <v>231</v>
      </c>
      <c r="L111" s="4">
        <v>12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204</v>
      </c>
      <c r="F112" s="4">
        <f>ROUND(Source!R98,O112)</f>
        <v>7848.87</v>
      </c>
      <c r="G112" s="4" t="s">
        <v>148</v>
      </c>
      <c r="H112" s="4" t="s">
        <v>149</v>
      </c>
      <c r="I112" s="4"/>
      <c r="J112" s="4"/>
      <c r="K112" s="4">
        <v>204</v>
      </c>
      <c r="L112" s="4">
        <v>13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7848.87</v>
      </c>
      <c r="X112" s="4">
        <v>1</v>
      </c>
      <c r="Y112" s="4">
        <v>7848.87</v>
      </c>
      <c r="Z112" s="4"/>
      <c r="AA112" s="4"/>
      <c r="AB112" s="4"/>
    </row>
    <row r="113" spans="1:88" x14ac:dyDescent="0.2">
      <c r="A113" s="4">
        <v>50</v>
      </c>
      <c r="B113" s="4">
        <v>0</v>
      </c>
      <c r="C113" s="4">
        <v>0</v>
      </c>
      <c r="D113" s="4">
        <v>1</v>
      </c>
      <c r="E113" s="4">
        <v>205</v>
      </c>
      <c r="F113" s="4">
        <f>ROUND(Source!S98,O113)</f>
        <v>72002.399999999994</v>
      </c>
      <c r="G113" s="4" t="s">
        <v>150</v>
      </c>
      <c r="H113" s="4" t="s">
        <v>151</v>
      </c>
      <c r="I113" s="4"/>
      <c r="J113" s="4"/>
      <c r="K113" s="4">
        <v>205</v>
      </c>
      <c r="L113" s="4">
        <v>14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72002.400000000009</v>
      </c>
      <c r="X113" s="4">
        <v>1</v>
      </c>
      <c r="Y113" s="4">
        <v>72002.400000000009</v>
      </c>
      <c r="Z113" s="4"/>
      <c r="AA113" s="4"/>
      <c r="AB113" s="4"/>
    </row>
    <row r="114" spans="1:88" x14ac:dyDescent="0.2">
      <c r="A114" s="4">
        <v>50</v>
      </c>
      <c r="B114" s="4">
        <v>0</v>
      </c>
      <c r="C114" s="4">
        <v>0</v>
      </c>
      <c r="D114" s="4">
        <v>1</v>
      </c>
      <c r="E114" s="4">
        <v>232</v>
      </c>
      <c r="F114" s="4">
        <f>ROUND(Source!BC98,O114)</f>
        <v>0</v>
      </c>
      <c r="G114" s="4" t="s">
        <v>152</v>
      </c>
      <c r="H114" s="4" t="s">
        <v>153</v>
      </c>
      <c r="I114" s="4"/>
      <c r="J114" s="4"/>
      <c r="K114" s="4">
        <v>232</v>
      </c>
      <c r="L114" s="4">
        <v>15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88" x14ac:dyDescent="0.2">
      <c r="A115" s="4">
        <v>50</v>
      </c>
      <c r="B115" s="4">
        <v>0</v>
      </c>
      <c r="C115" s="4">
        <v>0</v>
      </c>
      <c r="D115" s="4">
        <v>1</v>
      </c>
      <c r="E115" s="4">
        <v>214</v>
      </c>
      <c r="F115" s="4">
        <f>ROUND(Source!AS98,O115)</f>
        <v>786532.85</v>
      </c>
      <c r="G115" s="4" t="s">
        <v>154</v>
      </c>
      <c r="H115" s="4" t="s">
        <v>155</v>
      </c>
      <c r="I115" s="4"/>
      <c r="J115" s="4"/>
      <c r="K115" s="4">
        <v>214</v>
      </c>
      <c r="L115" s="4">
        <v>16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786532.85</v>
      </c>
      <c r="X115" s="4">
        <v>1</v>
      </c>
      <c r="Y115" s="4">
        <v>786532.85</v>
      </c>
      <c r="Z115" s="4"/>
      <c r="AA115" s="4"/>
      <c r="AB115" s="4"/>
    </row>
    <row r="116" spans="1:88" x14ac:dyDescent="0.2">
      <c r="A116" s="4">
        <v>50</v>
      </c>
      <c r="B116" s="4">
        <v>0</v>
      </c>
      <c r="C116" s="4">
        <v>0</v>
      </c>
      <c r="D116" s="4">
        <v>1</v>
      </c>
      <c r="E116" s="4">
        <v>215</v>
      </c>
      <c r="F116" s="4">
        <f>ROUND(Source!AT98,O116)</f>
        <v>0</v>
      </c>
      <c r="G116" s="4" t="s">
        <v>156</v>
      </c>
      <c r="H116" s="4" t="s">
        <v>157</v>
      </c>
      <c r="I116" s="4"/>
      <c r="J116" s="4"/>
      <c r="K116" s="4">
        <v>215</v>
      </c>
      <c r="L116" s="4">
        <v>17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88" x14ac:dyDescent="0.2">
      <c r="A117" s="4">
        <v>50</v>
      </c>
      <c r="B117" s="4">
        <v>0</v>
      </c>
      <c r="C117" s="4">
        <v>0</v>
      </c>
      <c r="D117" s="4">
        <v>1</v>
      </c>
      <c r="E117" s="4">
        <v>217</v>
      </c>
      <c r="F117" s="4">
        <f>ROUND(Source!AU98,O117)</f>
        <v>0</v>
      </c>
      <c r="G117" s="4" t="s">
        <v>158</v>
      </c>
      <c r="H117" s="4" t="s">
        <v>159</v>
      </c>
      <c r="I117" s="4"/>
      <c r="J117" s="4"/>
      <c r="K117" s="4">
        <v>217</v>
      </c>
      <c r="L117" s="4">
        <v>18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88" x14ac:dyDescent="0.2">
      <c r="A118" s="4">
        <v>50</v>
      </c>
      <c r="B118" s="4">
        <v>0</v>
      </c>
      <c r="C118" s="4">
        <v>0</v>
      </c>
      <c r="D118" s="4">
        <v>1</v>
      </c>
      <c r="E118" s="4">
        <v>230</v>
      </c>
      <c r="F118" s="4">
        <f>ROUND(Source!BA98,O118)</f>
        <v>0</v>
      </c>
      <c r="G118" s="4" t="s">
        <v>160</v>
      </c>
      <c r="H118" s="4" t="s">
        <v>161</v>
      </c>
      <c r="I118" s="4"/>
      <c r="J118" s="4"/>
      <c r="K118" s="4">
        <v>230</v>
      </c>
      <c r="L118" s="4">
        <v>19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88" x14ac:dyDescent="0.2">
      <c r="A119" s="4">
        <v>50</v>
      </c>
      <c r="B119" s="4">
        <v>0</v>
      </c>
      <c r="C119" s="4">
        <v>0</v>
      </c>
      <c r="D119" s="4">
        <v>1</v>
      </c>
      <c r="E119" s="4">
        <v>206</v>
      </c>
      <c r="F119" s="4">
        <f>ROUND(Source!T98,O119)</f>
        <v>0</v>
      </c>
      <c r="G119" s="4" t="s">
        <v>162</v>
      </c>
      <c r="H119" s="4" t="s">
        <v>163</v>
      </c>
      <c r="I119" s="4"/>
      <c r="J119" s="4"/>
      <c r="K119" s="4">
        <v>206</v>
      </c>
      <c r="L119" s="4">
        <v>20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88" x14ac:dyDescent="0.2">
      <c r="A120" s="4">
        <v>50</v>
      </c>
      <c r="B120" s="4">
        <v>0</v>
      </c>
      <c r="C120" s="4">
        <v>0</v>
      </c>
      <c r="D120" s="4">
        <v>1</v>
      </c>
      <c r="E120" s="4">
        <v>207</v>
      </c>
      <c r="F120" s="4">
        <f>ROUND(Source!U98,O120)</f>
        <v>189.74719999999999</v>
      </c>
      <c r="G120" s="4" t="s">
        <v>164</v>
      </c>
      <c r="H120" s="4" t="s">
        <v>165</v>
      </c>
      <c r="I120" s="4"/>
      <c r="J120" s="4"/>
      <c r="K120" s="4">
        <v>207</v>
      </c>
      <c r="L120" s="4">
        <v>21</v>
      </c>
      <c r="M120" s="4">
        <v>3</v>
      </c>
      <c r="N120" s="4" t="s">
        <v>6</v>
      </c>
      <c r="O120" s="4">
        <v>7</v>
      </c>
      <c r="P120" s="4"/>
      <c r="Q120" s="4"/>
      <c r="R120" s="4"/>
      <c r="S120" s="4"/>
      <c r="T120" s="4"/>
      <c r="U120" s="4"/>
      <c r="V120" s="4"/>
      <c r="W120" s="4">
        <v>189.74719999999999</v>
      </c>
      <c r="X120" s="4">
        <v>1</v>
      </c>
      <c r="Y120" s="4">
        <v>189.74719999999999</v>
      </c>
      <c r="Z120" s="4"/>
      <c r="AA120" s="4"/>
      <c r="AB120" s="4"/>
    </row>
    <row r="121" spans="1:88" x14ac:dyDescent="0.2">
      <c r="A121" s="4">
        <v>50</v>
      </c>
      <c r="B121" s="4">
        <v>0</v>
      </c>
      <c r="C121" s="4">
        <v>0</v>
      </c>
      <c r="D121" s="4">
        <v>1</v>
      </c>
      <c r="E121" s="4">
        <v>208</v>
      </c>
      <c r="F121" s="4">
        <f>ROUND(Source!V98,O121)</f>
        <v>14.983936</v>
      </c>
      <c r="G121" s="4" t="s">
        <v>166</v>
      </c>
      <c r="H121" s="4" t="s">
        <v>167</v>
      </c>
      <c r="I121" s="4"/>
      <c r="J121" s="4"/>
      <c r="K121" s="4">
        <v>208</v>
      </c>
      <c r="L121" s="4">
        <v>22</v>
      </c>
      <c r="M121" s="4">
        <v>3</v>
      </c>
      <c r="N121" s="4" t="s">
        <v>6</v>
      </c>
      <c r="O121" s="4">
        <v>7</v>
      </c>
      <c r="P121" s="4"/>
      <c r="Q121" s="4"/>
      <c r="R121" s="4"/>
      <c r="S121" s="4"/>
      <c r="T121" s="4"/>
      <c r="U121" s="4"/>
      <c r="V121" s="4"/>
      <c r="W121" s="4">
        <v>14.983936</v>
      </c>
      <c r="X121" s="4">
        <v>1</v>
      </c>
      <c r="Y121" s="4">
        <v>14.983936</v>
      </c>
      <c r="Z121" s="4"/>
      <c r="AA121" s="4"/>
      <c r="AB121" s="4"/>
    </row>
    <row r="122" spans="1:88" x14ac:dyDescent="0.2">
      <c r="A122" s="4">
        <v>50</v>
      </c>
      <c r="B122" s="4">
        <v>0</v>
      </c>
      <c r="C122" s="4">
        <v>0</v>
      </c>
      <c r="D122" s="4">
        <v>1</v>
      </c>
      <c r="E122" s="4">
        <v>209</v>
      </c>
      <c r="F122" s="4">
        <f>ROUND(Source!W98,O122)</f>
        <v>0</v>
      </c>
      <c r="G122" s="4" t="s">
        <v>168</v>
      </c>
      <c r="H122" s="4" t="s">
        <v>169</v>
      </c>
      <c r="I122" s="4"/>
      <c r="J122" s="4"/>
      <c r="K122" s="4">
        <v>209</v>
      </c>
      <c r="L122" s="4">
        <v>23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88" x14ac:dyDescent="0.2">
      <c r="A123" s="4">
        <v>50</v>
      </c>
      <c r="B123" s="4">
        <v>0</v>
      </c>
      <c r="C123" s="4">
        <v>0</v>
      </c>
      <c r="D123" s="4">
        <v>1</v>
      </c>
      <c r="E123" s="4">
        <v>233</v>
      </c>
      <c r="F123" s="4">
        <f>ROUND(Source!BD98,O123)</f>
        <v>0</v>
      </c>
      <c r="G123" s="4" t="s">
        <v>170</v>
      </c>
      <c r="H123" s="4" t="s">
        <v>171</v>
      </c>
      <c r="I123" s="4"/>
      <c r="J123" s="4"/>
      <c r="K123" s="4">
        <v>233</v>
      </c>
      <c r="L123" s="4">
        <v>24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88" x14ac:dyDescent="0.2">
      <c r="A124" s="4">
        <v>50</v>
      </c>
      <c r="B124" s="4">
        <v>0</v>
      </c>
      <c r="C124" s="4">
        <v>0</v>
      </c>
      <c r="D124" s="4">
        <v>1</v>
      </c>
      <c r="E124" s="4">
        <v>210</v>
      </c>
      <c r="F124" s="4">
        <f>ROUND(Source!X98,O124)</f>
        <v>92134.64</v>
      </c>
      <c r="G124" s="4" t="s">
        <v>172</v>
      </c>
      <c r="H124" s="4" t="s">
        <v>173</v>
      </c>
      <c r="I124" s="4"/>
      <c r="J124" s="4"/>
      <c r="K124" s="4">
        <v>210</v>
      </c>
      <c r="L124" s="4">
        <v>25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92134.64</v>
      </c>
      <c r="X124" s="4">
        <v>1</v>
      </c>
      <c r="Y124" s="4">
        <v>92134.64</v>
      </c>
      <c r="Z124" s="4"/>
      <c r="AA124" s="4"/>
      <c r="AB124" s="4"/>
    </row>
    <row r="125" spans="1:88" x14ac:dyDescent="0.2">
      <c r="A125" s="4">
        <v>50</v>
      </c>
      <c r="B125" s="4">
        <v>0</v>
      </c>
      <c r="C125" s="4">
        <v>0</v>
      </c>
      <c r="D125" s="4">
        <v>1</v>
      </c>
      <c r="E125" s="4">
        <v>211</v>
      </c>
      <c r="F125" s="4">
        <f>ROUND(Source!Y98,O125)</f>
        <v>64675.32</v>
      </c>
      <c r="G125" s="4" t="s">
        <v>174</v>
      </c>
      <c r="H125" s="4" t="s">
        <v>175</v>
      </c>
      <c r="I125" s="4"/>
      <c r="J125" s="4"/>
      <c r="K125" s="4">
        <v>211</v>
      </c>
      <c r="L125" s="4">
        <v>26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64675.32</v>
      </c>
      <c r="X125" s="4">
        <v>1</v>
      </c>
      <c r="Y125" s="4">
        <v>64675.32</v>
      </c>
      <c r="Z125" s="4"/>
      <c r="AA125" s="4"/>
      <c r="AB125" s="4"/>
    </row>
    <row r="126" spans="1:88" x14ac:dyDescent="0.2">
      <c r="A126" s="4">
        <v>50</v>
      </c>
      <c r="B126" s="4">
        <v>0</v>
      </c>
      <c r="C126" s="4">
        <v>0</v>
      </c>
      <c r="D126" s="4">
        <v>1</v>
      </c>
      <c r="E126" s="4">
        <v>224</v>
      </c>
      <c r="F126" s="4">
        <f>ROUND(Source!AR98,O126)</f>
        <v>786532.85</v>
      </c>
      <c r="G126" s="4" t="s">
        <v>176</v>
      </c>
      <c r="H126" s="4" t="s">
        <v>177</v>
      </c>
      <c r="I126" s="4"/>
      <c r="J126" s="4"/>
      <c r="K126" s="4">
        <v>224</v>
      </c>
      <c r="L126" s="4">
        <v>27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786532.85</v>
      </c>
      <c r="X126" s="4">
        <v>1</v>
      </c>
      <c r="Y126" s="4">
        <v>786532.85</v>
      </c>
      <c r="Z126" s="4"/>
      <c r="AA126" s="4"/>
      <c r="AB126" s="4"/>
    </row>
    <row r="128" spans="1:88" x14ac:dyDescent="0.2">
      <c r="A128" s="1">
        <v>4</v>
      </c>
      <c r="B128" s="1">
        <v>1</v>
      </c>
      <c r="C128" s="1"/>
      <c r="D128" s="1">
        <f>ROW(A145)</f>
        <v>145</v>
      </c>
      <c r="E128" s="1"/>
      <c r="F128" s="1" t="s">
        <v>51</v>
      </c>
      <c r="G128" s="1" t="s">
        <v>197</v>
      </c>
      <c r="H128" s="1" t="s">
        <v>6</v>
      </c>
      <c r="I128" s="1">
        <v>0</v>
      </c>
      <c r="J128" s="1"/>
      <c r="K128" s="1">
        <v>-1</v>
      </c>
      <c r="L128" s="1"/>
      <c r="M128" s="1" t="s">
        <v>6</v>
      </c>
      <c r="N128" s="1"/>
      <c r="O128" s="1"/>
      <c r="P128" s="1"/>
      <c r="Q128" s="1"/>
      <c r="R128" s="1"/>
      <c r="S128" s="1">
        <v>0</v>
      </c>
      <c r="T128" s="1"/>
      <c r="U128" s="1" t="s">
        <v>6</v>
      </c>
      <c r="V128" s="1">
        <v>0</v>
      </c>
      <c r="W128" s="1"/>
      <c r="X128" s="1"/>
      <c r="Y128" s="1"/>
      <c r="Z128" s="1"/>
      <c r="AA128" s="1"/>
      <c r="AB128" s="1" t="s">
        <v>6</v>
      </c>
      <c r="AC128" s="1" t="s">
        <v>6</v>
      </c>
      <c r="AD128" s="1" t="s">
        <v>6</v>
      </c>
      <c r="AE128" s="1" t="s">
        <v>6</v>
      </c>
      <c r="AF128" s="1" t="s">
        <v>6</v>
      </c>
      <c r="AG128" s="1" t="s">
        <v>6</v>
      </c>
      <c r="AH128" s="1"/>
      <c r="AI128" s="1"/>
      <c r="AJ128" s="1"/>
      <c r="AK128" s="1"/>
      <c r="AL128" s="1"/>
      <c r="AM128" s="1"/>
      <c r="AN128" s="1"/>
      <c r="AO128" s="1"/>
      <c r="AP128" s="1" t="s">
        <v>6</v>
      </c>
      <c r="AQ128" s="1" t="s">
        <v>6</v>
      </c>
      <c r="AR128" s="1" t="s">
        <v>6</v>
      </c>
      <c r="AS128" s="1"/>
      <c r="AT128" s="1"/>
      <c r="AU128" s="1"/>
      <c r="AV128" s="1"/>
      <c r="AW128" s="1"/>
      <c r="AX128" s="1"/>
      <c r="AY128" s="1"/>
      <c r="AZ128" s="1" t="s">
        <v>6</v>
      </c>
      <c r="BA128" s="1"/>
      <c r="BB128" s="1" t="s">
        <v>6</v>
      </c>
      <c r="BC128" s="1" t="s">
        <v>6</v>
      </c>
      <c r="BD128" s="1" t="s">
        <v>6</v>
      </c>
      <c r="BE128" s="1" t="s">
        <v>6</v>
      </c>
      <c r="BF128" s="1" t="s">
        <v>6</v>
      </c>
      <c r="BG128" s="1" t="s">
        <v>6</v>
      </c>
      <c r="BH128" s="1" t="s">
        <v>6</v>
      </c>
      <c r="BI128" s="1" t="s">
        <v>6</v>
      </c>
      <c r="BJ128" s="1" t="s">
        <v>6</v>
      </c>
      <c r="BK128" s="1" t="s">
        <v>6</v>
      </c>
      <c r="BL128" s="1" t="s">
        <v>6</v>
      </c>
      <c r="BM128" s="1" t="s">
        <v>6</v>
      </c>
      <c r="BN128" s="1" t="s">
        <v>6</v>
      </c>
      <c r="BO128" s="1" t="s">
        <v>6</v>
      </c>
      <c r="BP128" s="1" t="s">
        <v>6</v>
      </c>
      <c r="BQ128" s="1"/>
      <c r="BR128" s="1"/>
      <c r="BS128" s="1"/>
      <c r="BT128" s="1"/>
      <c r="BU128" s="1"/>
      <c r="BV128" s="1"/>
      <c r="BW128" s="1"/>
      <c r="BX128" s="1">
        <v>0</v>
      </c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>
        <v>0</v>
      </c>
    </row>
    <row r="130" spans="1:247" x14ac:dyDescent="0.2">
      <c r="A130" s="2">
        <v>52</v>
      </c>
      <c r="B130" s="2">
        <f t="shared" ref="B130:G130" si="108">B145</f>
        <v>1</v>
      </c>
      <c r="C130" s="2">
        <f t="shared" si="108"/>
        <v>4</v>
      </c>
      <c r="D130" s="2">
        <f t="shared" si="108"/>
        <v>128</v>
      </c>
      <c r="E130" s="2">
        <f t="shared" si="108"/>
        <v>0</v>
      </c>
      <c r="F130" s="2" t="str">
        <f t="shared" si="108"/>
        <v>3</v>
      </c>
      <c r="G130" s="2" t="str">
        <f t="shared" si="108"/>
        <v>Плиточное покрытие с возможностью проезда (Плитка тротуарная  Ригель ColorMix Актау SoftWash Производитель "SteinRus" толщ.80мм 300х100) тип 3 S=107,6 м2</v>
      </c>
      <c r="H130" s="2"/>
      <c r="I130" s="2"/>
      <c r="J130" s="2"/>
      <c r="K130" s="2"/>
      <c r="L130" s="2"/>
      <c r="M130" s="2"/>
      <c r="N130" s="2"/>
      <c r="O130" s="2">
        <f t="shared" ref="O130:AT130" si="109">O145</f>
        <v>395619.65</v>
      </c>
      <c r="P130" s="2">
        <f t="shared" si="109"/>
        <v>308550.38</v>
      </c>
      <c r="Q130" s="2">
        <f t="shared" si="109"/>
        <v>21331.97</v>
      </c>
      <c r="R130" s="2">
        <f t="shared" si="109"/>
        <v>3830.48</v>
      </c>
      <c r="S130" s="2">
        <f t="shared" si="109"/>
        <v>65737.3</v>
      </c>
      <c r="T130" s="2">
        <f t="shared" si="109"/>
        <v>0</v>
      </c>
      <c r="U130" s="2">
        <f t="shared" si="109"/>
        <v>157.5264</v>
      </c>
      <c r="V130" s="2">
        <f t="shared" si="109"/>
        <v>7.4200959999999991</v>
      </c>
      <c r="W130" s="2">
        <f t="shared" si="109"/>
        <v>0</v>
      </c>
      <c r="X130" s="2">
        <f t="shared" si="109"/>
        <v>79552.45</v>
      </c>
      <c r="Y130" s="2">
        <f t="shared" si="109"/>
        <v>55144.53</v>
      </c>
      <c r="Z130" s="2">
        <f t="shared" si="109"/>
        <v>0</v>
      </c>
      <c r="AA130" s="2">
        <f t="shared" si="109"/>
        <v>0</v>
      </c>
      <c r="AB130" s="2">
        <f t="shared" si="109"/>
        <v>395619.65</v>
      </c>
      <c r="AC130" s="2">
        <f t="shared" si="109"/>
        <v>308550.38</v>
      </c>
      <c r="AD130" s="2">
        <f t="shared" si="109"/>
        <v>21331.97</v>
      </c>
      <c r="AE130" s="2">
        <f t="shared" si="109"/>
        <v>3830.48</v>
      </c>
      <c r="AF130" s="2">
        <f t="shared" si="109"/>
        <v>65737.3</v>
      </c>
      <c r="AG130" s="2">
        <f t="shared" si="109"/>
        <v>0</v>
      </c>
      <c r="AH130" s="2">
        <f t="shared" si="109"/>
        <v>157.5264</v>
      </c>
      <c r="AI130" s="2">
        <f t="shared" si="109"/>
        <v>7.4200959999999991</v>
      </c>
      <c r="AJ130" s="2">
        <f t="shared" si="109"/>
        <v>0</v>
      </c>
      <c r="AK130" s="2">
        <f t="shared" si="109"/>
        <v>79552.45</v>
      </c>
      <c r="AL130" s="2">
        <f t="shared" si="109"/>
        <v>55144.53</v>
      </c>
      <c r="AM130" s="2">
        <f t="shared" si="109"/>
        <v>0</v>
      </c>
      <c r="AN130" s="2">
        <f t="shared" si="109"/>
        <v>0</v>
      </c>
      <c r="AO130" s="2">
        <f t="shared" si="109"/>
        <v>0</v>
      </c>
      <c r="AP130" s="2">
        <f t="shared" si="109"/>
        <v>0</v>
      </c>
      <c r="AQ130" s="2">
        <f t="shared" si="109"/>
        <v>0</v>
      </c>
      <c r="AR130" s="2">
        <f t="shared" si="109"/>
        <v>530316.63</v>
      </c>
      <c r="AS130" s="2">
        <f t="shared" si="109"/>
        <v>530316.63</v>
      </c>
      <c r="AT130" s="2">
        <f t="shared" si="109"/>
        <v>0</v>
      </c>
      <c r="AU130" s="2">
        <f t="shared" ref="AU130:BZ130" si="110">AU145</f>
        <v>0</v>
      </c>
      <c r="AV130" s="2">
        <f t="shared" si="110"/>
        <v>308550.38</v>
      </c>
      <c r="AW130" s="2">
        <f t="shared" si="110"/>
        <v>308550.38</v>
      </c>
      <c r="AX130" s="2">
        <f t="shared" si="110"/>
        <v>0</v>
      </c>
      <c r="AY130" s="2">
        <f t="shared" si="110"/>
        <v>308550.38</v>
      </c>
      <c r="AZ130" s="2">
        <f t="shared" si="110"/>
        <v>0</v>
      </c>
      <c r="BA130" s="2">
        <f t="shared" si="110"/>
        <v>0</v>
      </c>
      <c r="BB130" s="2">
        <f t="shared" si="110"/>
        <v>0</v>
      </c>
      <c r="BC130" s="2">
        <f t="shared" si="110"/>
        <v>0</v>
      </c>
      <c r="BD130" s="2">
        <f t="shared" si="110"/>
        <v>0</v>
      </c>
      <c r="BE130" s="2">
        <f t="shared" si="110"/>
        <v>0</v>
      </c>
      <c r="BF130" s="2">
        <f t="shared" si="110"/>
        <v>0</v>
      </c>
      <c r="BG130" s="2">
        <f t="shared" si="110"/>
        <v>0</v>
      </c>
      <c r="BH130" s="2">
        <f t="shared" si="110"/>
        <v>0</v>
      </c>
      <c r="BI130" s="2">
        <f t="shared" si="110"/>
        <v>0</v>
      </c>
      <c r="BJ130" s="2">
        <f t="shared" si="110"/>
        <v>0</v>
      </c>
      <c r="BK130" s="2">
        <f t="shared" si="110"/>
        <v>0</v>
      </c>
      <c r="BL130" s="2">
        <f t="shared" si="110"/>
        <v>0</v>
      </c>
      <c r="BM130" s="2">
        <f t="shared" si="110"/>
        <v>0</v>
      </c>
      <c r="BN130" s="2">
        <f t="shared" si="110"/>
        <v>0</v>
      </c>
      <c r="BO130" s="2">
        <f t="shared" si="110"/>
        <v>0</v>
      </c>
      <c r="BP130" s="2">
        <f t="shared" si="110"/>
        <v>0</v>
      </c>
      <c r="BQ130" s="2">
        <f t="shared" si="110"/>
        <v>0</v>
      </c>
      <c r="BR130" s="2">
        <f t="shared" si="110"/>
        <v>0</v>
      </c>
      <c r="BS130" s="2">
        <f t="shared" si="110"/>
        <v>0</v>
      </c>
      <c r="BT130" s="2">
        <f t="shared" si="110"/>
        <v>0</v>
      </c>
      <c r="BU130" s="2">
        <f t="shared" si="110"/>
        <v>0</v>
      </c>
      <c r="BV130" s="2">
        <f t="shared" si="110"/>
        <v>0</v>
      </c>
      <c r="BW130" s="2">
        <f t="shared" si="110"/>
        <v>0</v>
      </c>
      <c r="BX130" s="2">
        <f t="shared" si="110"/>
        <v>0</v>
      </c>
      <c r="BY130" s="2">
        <f t="shared" si="110"/>
        <v>0</v>
      </c>
      <c r="BZ130" s="2">
        <f t="shared" si="110"/>
        <v>0</v>
      </c>
      <c r="CA130" s="2">
        <f t="shared" ref="CA130:DF130" si="111">CA145</f>
        <v>530316.63</v>
      </c>
      <c r="CB130" s="2">
        <f t="shared" si="111"/>
        <v>530316.63</v>
      </c>
      <c r="CC130" s="2">
        <f t="shared" si="111"/>
        <v>0</v>
      </c>
      <c r="CD130" s="2">
        <f t="shared" si="111"/>
        <v>0</v>
      </c>
      <c r="CE130" s="2">
        <f t="shared" si="111"/>
        <v>308550.38</v>
      </c>
      <c r="CF130" s="2">
        <f t="shared" si="111"/>
        <v>308550.38</v>
      </c>
      <c r="CG130" s="2">
        <f t="shared" si="111"/>
        <v>0</v>
      </c>
      <c r="CH130" s="2">
        <f t="shared" si="111"/>
        <v>308550.38</v>
      </c>
      <c r="CI130" s="2">
        <f t="shared" si="111"/>
        <v>0</v>
      </c>
      <c r="CJ130" s="2">
        <f t="shared" si="111"/>
        <v>0</v>
      </c>
      <c r="CK130" s="2">
        <f t="shared" si="111"/>
        <v>0</v>
      </c>
      <c r="CL130" s="2">
        <f t="shared" si="111"/>
        <v>0</v>
      </c>
      <c r="CM130" s="2">
        <f t="shared" si="111"/>
        <v>0</v>
      </c>
      <c r="CN130" s="2">
        <f t="shared" si="111"/>
        <v>0</v>
      </c>
      <c r="CO130" s="2">
        <f t="shared" si="111"/>
        <v>0</v>
      </c>
      <c r="CP130" s="2">
        <f t="shared" si="111"/>
        <v>0</v>
      </c>
      <c r="CQ130" s="2">
        <f t="shared" si="111"/>
        <v>0</v>
      </c>
      <c r="CR130" s="2">
        <f t="shared" si="111"/>
        <v>0</v>
      </c>
      <c r="CS130" s="2">
        <f t="shared" si="111"/>
        <v>0</v>
      </c>
      <c r="CT130" s="2">
        <f t="shared" si="111"/>
        <v>0</v>
      </c>
      <c r="CU130" s="2">
        <f t="shared" si="111"/>
        <v>0</v>
      </c>
      <c r="CV130" s="2">
        <f t="shared" si="111"/>
        <v>0</v>
      </c>
      <c r="CW130" s="2">
        <f t="shared" si="111"/>
        <v>0</v>
      </c>
      <c r="CX130" s="2">
        <f t="shared" si="111"/>
        <v>0</v>
      </c>
      <c r="CY130" s="2">
        <f t="shared" si="111"/>
        <v>0</v>
      </c>
      <c r="CZ130" s="2">
        <f t="shared" si="111"/>
        <v>0</v>
      </c>
      <c r="DA130" s="2">
        <f t="shared" si="111"/>
        <v>0</v>
      </c>
      <c r="DB130" s="2">
        <f t="shared" si="111"/>
        <v>0</v>
      </c>
      <c r="DC130" s="2">
        <f t="shared" si="111"/>
        <v>0</v>
      </c>
      <c r="DD130" s="2">
        <f t="shared" si="111"/>
        <v>0</v>
      </c>
      <c r="DE130" s="2">
        <f t="shared" si="111"/>
        <v>0</v>
      </c>
      <c r="DF130" s="2">
        <f t="shared" si="111"/>
        <v>0</v>
      </c>
      <c r="DG130" s="3">
        <f t="shared" ref="DG130:EL130" si="112">DG145</f>
        <v>0</v>
      </c>
      <c r="DH130" s="3">
        <f t="shared" si="112"/>
        <v>0</v>
      </c>
      <c r="DI130" s="3">
        <f t="shared" si="112"/>
        <v>0</v>
      </c>
      <c r="DJ130" s="3">
        <f t="shared" si="112"/>
        <v>0</v>
      </c>
      <c r="DK130" s="3">
        <f t="shared" si="112"/>
        <v>0</v>
      </c>
      <c r="DL130" s="3">
        <f t="shared" si="112"/>
        <v>0</v>
      </c>
      <c r="DM130" s="3">
        <f t="shared" si="112"/>
        <v>0</v>
      </c>
      <c r="DN130" s="3">
        <f t="shared" si="112"/>
        <v>0</v>
      </c>
      <c r="DO130" s="3">
        <f t="shared" si="112"/>
        <v>0</v>
      </c>
      <c r="DP130" s="3">
        <f t="shared" si="112"/>
        <v>0</v>
      </c>
      <c r="DQ130" s="3">
        <f t="shared" si="112"/>
        <v>0</v>
      </c>
      <c r="DR130" s="3">
        <f t="shared" si="112"/>
        <v>0</v>
      </c>
      <c r="DS130" s="3">
        <f t="shared" si="112"/>
        <v>0</v>
      </c>
      <c r="DT130" s="3">
        <f t="shared" si="112"/>
        <v>0</v>
      </c>
      <c r="DU130" s="3">
        <f t="shared" si="112"/>
        <v>0</v>
      </c>
      <c r="DV130" s="3">
        <f t="shared" si="112"/>
        <v>0</v>
      </c>
      <c r="DW130" s="3">
        <f t="shared" si="112"/>
        <v>0</v>
      </c>
      <c r="DX130" s="3">
        <f t="shared" si="112"/>
        <v>0</v>
      </c>
      <c r="DY130" s="3">
        <f t="shared" si="112"/>
        <v>0</v>
      </c>
      <c r="DZ130" s="3">
        <f t="shared" si="112"/>
        <v>0</v>
      </c>
      <c r="EA130" s="3">
        <f t="shared" si="112"/>
        <v>0</v>
      </c>
      <c r="EB130" s="3">
        <f t="shared" si="112"/>
        <v>0</v>
      </c>
      <c r="EC130" s="3">
        <f t="shared" si="112"/>
        <v>0</v>
      </c>
      <c r="ED130" s="3">
        <f t="shared" si="112"/>
        <v>0</v>
      </c>
      <c r="EE130" s="3">
        <f t="shared" si="112"/>
        <v>0</v>
      </c>
      <c r="EF130" s="3">
        <f t="shared" si="112"/>
        <v>0</v>
      </c>
      <c r="EG130" s="3">
        <f t="shared" si="112"/>
        <v>0</v>
      </c>
      <c r="EH130" s="3">
        <f t="shared" si="112"/>
        <v>0</v>
      </c>
      <c r="EI130" s="3">
        <f t="shared" si="112"/>
        <v>0</v>
      </c>
      <c r="EJ130" s="3">
        <f t="shared" si="112"/>
        <v>0</v>
      </c>
      <c r="EK130" s="3">
        <f t="shared" si="112"/>
        <v>0</v>
      </c>
      <c r="EL130" s="3">
        <f t="shared" si="112"/>
        <v>0</v>
      </c>
      <c r="EM130" s="3">
        <f t="shared" ref="EM130:FR130" si="113">EM145</f>
        <v>0</v>
      </c>
      <c r="EN130" s="3">
        <f t="shared" si="113"/>
        <v>0</v>
      </c>
      <c r="EO130" s="3">
        <f t="shared" si="113"/>
        <v>0</v>
      </c>
      <c r="EP130" s="3">
        <f t="shared" si="113"/>
        <v>0</v>
      </c>
      <c r="EQ130" s="3">
        <f t="shared" si="113"/>
        <v>0</v>
      </c>
      <c r="ER130" s="3">
        <f t="shared" si="113"/>
        <v>0</v>
      </c>
      <c r="ES130" s="3">
        <f t="shared" si="113"/>
        <v>0</v>
      </c>
      <c r="ET130" s="3">
        <f t="shared" si="113"/>
        <v>0</v>
      </c>
      <c r="EU130" s="3">
        <f t="shared" si="113"/>
        <v>0</v>
      </c>
      <c r="EV130" s="3">
        <f t="shared" si="113"/>
        <v>0</v>
      </c>
      <c r="EW130" s="3">
        <f t="shared" si="113"/>
        <v>0</v>
      </c>
      <c r="EX130" s="3">
        <f t="shared" si="113"/>
        <v>0</v>
      </c>
      <c r="EY130" s="3">
        <f t="shared" si="113"/>
        <v>0</v>
      </c>
      <c r="EZ130" s="3">
        <f t="shared" si="113"/>
        <v>0</v>
      </c>
      <c r="FA130" s="3">
        <f t="shared" si="113"/>
        <v>0</v>
      </c>
      <c r="FB130" s="3">
        <f t="shared" si="113"/>
        <v>0</v>
      </c>
      <c r="FC130" s="3">
        <f t="shared" si="113"/>
        <v>0</v>
      </c>
      <c r="FD130" s="3">
        <f t="shared" si="113"/>
        <v>0</v>
      </c>
      <c r="FE130" s="3">
        <f t="shared" si="113"/>
        <v>0</v>
      </c>
      <c r="FF130" s="3">
        <f t="shared" si="113"/>
        <v>0</v>
      </c>
      <c r="FG130" s="3">
        <f t="shared" si="113"/>
        <v>0</v>
      </c>
      <c r="FH130" s="3">
        <f t="shared" si="113"/>
        <v>0</v>
      </c>
      <c r="FI130" s="3">
        <f t="shared" si="113"/>
        <v>0</v>
      </c>
      <c r="FJ130" s="3">
        <f t="shared" si="113"/>
        <v>0</v>
      </c>
      <c r="FK130" s="3">
        <f t="shared" si="113"/>
        <v>0</v>
      </c>
      <c r="FL130" s="3">
        <f t="shared" si="113"/>
        <v>0</v>
      </c>
      <c r="FM130" s="3">
        <f t="shared" si="113"/>
        <v>0</v>
      </c>
      <c r="FN130" s="3">
        <f t="shared" si="113"/>
        <v>0</v>
      </c>
      <c r="FO130" s="3">
        <f t="shared" si="113"/>
        <v>0</v>
      </c>
      <c r="FP130" s="3">
        <f t="shared" si="113"/>
        <v>0</v>
      </c>
      <c r="FQ130" s="3">
        <f t="shared" si="113"/>
        <v>0</v>
      </c>
      <c r="FR130" s="3">
        <f t="shared" si="113"/>
        <v>0</v>
      </c>
      <c r="FS130" s="3">
        <f t="shared" ref="FS130:GX130" si="114">FS145</f>
        <v>0</v>
      </c>
      <c r="FT130" s="3">
        <f t="shared" si="114"/>
        <v>0</v>
      </c>
      <c r="FU130" s="3">
        <f t="shared" si="114"/>
        <v>0</v>
      </c>
      <c r="FV130" s="3">
        <f t="shared" si="114"/>
        <v>0</v>
      </c>
      <c r="FW130" s="3">
        <f t="shared" si="114"/>
        <v>0</v>
      </c>
      <c r="FX130" s="3">
        <f t="shared" si="114"/>
        <v>0</v>
      </c>
      <c r="FY130" s="3">
        <f t="shared" si="114"/>
        <v>0</v>
      </c>
      <c r="FZ130" s="3">
        <f t="shared" si="114"/>
        <v>0</v>
      </c>
      <c r="GA130" s="3">
        <f t="shared" si="114"/>
        <v>0</v>
      </c>
      <c r="GB130" s="3">
        <f t="shared" si="114"/>
        <v>0</v>
      </c>
      <c r="GC130" s="3">
        <f t="shared" si="114"/>
        <v>0</v>
      </c>
      <c r="GD130" s="3">
        <f t="shared" si="114"/>
        <v>0</v>
      </c>
      <c r="GE130" s="3">
        <f t="shared" si="114"/>
        <v>0</v>
      </c>
      <c r="GF130" s="3">
        <f t="shared" si="114"/>
        <v>0</v>
      </c>
      <c r="GG130" s="3">
        <f t="shared" si="114"/>
        <v>0</v>
      </c>
      <c r="GH130" s="3">
        <f t="shared" si="114"/>
        <v>0</v>
      </c>
      <c r="GI130" s="3">
        <f t="shared" si="114"/>
        <v>0</v>
      </c>
      <c r="GJ130" s="3">
        <f t="shared" si="114"/>
        <v>0</v>
      </c>
      <c r="GK130" s="3">
        <f t="shared" si="114"/>
        <v>0</v>
      </c>
      <c r="GL130" s="3">
        <f t="shared" si="114"/>
        <v>0</v>
      </c>
      <c r="GM130" s="3">
        <f t="shared" si="114"/>
        <v>0</v>
      </c>
      <c r="GN130" s="3">
        <f t="shared" si="114"/>
        <v>0</v>
      </c>
      <c r="GO130" s="3">
        <f t="shared" si="114"/>
        <v>0</v>
      </c>
      <c r="GP130" s="3">
        <f t="shared" si="114"/>
        <v>0</v>
      </c>
      <c r="GQ130" s="3">
        <f t="shared" si="114"/>
        <v>0</v>
      </c>
      <c r="GR130" s="3">
        <f t="shared" si="114"/>
        <v>0</v>
      </c>
      <c r="GS130" s="3">
        <f t="shared" si="114"/>
        <v>0</v>
      </c>
      <c r="GT130" s="3">
        <f t="shared" si="114"/>
        <v>0</v>
      </c>
      <c r="GU130" s="3">
        <f t="shared" si="114"/>
        <v>0</v>
      </c>
      <c r="GV130" s="3">
        <f t="shared" si="114"/>
        <v>0</v>
      </c>
      <c r="GW130" s="3">
        <f t="shared" si="114"/>
        <v>0</v>
      </c>
      <c r="GX130" s="3">
        <f t="shared" si="114"/>
        <v>0</v>
      </c>
    </row>
    <row r="132" spans="1:247" x14ac:dyDescent="0.2">
      <c r="A132">
        <v>17</v>
      </c>
      <c r="B132">
        <v>1</v>
      </c>
      <c r="C132">
        <f>ROW(SmtRes!A99)</f>
        <v>99</v>
      </c>
      <c r="D132">
        <f>ROW(EtalonRes!A97)</f>
        <v>97</v>
      </c>
      <c r="E132" t="s">
        <v>198</v>
      </c>
      <c r="F132" t="s">
        <v>19</v>
      </c>
      <c r="G132" t="s">
        <v>20</v>
      </c>
      <c r="H132" t="s">
        <v>21</v>
      </c>
      <c r="I132">
        <f>ROUND(107.6*0.15/100,7)</f>
        <v>0.16139999999999999</v>
      </c>
      <c r="J132">
        <v>0</v>
      </c>
      <c r="K132">
        <f>ROUND(107.6*0.15/100,7)</f>
        <v>0.16139999999999999</v>
      </c>
      <c r="O132">
        <f t="shared" ref="O132:O143" si="115">ROUND(CP132,2)</f>
        <v>9133.92</v>
      </c>
      <c r="P132">
        <f t="shared" ref="P132:P143" si="116">ROUND(CQ132*I132,2)</f>
        <v>19.53</v>
      </c>
      <c r="Q132">
        <f t="shared" ref="Q132:Q143" si="117">ROUND(CR132*I132,2)</f>
        <v>8278.3799999999992</v>
      </c>
      <c r="R132">
        <f t="shared" ref="R132:R143" si="118">ROUND(CS132*I132,2)</f>
        <v>1239.43</v>
      </c>
      <c r="S132">
        <f t="shared" ref="S132:S143" si="119">ROUND(CT132*I132,2)</f>
        <v>836.01</v>
      </c>
      <c r="T132">
        <f t="shared" ref="T132:T143" si="120">ROUND(CU132*I132,2)</f>
        <v>0</v>
      </c>
      <c r="U132">
        <f t="shared" ref="U132:U143" si="121">ROUND(CV132*I132,7)</f>
        <v>2.32416</v>
      </c>
      <c r="V132">
        <f t="shared" ref="V132:V143" si="122">ROUND(CW132*I132,7)</f>
        <v>2.2402319999999998</v>
      </c>
      <c r="W132">
        <f t="shared" ref="W132:W143" si="123">ROUND(CX132*I132,2)</f>
        <v>0</v>
      </c>
      <c r="X132">
        <f t="shared" ref="X132:X143" si="124">ROUND(CY132,2)</f>
        <v>3050.9</v>
      </c>
      <c r="Y132">
        <f t="shared" ref="Y132:Y143" si="125">ROUND(CZ132,2)</f>
        <v>2781.09</v>
      </c>
      <c r="AA132">
        <v>92784716</v>
      </c>
      <c r="AB132">
        <f t="shared" ref="AB132:AB143" si="126">ROUND((AC132+AD132+AF132),2)</f>
        <v>3390.48</v>
      </c>
      <c r="AC132">
        <f>ROUND((ES132),2)</f>
        <v>12.2</v>
      </c>
      <c r="AD132">
        <f>ROUND((((ET132)-(EU132))+AE132),2)</f>
        <v>3262.79</v>
      </c>
      <c r="AE132">
        <f t="shared" ref="AE132:AF135" si="127">ROUND((EU132),2)</f>
        <v>171.22</v>
      </c>
      <c r="AF132">
        <f t="shared" si="127"/>
        <v>115.49</v>
      </c>
      <c r="AG132">
        <f t="shared" ref="AG132:AG143" si="128">ROUND((AP132),2)</f>
        <v>0</v>
      </c>
      <c r="AH132">
        <f t="shared" ref="AH132:AI135" si="129">(EW132)</f>
        <v>14.4</v>
      </c>
      <c r="AI132">
        <f t="shared" si="129"/>
        <v>13.88</v>
      </c>
      <c r="AJ132">
        <f t="shared" ref="AJ132:AJ143" si="130">(AS132)</f>
        <v>0</v>
      </c>
      <c r="AK132">
        <v>3390.48</v>
      </c>
      <c r="AL132">
        <v>12.2</v>
      </c>
      <c r="AM132">
        <v>3262.79</v>
      </c>
      <c r="AN132">
        <v>171.22</v>
      </c>
      <c r="AO132">
        <v>115.49</v>
      </c>
      <c r="AP132">
        <v>0</v>
      </c>
      <c r="AQ132">
        <v>14.4</v>
      </c>
      <c r="AR132">
        <v>13.88</v>
      </c>
      <c r="AS132">
        <v>0</v>
      </c>
      <c r="AT132">
        <v>147</v>
      </c>
      <c r="AU132">
        <v>134</v>
      </c>
      <c r="AV132">
        <v>1</v>
      </c>
      <c r="AW132">
        <v>1</v>
      </c>
      <c r="AZ132">
        <v>1</v>
      </c>
      <c r="BA132">
        <v>44.85</v>
      </c>
      <c r="BB132">
        <v>15.72</v>
      </c>
      <c r="BC132">
        <v>9.92</v>
      </c>
      <c r="BD132" t="s">
        <v>6</v>
      </c>
      <c r="BE132" t="s">
        <v>6</v>
      </c>
      <c r="BF132" t="s">
        <v>6</v>
      </c>
      <c r="BG132" t="s">
        <v>6</v>
      </c>
      <c r="BH132">
        <v>0</v>
      </c>
      <c r="BI132">
        <v>1</v>
      </c>
      <c r="BJ132" t="s">
        <v>22</v>
      </c>
      <c r="BM132">
        <v>27001</v>
      </c>
      <c r="BN132">
        <v>0</v>
      </c>
      <c r="BO132" t="s">
        <v>6</v>
      </c>
      <c r="BP132">
        <v>0</v>
      </c>
      <c r="BQ132">
        <v>2</v>
      </c>
      <c r="BR132">
        <v>0</v>
      </c>
      <c r="BS132">
        <v>44.85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6</v>
      </c>
      <c r="BZ132">
        <v>147</v>
      </c>
      <c r="CA132">
        <v>134</v>
      </c>
      <c r="CB132" t="s">
        <v>6</v>
      </c>
      <c r="CE132">
        <v>0</v>
      </c>
      <c r="CF132">
        <v>0</v>
      </c>
      <c r="CG132">
        <v>0</v>
      </c>
      <c r="CM132">
        <v>0</v>
      </c>
      <c r="CN132" t="s">
        <v>6</v>
      </c>
      <c r="CO132">
        <v>0</v>
      </c>
      <c r="CP132">
        <f t="shared" ref="CP132:CP143" si="131">(P132+Q132+S132)</f>
        <v>9133.92</v>
      </c>
      <c r="CQ132">
        <f>AC132*BC132</f>
        <v>121.02399999999999</v>
      </c>
      <c r="CR132">
        <f>(((ET132)*BB132-(EU132)*BS132)+AE132*BS132)</f>
        <v>51291.058799999999</v>
      </c>
      <c r="CS132">
        <f t="shared" ref="CS132:CS143" si="132">AE132*BS132</f>
        <v>7679.2170000000006</v>
      </c>
      <c r="CT132">
        <f t="shared" ref="CT132:CT143" si="133">AF132*BA132</f>
        <v>5179.7264999999998</v>
      </c>
      <c r="CU132">
        <f t="shared" ref="CU132:CU143" si="134">AG132</f>
        <v>0</v>
      </c>
      <c r="CV132">
        <f t="shared" ref="CV132:CV143" si="135">AH132</f>
        <v>14.4</v>
      </c>
      <c r="CW132">
        <f t="shared" ref="CW132:CW143" si="136">AI132</f>
        <v>13.88</v>
      </c>
      <c r="CX132">
        <f t="shared" ref="CX132:CX143" si="137">AJ132</f>
        <v>0</v>
      </c>
      <c r="CY132">
        <f>(((S132+R132)*AT132)/100)</f>
        <v>3050.8968</v>
      </c>
      <c r="CZ132">
        <f>(((S132+R132)*AU132)/100)</f>
        <v>2781.0896000000002</v>
      </c>
      <c r="DC132" t="s">
        <v>6</v>
      </c>
      <c r="DD132" t="s">
        <v>6</v>
      </c>
      <c r="DE132" t="s">
        <v>6</v>
      </c>
      <c r="DF132" t="s">
        <v>6</v>
      </c>
      <c r="DG132" t="s">
        <v>6</v>
      </c>
      <c r="DH132" t="s">
        <v>6</v>
      </c>
      <c r="DI132" t="s">
        <v>6</v>
      </c>
      <c r="DJ132" t="s">
        <v>6</v>
      </c>
      <c r="DK132" t="s">
        <v>6</v>
      </c>
      <c r="DL132" t="s">
        <v>6</v>
      </c>
      <c r="DM132" t="s">
        <v>6</v>
      </c>
      <c r="DN132">
        <v>0</v>
      </c>
      <c r="DO132">
        <v>0</v>
      </c>
      <c r="DP132">
        <v>1</v>
      </c>
      <c r="DQ132">
        <v>1</v>
      </c>
      <c r="DU132">
        <v>1007</v>
      </c>
      <c r="DV132" t="s">
        <v>21</v>
      </c>
      <c r="DW132" t="s">
        <v>21</v>
      </c>
      <c r="DX132">
        <v>100</v>
      </c>
      <c r="DZ132" t="s">
        <v>6</v>
      </c>
      <c r="EA132" t="s">
        <v>6</v>
      </c>
      <c r="EB132" t="s">
        <v>6</v>
      </c>
      <c r="EC132" t="s">
        <v>6</v>
      </c>
      <c r="EE132">
        <v>59670368</v>
      </c>
      <c r="EF132">
        <v>2</v>
      </c>
      <c r="EG132" t="s">
        <v>23</v>
      </c>
      <c r="EH132">
        <v>21</v>
      </c>
      <c r="EI132" t="s">
        <v>24</v>
      </c>
      <c r="EJ132">
        <v>1</v>
      </c>
      <c r="EK132">
        <v>27001</v>
      </c>
      <c r="EL132" t="s">
        <v>24</v>
      </c>
      <c r="EM132" t="s">
        <v>25</v>
      </c>
      <c r="EO132" t="s">
        <v>6</v>
      </c>
      <c r="EQ132">
        <v>131072</v>
      </c>
      <c r="ER132">
        <v>3390.48</v>
      </c>
      <c r="ES132">
        <v>12.2</v>
      </c>
      <c r="ET132">
        <v>3262.79</v>
      </c>
      <c r="EU132">
        <v>171.22</v>
      </c>
      <c r="EV132">
        <v>115.49</v>
      </c>
      <c r="EW132">
        <v>14.4</v>
      </c>
      <c r="EX132">
        <v>13.88</v>
      </c>
      <c r="EY132">
        <v>0</v>
      </c>
      <c r="FQ132">
        <v>0</v>
      </c>
      <c r="FR132">
        <v>0</v>
      </c>
      <c r="FS132">
        <v>0</v>
      </c>
      <c r="FX132">
        <v>147</v>
      </c>
      <c r="FY132">
        <v>134</v>
      </c>
      <c r="GA132" t="s">
        <v>6</v>
      </c>
      <c r="GD132">
        <v>1</v>
      </c>
      <c r="GF132">
        <v>-758121505</v>
      </c>
      <c r="GG132">
        <v>2</v>
      </c>
      <c r="GH132">
        <v>1</v>
      </c>
      <c r="GI132">
        <v>4</v>
      </c>
      <c r="GJ132">
        <v>0</v>
      </c>
      <c r="GK132">
        <v>0</v>
      </c>
      <c r="GL132">
        <f t="shared" ref="GL132:GL143" si="138">ROUND(IF(AND(BH132=3,BI132=3,FS132&lt;&gt;0),P132,0),2)</f>
        <v>0</v>
      </c>
      <c r="GM132">
        <f t="shared" ref="GM132:GM143" si="139">ROUND(O132+X132+Y132,2)+GX132</f>
        <v>14965.91</v>
      </c>
      <c r="GN132">
        <f t="shared" ref="GN132:GN143" si="140">IF(OR(BI132=0,BI132=1),GM132-GX132,0)</f>
        <v>14965.91</v>
      </c>
      <c r="GO132">
        <f t="shared" ref="GO132:GO143" si="141">IF(BI132=2,GM132-GX132,0)</f>
        <v>0</v>
      </c>
      <c r="GP132">
        <f t="shared" ref="GP132:GP143" si="142">IF(BI132=4,GM132-GX132,0)</f>
        <v>0</v>
      </c>
      <c r="GR132">
        <v>0</v>
      </c>
      <c r="GS132">
        <v>3</v>
      </c>
      <c r="GT132">
        <v>0</v>
      </c>
      <c r="GU132" t="s">
        <v>6</v>
      </c>
      <c r="GV132">
        <f>ROUND((GT132),2)</f>
        <v>0</v>
      </c>
      <c r="GW132">
        <v>1</v>
      </c>
      <c r="GX132">
        <f t="shared" ref="GX132:GX143" si="143">ROUND(HC132*I132,2)</f>
        <v>0</v>
      </c>
      <c r="HA132">
        <v>0</v>
      </c>
      <c r="HB132">
        <v>0</v>
      </c>
      <c r="HC132">
        <f t="shared" ref="HC132:HC143" si="144">GV132*GW132</f>
        <v>0</v>
      </c>
      <c r="HE132" t="s">
        <v>6</v>
      </c>
      <c r="HF132" t="s">
        <v>6</v>
      </c>
      <c r="HM132" t="s">
        <v>6</v>
      </c>
      <c r="HN132" t="s">
        <v>26</v>
      </c>
      <c r="HO132" t="s">
        <v>27</v>
      </c>
      <c r="HP132" t="s">
        <v>24</v>
      </c>
      <c r="HQ132" t="s">
        <v>24</v>
      </c>
      <c r="HS132">
        <v>0</v>
      </c>
      <c r="IK132">
        <v>0</v>
      </c>
      <c r="IL132" t="s">
        <v>692</v>
      </c>
      <c r="IM132">
        <v>0.16139999999999999</v>
      </c>
    </row>
    <row r="133" spans="1:247" x14ac:dyDescent="0.2">
      <c r="A133">
        <v>18</v>
      </c>
      <c r="B133">
        <v>1</v>
      </c>
      <c r="C133">
        <v>99</v>
      </c>
      <c r="E133" t="s">
        <v>199</v>
      </c>
      <c r="F133" t="s">
        <v>29</v>
      </c>
      <c r="G133" t="s">
        <v>30</v>
      </c>
      <c r="H133" t="str">
        <f>'1.Ведомость'!C79</f>
        <v>м3</v>
      </c>
      <c r="I133">
        <f>I132*J133</f>
        <v>17.754000000000005</v>
      </c>
      <c r="J133">
        <v>110.00000000000003</v>
      </c>
      <c r="K133">
        <v>110</v>
      </c>
      <c r="O133">
        <f t="shared" si="115"/>
        <v>13581.81</v>
      </c>
      <c r="P133">
        <f t="shared" si="116"/>
        <v>13581.81</v>
      </c>
      <c r="Q133">
        <f t="shared" si="117"/>
        <v>0</v>
      </c>
      <c r="R133">
        <f t="shared" si="118"/>
        <v>0</v>
      </c>
      <c r="S133">
        <f t="shared" si="119"/>
        <v>0</v>
      </c>
      <c r="T133">
        <f t="shared" si="120"/>
        <v>0</v>
      </c>
      <c r="U133">
        <f t="shared" si="121"/>
        <v>0</v>
      </c>
      <c r="V133">
        <f t="shared" si="122"/>
        <v>0</v>
      </c>
      <c r="W133">
        <f t="shared" si="123"/>
        <v>0</v>
      </c>
      <c r="X133">
        <f t="shared" si="124"/>
        <v>0</v>
      </c>
      <c r="Y133">
        <f t="shared" si="125"/>
        <v>0</v>
      </c>
      <c r="AA133">
        <v>92784716</v>
      </c>
      <c r="AB133">
        <f t="shared" si="126"/>
        <v>765</v>
      </c>
      <c r="AC133">
        <f>ROUND((ES133),2)</f>
        <v>765</v>
      </c>
      <c r="AD133">
        <f>ROUND((((ET133)-(EU133))+AE133),2)</f>
        <v>0</v>
      </c>
      <c r="AE133">
        <f t="shared" si="127"/>
        <v>0</v>
      </c>
      <c r="AF133">
        <f t="shared" si="127"/>
        <v>0</v>
      </c>
      <c r="AG133">
        <f t="shared" si="128"/>
        <v>0</v>
      </c>
      <c r="AH133">
        <f t="shared" si="129"/>
        <v>0</v>
      </c>
      <c r="AI133">
        <f t="shared" si="129"/>
        <v>0</v>
      </c>
      <c r="AJ133">
        <f t="shared" si="130"/>
        <v>0</v>
      </c>
      <c r="AK133">
        <v>765</v>
      </c>
      <c r="AL133">
        <v>765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9.92</v>
      </c>
      <c r="BD133" t="s">
        <v>6</v>
      </c>
      <c r="BE133" t="s">
        <v>6</v>
      </c>
      <c r="BF133" t="s">
        <v>6</v>
      </c>
      <c r="BG133" t="s">
        <v>6</v>
      </c>
      <c r="BH133">
        <v>3</v>
      </c>
      <c r="BI133">
        <v>1</v>
      </c>
      <c r="BJ133" t="s">
        <v>32</v>
      </c>
      <c r="BM133">
        <v>500001</v>
      </c>
      <c r="BN133">
        <v>0</v>
      </c>
      <c r="BO133" t="s">
        <v>6</v>
      </c>
      <c r="BP133">
        <v>0</v>
      </c>
      <c r="BQ133">
        <v>8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6</v>
      </c>
      <c r="BZ133">
        <v>0</v>
      </c>
      <c r="CA133">
        <v>0</v>
      </c>
      <c r="CB133" t="s">
        <v>6</v>
      </c>
      <c r="CE133">
        <v>0</v>
      </c>
      <c r="CF133">
        <v>0</v>
      </c>
      <c r="CG133">
        <v>0</v>
      </c>
      <c r="CM133">
        <v>0</v>
      </c>
      <c r="CN133" t="s">
        <v>6</v>
      </c>
      <c r="CO133">
        <v>0</v>
      </c>
      <c r="CP133">
        <f t="shared" si="131"/>
        <v>13581.81</v>
      </c>
      <c r="CQ133">
        <f>AC133</f>
        <v>765</v>
      </c>
      <c r="CR133">
        <f>(((ET133)-(EU133)*BS133)+AE133*BS133)</f>
        <v>0</v>
      </c>
      <c r="CS133">
        <f t="shared" si="132"/>
        <v>0</v>
      </c>
      <c r="CT133">
        <f t="shared" si="133"/>
        <v>0</v>
      </c>
      <c r="CU133">
        <f t="shared" si="134"/>
        <v>0</v>
      </c>
      <c r="CV133">
        <f t="shared" si="135"/>
        <v>0</v>
      </c>
      <c r="CW133">
        <f t="shared" si="136"/>
        <v>0</v>
      </c>
      <c r="CX133">
        <f t="shared" si="137"/>
        <v>0</v>
      </c>
      <c r="CY133">
        <f>0</f>
        <v>0</v>
      </c>
      <c r="CZ133">
        <f>0</f>
        <v>0</v>
      </c>
      <c r="DC133" t="s">
        <v>6</v>
      </c>
      <c r="DD133" t="s">
        <v>6</v>
      </c>
      <c r="DE133" t="s">
        <v>6</v>
      </c>
      <c r="DF133" t="s">
        <v>6</v>
      </c>
      <c r="DG133" t="s">
        <v>6</v>
      </c>
      <c r="DH133" t="s">
        <v>6</v>
      </c>
      <c r="DI133" t="s">
        <v>6</v>
      </c>
      <c r="DJ133" t="s">
        <v>6</v>
      </c>
      <c r="DK133" t="s">
        <v>6</v>
      </c>
      <c r="DL133" t="s">
        <v>6</v>
      </c>
      <c r="DM133" t="s">
        <v>6</v>
      </c>
      <c r="DN133">
        <v>0</v>
      </c>
      <c r="DO133">
        <v>0</v>
      </c>
      <c r="DP133">
        <v>1</v>
      </c>
      <c r="DQ133">
        <v>1</v>
      </c>
      <c r="DU133">
        <v>1007</v>
      </c>
      <c r="DV133" t="s">
        <v>31</v>
      </c>
      <c r="DW133" t="s">
        <v>31</v>
      </c>
      <c r="DX133">
        <v>1</v>
      </c>
      <c r="DZ133" t="s">
        <v>6</v>
      </c>
      <c r="EA133" t="s">
        <v>6</v>
      </c>
      <c r="EB133" t="s">
        <v>6</v>
      </c>
      <c r="EC133" t="s">
        <v>6</v>
      </c>
      <c r="EE133">
        <v>59670228</v>
      </c>
      <c r="EF133">
        <v>8</v>
      </c>
      <c r="EG133" t="s">
        <v>33</v>
      </c>
      <c r="EH133">
        <v>0</v>
      </c>
      <c r="EI133" t="s">
        <v>6</v>
      </c>
      <c r="EJ133">
        <v>1</v>
      </c>
      <c r="EK133">
        <v>500001</v>
      </c>
      <c r="EL133" t="s">
        <v>34</v>
      </c>
      <c r="EM133" t="s">
        <v>35</v>
      </c>
      <c r="EO133" t="s">
        <v>6</v>
      </c>
      <c r="EQ133">
        <v>0</v>
      </c>
      <c r="ER133">
        <v>765</v>
      </c>
      <c r="ES133">
        <v>765</v>
      </c>
      <c r="ET133">
        <v>0</v>
      </c>
      <c r="EU133">
        <v>0</v>
      </c>
      <c r="EV133">
        <v>0</v>
      </c>
      <c r="EW133">
        <v>0</v>
      </c>
      <c r="EX133">
        <v>0</v>
      </c>
      <c r="EZ133">
        <v>5</v>
      </c>
      <c r="FC133">
        <v>0</v>
      </c>
      <c r="FD133">
        <v>18</v>
      </c>
      <c r="FF133">
        <v>750</v>
      </c>
      <c r="FQ133">
        <v>0</v>
      </c>
      <c r="FR133">
        <v>0</v>
      </c>
      <c r="FS133">
        <v>0</v>
      </c>
      <c r="FX133">
        <v>0</v>
      </c>
      <c r="FY133">
        <v>0</v>
      </c>
      <c r="GA133" t="s">
        <v>36</v>
      </c>
      <c r="GD133">
        <v>1</v>
      </c>
      <c r="GF133">
        <v>458429195</v>
      </c>
      <c r="GG133">
        <v>2</v>
      </c>
      <c r="GH133">
        <v>3</v>
      </c>
      <c r="GI133">
        <v>4</v>
      </c>
      <c r="GJ133">
        <v>0</v>
      </c>
      <c r="GK133">
        <v>0</v>
      </c>
      <c r="GL133">
        <f t="shared" si="138"/>
        <v>0</v>
      </c>
      <c r="GM133">
        <f t="shared" si="139"/>
        <v>13581.81</v>
      </c>
      <c r="GN133">
        <f t="shared" si="140"/>
        <v>13581.81</v>
      </c>
      <c r="GO133">
        <f t="shared" si="141"/>
        <v>0</v>
      </c>
      <c r="GP133">
        <f t="shared" si="142"/>
        <v>0</v>
      </c>
      <c r="GR133">
        <v>1</v>
      </c>
      <c r="GS133">
        <v>1</v>
      </c>
      <c r="GT133">
        <v>0</v>
      </c>
      <c r="GU133" t="s">
        <v>6</v>
      </c>
      <c r="GV133">
        <f>ROUND((GT133),2)</f>
        <v>0</v>
      </c>
      <c r="GW133">
        <v>1</v>
      </c>
      <c r="GX133">
        <f t="shared" si="143"/>
        <v>0</v>
      </c>
      <c r="HA133">
        <v>0</v>
      </c>
      <c r="HB133">
        <v>0</v>
      </c>
      <c r="HC133">
        <f t="shared" si="144"/>
        <v>0</v>
      </c>
      <c r="HE133" t="s">
        <v>37</v>
      </c>
      <c r="HF133" t="s">
        <v>38</v>
      </c>
      <c r="HG133">
        <f>ROUND(AC133*I133,2)</f>
        <v>13581.81</v>
      </c>
      <c r="HM133" t="s">
        <v>6</v>
      </c>
      <c r="HN133" t="s">
        <v>6</v>
      </c>
      <c r="HO133" t="s">
        <v>6</v>
      </c>
      <c r="HP133" t="s">
        <v>6</v>
      </c>
      <c r="HQ133" t="s">
        <v>6</v>
      </c>
      <c r="HS133">
        <v>0</v>
      </c>
      <c r="IK133">
        <v>0</v>
      </c>
    </row>
    <row r="134" spans="1:247" x14ac:dyDescent="0.2">
      <c r="A134">
        <v>17</v>
      </c>
      <c r="B134">
        <v>1</v>
      </c>
      <c r="C134">
        <f>ROW(SmtRes!A106)</f>
        <v>106</v>
      </c>
      <c r="D134">
        <f>ROW(EtalonRes!A104)</f>
        <v>104</v>
      </c>
      <c r="E134" t="s">
        <v>200</v>
      </c>
      <c r="F134" t="s">
        <v>39</v>
      </c>
      <c r="G134" t="s">
        <v>40</v>
      </c>
      <c r="H134" t="s">
        <v>41</v>
      </c>
      <c r="I134">
        <f>ROUND(107.6/100,7)</f>
        <v>1.0760000000000001</v>
      </c>
      <c r="J134">
        <v>0</v>
      </c>
      <c r="K134">
        <f>ROUND(107.6/100,7)</f>
        <v>1.0760000000000001</v>
      </c>
      <c r="O134">
        <f t="shared" si="115"/>
        <v>17579.47</v>
      </c>
      <c r="P134">
        <f t="shared" si="116"/>
        <v>52.09</v>
      </c>
      <c r="Q134">
        <f t="shared" si="117"/>
        <v>7606.38</v>
      </c>
      <c r="R134">
        <f t="shared" si="118"/>
        <v>1549.1</v>
      </c>
      <c r="S134">
        <f t="shared" si="119"/>
        <v>9921</v>
      </c>
      <c r="T134">
        <f t="shared" si="120"/>
        <v>0</v>
      </c>
      <c r="U134">
        <f t="shared" si="121"/>
        <v>26.146799999999999</v>
      </c>
      <c r="V134">
        <f t="shared" si="122"/>
        <v>3.1419199999999998</v>
      </c>
      <c r="W134">
        <f t="shared" si="123"/>
        <v>0</v>
      </c>
      <c r="X134">
        <f t="shared" si="124"/>
        <v>12961.21</v>
      </c>
      <c r="Y134">
        <f t="shared" si="125"/>
        <v>8831.98</v>
      </c>
      <c r="AA134">
        <v>92784716</v>
      </c>
      <c r="AB134">
        <f t="shared" si="126"/>
        <v>660.15</v>
      </c>
      <c r="AC134">
        <f>ROUND((ES134),2)</f>
        <v>4.88</v>
      </c>
      <c r="AD134">
        <f>ROUND((((ET134)-(EU134))+AE134),2)</f>
        <v>449.69</v>
      </c>
      <c r="AE134">
        <f t="shared" si="127"/>
        <v>32.1</v>
      </c>
      <c r="AF134">
        <f t="shared" si="127"/>
        <v>205.58</v>
      </c>
      <c r="AG134">
        <f t="shared" si="128"/>
        <v>0</v>
      </c>
      <c r="AH134">
        <f t="shared" si="129"/>
        <v>24.3</v>
      </c>
      <c r="AI134">
        <f t="shared" si="129"/>
        <v>2.92</v>
      </c>
      <c r="AJ134">
        <f t="shared" si="130"/>
        <v>0</v>
      </c>
      <c r="AK134">
        <v>660.15</v>
      </c>
      <c r="AL134">
        <v>4.88</v>
      </c>
      <c r="AM134">
        <v>449.69</v>
      </c>
      <c r="AN134">
        <v>32.1</v>
      </c>
      <c r="AO134">
        <v>205.58</v>
      </c>
      <c r="AP134">
        <v>0</v>
      </c>
      <c r="AQ134">
        <v>24.3</v>
      </c>
      <c r="AR134">
        <v>2.92</v>
      </c>
      <c r="AS134">
        <v>0</v>
      </c>
      <c r="AT134">
        <v>113</v>
      </c>
      <c r="AU134">
        <v>77</v>
      </c>
      <c r="AV134">
        <v>1</v>
      </c>
      <c r="AW134">
        <v>1</v>
      </c>
      <c r="AZ134">
        <v>1</v>
      </c>
      <c r="BA134">
        <v>44.85</v>
      </c>
      <c r="BB134">
        <v>15.72</v>
      </c>
      <c r="BC134">
        <v>9.92</v>
      </c>
      <c r="BD134" t="s">
        <v>6</v>
      </c>
      <c r="BE134" t="s">
        <v>6</v>
      </c>
      <c r="BF134" t="s">
        <v>6</v>
      </c>
      <c r="BG134" t="s">
        <v>6</v>
      </c>
      <c r="BH134">
        <v>0</v>
      </c>
      <c r="BI134">
        <v>1</v>
      </c>
      <c r="BJ134" t="s">
        <v>42</v>
      </c>
      <c r="BM134">
        <v>27005</v>
      </c>
      <c r="BN134">
        <v>0</v>
      </c>
      <c r="BO134" t="s">
        <v>6</v>
      </c>
      <c r="BP134">
        <v>0</v>
      </c>
      <c r="BQ134">
        <v>2</v>
      </c>
      <c r="BR134">
        <v>0</v>
      </c>
      <c r="BS134">
        <v>44.85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6</v>
      </c>
      <c r="BZ134">
        <v>113</v>
      </c>
      <c r="CA134">
        <v>77</v>
      </c>
      <c r="CB134" t="s">
        <v>6</v>
      </c>
      <c r="CE134">
        <v>0</v>
      </c>
      <c r="CF134">
        <v>0</v>
      </c>
      <c r="CG134">
        <v>0</v>
      </c>
      <c r="CM134">
        <v>0</v>
      </c>
      <c r="CN134" t="s">
        <v>6</v>
      </c>
      <c r="CO134">
        <v>0</v>
      </c>
      <c r="CP134">
        <f t="shared" si="131"/>
        <v>17579.47</v>
      </c>
      <c r="CQ134">
        <f>AC134*BC134</f>
        <v>48.409599999999998</v>
      </c>
      <c r="CR134">
        <f>(((ET134)*BB134-(EU134)*BS134)+AE134*BS134)</f>
        <v>7069.1268</v>
      </c>
      <c r="CS134">
        <f t="shared" si="132"/>
        <v>1439.6850000000002</v>
      </c>
      <c r="CT134">
        <f t="shared" si="133"/>
        <v>9220.2630000000008</v>
      </c>
      <c r="CU134">
        <f t="shared" si="134"/>
        <v>0</v>
      </c>
      <c r="CV134">
        <f t="shared" si="135"/>
        <v>24.3</v>
      </c>
      <c r="CW134">
        <f t="shared" si="136"/>
        <v>2.92</v>
      </c>
      <c r="CX134">
        <f t="shared" si="137"/>
        <v>0</v>
      </c>
      <c r="CY134">
        <f>(((S134+R134)*AT134)/100)</f>
        <v>12961.213</v>
      </c>
      <c r="CZ134">
        <f>(((S134+R134)*AU134)/100)</f>
        <v>8831.9770000000008</v>
      </c>
      <c r="DC134" t="s">
        <v>6</v>
      </c>
      <c r="DD134" t="s">
        <v>6</v>
      </c>
      <c r="DE134" t="s">
        <v>6</v>
      </c>
      <c r="DF134" t="s">
        <v>6</v>
      </c>
      <c r="DG134" t="s">
        <v>6</v>
      </c>
      <c r="DH134" t="s">
        <v>6</v>
      </c>
      <c r="DI134" t="s">
        <v>6</v>
      </c>
      <c r="DJ134" t="s">
        <v>6</v>
      </c>
      <c r="DK134" t="s">
        <v>6</v>
      </c>
      <c r="DL134" t="s">
        <v>6</v>
      </c>
      <c r="DM134" t="s">
        <v>6</v>
      </c>
      <c r="DN134">
        <v>0</v>
      </c>
      <c r="DO134">
        <v>0</v>
      </c>
      <c r="DP134">
        <v>1</v>
      </c>
      <c r="DQ134">
        <v>1</v>
      </c>
      <c r="DU134">
        <v>1005</v>
      </c>
      <c r="DV134" t="s">
        <v>41</v>
      </c>
      <c r="DW134" t="s">
        <v>41</v>
      </c>
      <c r="DX134">
        <v>100</v>
      </c>
      <c r="DZ134" t="s">
        <v>6</v>
      </c>
      <c r="EA134" t="s">
        <v>6</v>
      </c>
      <c r="EB134" t="s">
        <v>6</v>
      </c>
      <c r="EC134" t="s">
        <v>6</v>
      </c>
      <c r="EE134">
        <v>59670741</v>
      </c>
      <c r="EF134">
        <v>2</v>
      </c>
      <c r="EG134" t="s">
        <v>23</v>
      </c>
      <c r="EH134">
        <v>21</v>
      </c>
      <c r="EI134" t="s">
        <v>24</v>
      </c>
      <c r="EJ134">
        <v>1</v>
      </c>
      <c r="EK134">
        <v>27005</v>
      </c>
      <c r="EL134" t="s">
        <v>43</v>
      </c>
      <c r="EM134" t="s">
        <v>25</v>
      </c>
      <c r="EO134" t="s">
        <v>6</v>
      </c>
      <c r="EQ134">
        <v>131072</v>
      </c>
      <c r="ER134">
        <v>660.15</v>
      </c>
      <c r="ES134">
        <v>4.88</v>
      </c>
      <c r="ET134">
        <v>449.69</v>
      </c>
      <c r="EU134">
        <v>32.1</v>
      </c>
      <c r="EV134">
        <v>205.58</v>
      </c>
      <c r="EW134">
        <v>24.3</v>
      </c>
      <c r="EX134">
        <v>2.92</v>
      </c>
      <c r="EY134">
        <v>0</v>
      </c>
      <c r="FQ134">
        <v>0</v>
      </c>
      <c r="FR134">
        <v>0</v>
      </c>
      <c r="FS134">
        <v>0</v>
      </c>
      <c r="FX134">
        <v>113</v>
      </c>
      <c r="FY134">
        <v>77</v>
      </c>
      <c r="GA134" t="s">
        <v>6</v>
      </c>
      <c r="GD134">
        <v>1</v>
      </c>
      <c r="GF134">
        <v>-61445235</v>
      </c>
      <c r="GG134">
        <v>2</v>
      </c>
      <c r="GH134">
        <v>1</v>
      </c>
      <c r="GI134">
        <v>4</v>
      </c>
      <c r="GJ134">
        <v>0</v>
      </c>
      <c r="GK134">
        <v>0</v>
      </c>
      <c r="GL134">
        <f t="shared" si="138"/>
        <v>0</v>
      </c>
      <c r="GM134">
        <f t="shared" si="139"/>
        <v>39372.660000000003</v>
      </c>
      <c r="GN134">
        <f t="shared" si="140"/>
        <v>39372.660000000003</v>
      </c>
      <c r="GO134">
        <f t="shared" si="141"/>
        <v>0</v>
      </c>
      <c r="GP134">
        <f t="shared" si="142"/>
        <v>0</v>
      </c>
      <c r="GR134">
        <v>0</v>
      </c>
      <c r="GS134">
        <v>3</v>
      </c>
      <c r="GT134">
        <v>0</v>
      </c>
      <c r="GU134" t="s">
        <v>6</v>
      </c>
      <c r="GV134">
        <f>ROUND((GT134),2)</f>
        <v>0</v>
      </c>
      <c r="GW134">
        <v>1</v>
      </c>
      <c r="GX134">
        <f t="shared" si="143"/>
        <v>0</v>
      </c>
      <c r="HA134">
        <v>0</v>
      </c>
      <c r="HB134">
        <v>0</v>
      </c>
      <c r="HC134">
        <f t="shared" si="144"/>
        <v>0</v>
      </c>
      <c r="HE134" t="s">
        <v>6</v>
      </c>
      <c r="HF134" t="s">
        <v>6</v>
      </c>
      <c r="HM134" t="s">
        <v>6</v>
      </c>
      <c r="HN134" t="s">
        <v>44</v>
      </c>
      <c r="HO134" t="s">
        <v>45</v>
      </c>
      <c r="HP134" t="s">
        <v>43</v>
      </c>
      <c r="HQ134" t="s">
        <v>43</v>
      </c>
      <c r="HS134">
        <v>0</v>
      </c>
      <c r="IK134">
        <v>0</v>
      </c>
      <c r="IL134" t="s">
        <v>693</v>
      </c>
      <c r="IM134">
        <v>1.0760000000000001</v>
      </c>
    </row>
    <row r="135" spans="1:247" x14ac:dyDescent="0.2">
      <c r="A135">
        <v>18</v>
      </c>
      <c r="B135">
        <v>1</v>
      </c>
      <c r="C135">
        <v>106</v>
      </c>
      <c r="E135" t="s">
        <v>201</v>
      </c>
      <c r="F135" t="s">
        <v>47</v>
      </c>
      <c r="G135" t="s">
        <v>48</v>
      </c>
      <c r="H135" t="str">
        <f>'1.Ведомость'!C82</f>
        <v>м3</v>
      </c>
      <c r="I135">
        <f>I134*J135</f>
        <v>18.722400000000004</v>
      </c>
      <c r="J135">
        <v>17.400000000000002</v>
      </c>
      <c r="K135">
        <v>17.399999999999999</v>
      </c>
      <c r="O135">
        <f t="shared" si="115"/>
        <v>28136.02</v>
      </c>
      <c r="P135">
        <f t="shared" si="116"/>
        <v>28136.02</v>
      </c>
      <c r="Q135">
        <f t="shared" si="117"/>
        <v>0</v>
      </c>
      <c r="R135">
        <f t="shared" si="118"/>
        <v>0</v>
      </c>
      <c r="S135">
        <f t="shared" si="119"/>
        <v>0</v>
      </c>
      <c r="T135">
        <f t="shared" si="120"/>
        <v>0</v>
      </c>
      <c r="U135">
        <f t="shared" si="121"/>
        <v>0</v>
      </c>
      <c r="V135">
        <f t="shared" si="122"/>
        <v>0</v>
      </c>
      <c r="W135">
        <f t="shared" si="123"/>
        <v>0</v>
      </c>
      <c r="X135">
        <f t="shared" si="124"/>
        <v>0</v>
      </c>
      <c r="Y135">
        <f t="shared" si="125"/>
        <v>0</v>
      </c>
      <c r="AA135">
        <v>92784716</v>
      </c>
      <c r="AB135">
        <f t="shared" si="126"/>
        <v>1502.8</v>
      </c>
      <c r="AC135">
        <f>ROUND((ES135),2)</f>
        <v>1502.8</v>
      </c>
      <c r="AD135">
        <f>ROUND((((ET135)-(EU135))+AE135),2)</f>
        <v>0</v>
      </c>
      <c r="AE135">
        <f t="shared" si="127"/>
        <v>0</v>
      </c>
      <c r="AF135">
        <f t="shared" si="127"/>
        <v>0</v>
      </c>
      <c r="AG135">
        <f t="shared" si="128"/>
        <v>0</v>
      </c>
      <c r="AH135">
        <f t="shared" si="129"/>
        <v>0</v>
      </c>
      <c r="AI135">
        <f t="shared" si="129"/>
        <v>0</v>
      </c>
      <c r="AJ135">
        <f t="shared" si="130"/>
        <v>0</v>
      </c>
      <c r="AK135">
        <v>1502.8</v>
      </c>
      <c r="AL135">
        <v>1502.8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9.92</v>
      </c>
      <c r="BD135" t="s">
        <v>6</v>
      </c>
      <c r="BE135" t="s">
        <v>6</v>
      </c>
      <c r="BF135" t="s">
        <v>6</v>
      </c>
      <c r="BG135" t="s">
        <v>6</v>
      </c>
      <c r="BH135">
        <v>3</v>
      </c>
      <c r="BI135">
        <v>1</v>
      </c>
      <c r="BJ135" t="s">
        <v>49</v>
      </c>
      <c r="BM135">
        <v>500001</v>
      </c>
      <c r="BN135">
        <v>0</v>
      </c>
      <c r="BO135" t="s">
        <v>6</v>
      </c>
      <c r="BP135">
        <v>0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6</v>
      </c>
      <c r="BZ135">
        <v>0</v>
      </c>
      <c r="CA135">
        <v>0</v>
      </c>
      <c r="CB135" t="s">
        <v>6</v>
      </c>
      <c r="CE135">
        <v>0</v>
      </c>
      <c r="CF135">
        <v>0</v>
      </c>
      <c r="CG135">
        <v>0</v>
      </c>
      <c r="CM135">
        <v>0</v>
      </c>
      <c r="CN135" t="s">
        <v>6</v>
      </c>
      <c r="CO135">
        <v>0</v>
      </c>
      <c r="CP135">
        <f t="shared" si="131"/>
        <v>28136.02</v>
      </c>
      <c r="CQ135">
        <f>AC135</f>
        <v>1502.8</v>
      </c>
      <c r="CR135">
        <f>(((ET135)-(EU135)*BS135)+AE135*BS135)</f>
        <v>0</v>
      </c>
      <c r="CS135">
        <f t="shared" si="132"/>
        <v>0</v>
      </c>
      <c r="CT135">
        <f t="shared" si="133"/>
        <v>0</v>
      </c>
      <c r="CU135">
        <f t="shared" si="134"/>
        <v>0</v>
      </c>
      <c r="CV135">
        <f t="shared" si="135"/>
        <v>0</v>
      </c>
      <c r="CW135">
        <f t="shared" si="136"/>
        <v>0</v>
      </c>
      <c r="CX135">
        <f t="shared" si="137"/>
        <v>0</v>
      </c>
      <c r="CY135">
        <f>0</f>
        <v>0</v>
      </c>
      <c r="CZ135">
        <f>0</f>
        <v>0</v>
      </c>
      <c r="DC135" t="s">
        <v>6</v>
      </c>
      <c r="DD135" t="s">
        <v>6</v>
      </c>
      <c r="DE135" t="s">
        <v>6</v>
      </c>
      <c r="DF135" t="s">
        <v>6</v>
      </c>
      <c r="DG135" t="s">
        <v>6</v>
      </c>
      <c r="DH135" t="s">
        <v>6</v>
      </c>
      <c r="DI135" t="s">
        <v>6</v>
      </c>
      <c r="DJ135" t="s">
        <v>6</v>
      </c>
      <c r="DK135" t="s">
        <v>6</v>
      </c>
      <c r="DL135" t="s">
        <v>6</v>
      </c>
      <c r="DM135" t="s">
        <v>6</v>
      </c>
      <c r="DN135">
        <v>0</v>
      </c>
      <c r="DO135">
        <v>0</v>
      </c>
      <c r="DP135">
        <v>1</v>
      </c>
      <c r="DQ135">
        <v>1</v>
      </c>
      <c r="DU135">
        <v>1007</v>
      </c>
      <c r="DV135" t="s">
        <v>31</v>
      </c>
      <c r="DW135" t="s">
        <v>31</v>
      </c>
      <c r="DX135">
        <v>1</v>
      </c>
      <c r="DZ135" t="s">
        <v>6</v>
      </c>
      <c r="EA135" t="s">
        <v>6</v>
      </c>
      <c r="EB135" t="s">
        <v>6</v>
      </c>
      <c r="EC135" t="s">
        <v>6</v>
      </c>
      <c r="EE135">
        <v>59670228</v>
      </c>
      <c r="EF135">
        <v>8</v>
      </c>
      <c r="EG135" t="s">
        <v>33</v>
      </c>
      <c r="EH135">
        <v>0</v>
      </c>
      <c r="EI135" t="s">
        <v>6</v>
      </c>
      <c r="EJ135">
        <v>1</v>
      </c>
      <c r="EK135">
        <v>500001</v>
      </c>
      <c r="EL135" t="s">
        <v>34</v>
      </c>
      <c r="EM135" t="s">
        <v>35</v>
      </c>
      <c r="EO135" t="s">
        <v>6</v>
      </c>
      <c r="EQ135">
        <v>0</v>
      </c>
      <c r="ER135">
        <v>1502.8</v>
      </c>
      <c r="ES135">
        <v>1502.8</v>
      </c>
      <c r="ET135">
        <v>0</v>
      </c>
      <c r="EU135">
        <v>0</v>
      </c>
      <c r="EV135">
        <v>0</v>
      </c>
      <c r="EW135">
        <v>0</v>
      </c>
      <c r="EX135">
        <v>0</v>
      </c>
      <c r="EZ135">
        <v>5</v>
      </c>
      <c r="FC135">
        <v>1</v>
      </c>
      <c r="FD135">
        <v>18</v>
      </c>
      <c r="FF135">
        <v>1768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50</v>
      </c>
      <c r="GD135">
        <v>1</v>
      </c>
      <c r="GF135">
        <v>-36024801</v>
      </c>
      <c r="GG135">
        <v>2</v>
      </c>
      <c r="GH135">
        <v>3</v>
      </c>
      <c r="GI135">
        <v>4</v>
      </c>
      <c r="GJ135">
        <v>0</v>
      </c>
      <c r="GK135">
        <v>0</v>
      </c>
      <c r="GL135">
        <f t="shared" si="138"/>
        <v>0</v>
      </c>
      <c r="GM135">
        <f t="shared" si="139"/>
        <v>28136.02</v>
      </c>
      <c r="GN135">
        <f t="shared" si="140"/>
        <v>28136.02</v>
      </c>
      <c r="GO135">
        <f t="shared" si="141"/>
        <v>0</v>
      </c>
      <c r="GP135">
        <f t="shared" si="142"/>
        <v>0</v>
      </c>
      <c r="GR135">
        <v>1</v>
      </c>
      <c r="GS135">
        <v>1</v>
      </c>
      <c r="GT135">
        <v>0</v>
      </c>
      <c r="GU135" t="s">
        <v>6</v>
      </c>
      <c r="GV135">
        <f>ROUND((GT135),2)</f>
        <v>0</v>
      </c>
      <c r="GW135">
        <v>1</v>
      </c>
      <c r="GX135">
        <f t="shared" si="143"/>
        <v>0</v>
      </c>
      <c r="HA135">
        <v>0</v>
      </c>
      <c r="HB135">
        <v>0</v>
      </c>
      <c r="HC135">
        <f t="shared" si="144"/>
        <v>0</v>
      </c>
      <c r="HE135" t="s">
        <v>37</v>
      </c>
      <c r="HF135" t="s">
        <v>38</v>
      </c>
      <c r="HG135">
        <f>ROUND(AC135*I135,2)</f>
        <v>28136.02</v>
      </c>
      <c r="HM135" t="s">
        <v>6</v>
      </c>
      <c r="HN135" t="s">
        <v>6</v>
      </c>
      <c r="HO135" t="s">
        <v>6</v>
      </c>
      <c r="HP135" t="s">
        <v>6</v>
      </c>
      <c r="HQ135" t="s">
        <v>6</v>
      </c>
      <c r="HS135">
        <v>0</v>
      </c>
      <c r="IK135">
        <v>0</v>
      </c>
    </row>
    <row r="136" spans="1:247" x14ac:dyDescent="0.2">
      <c r="A136">
        <v>17</v>
      </c>
      <c r="B136">
        <v>1</v>
      </c>
      <c r="C136">
        <f>ROW(SmtRes!A110)</f>
        <v>110</v>
      </c>
      <c r="D136">
        <f>ROW(EtalonRes!A108)</f>
        <v>108</v>
      </c>
      <c r="E136" t="s">
        <v>202</v>
      </c>
      <c r="F136" t="s">
        <v>52</v>
      </c>
      <c r="G136" t="s">
        <v>53</v>
      </c>
      <c r="H136" t="s">
        <v>41</v>
      </c>
      <c r="I136">
        <f>ROUND(I134,7)</f>
        <v>1.0760000000000001</v>
      </c>
      <c r="J136">
        <v>0</v>
      </c>
      <c r="K136">
        <f>ROUND(I134,7)</f>
        <v>1.0760000000000001</v>
      </c>
      <c r="O136">
        <f t="shared" si="115"/>
        <v>1118.33</v>
      </c>
      <c r="P136">
        <f t="shared" si="116"/>
        <v>0</v>
      </c>
      <c r="Q136">
        <f t="shared" si="117"/>
        <v>456.7</v>
      </c>
      <c r="R136">
        <f t="shared" si="118"/>
        <v>146.22</v>
      </c>
      <c r="S136">
        <f t="shared" si="119"/>
        <v>661.63</v>
      </c>
      <c r="T136">
        <f t="shared" si="120"/>
        <v>0</v>
      </c>
      <c r="U136">
        <f t="shared" si="121"/>
        <v>1.74312</v>
      </c>
      <c r="V136">
        <f t="shared" si="122"/>
        <v>0.32279999999999998</v>
      </c>
      <c r="W136">
        <f t="shared" si="123"/>
        <v>0</v>
      </c>
      <c r="X136">
        <f t="shared" si="124"/>
        <v>912.87</v>
      </c>
      <c r="Y136">
        <f t="shared" si="125"/>
        <v>622.04</v>
      </c>
      <c r="AA136">
        <v>92784716</v>
      </c>
      <c r="AB136">
        <f t="shared" si="126"/>
        <v>40.71</v>
      </c>
      <c r="AC136">
        <f>ROUND(((ES136*ROUND(3,7))),2)</f>
        <v>0</v>
      </c>
      <c r="AD136">
        <f>ROUND(((((ET136*ROUND(3,7)))-((EU136*ROUND(3,7))))+AE136),2)</f>
        <v>27</v>
      </c>
      <c r="AE136">
        <f>ROUND(((EU136*ROUND(3,7))),2)</f>
        <v>3.03</v>
      </c>
      <c r="AF136">
        <f>ROUND(((EV136*ROUND(3,7))),2)</f>
        <v>13.71</v>
      </c>
      <c r="AG136">
        <f t="shared" si="128"/>
        <v>0</v>
      </c>
      <c r="AH136">
        <f>((EW136*ROUND(3,7)))</f>
        <v>1.62</v>
      </c>
      <c r="AI136">
        <f>((EX136*ROUND(3,7)))</f>
        <v>0.30000000000000004</v>
      </c>
      <c r="AJ136">
        <f t="shared" si="130"/>
        <v>0</v>
      </c>
      <c r="AK136">
        <v>13.57</v>
      </c>
      <c r="AL136">
        <v>0</v>
      </c>
      <c r="AM136">
        <v>9</v>
      </c>
      <c r="AN136">
        <v>1.01</v>
      </c>
      <c r="AO136">
        <v>4.57</v>
      </c>
      <c r="AP136">
        <v>0</v>
      </c>
      <c r="AQ136">
        <v>0.54</v>
      </c>
      <c r="AR136">
        <v>0.1</v>
      </c>
      <c r="AS136">
        <v>0</v>
      </c>
      <c r="AT136">
        <v>113</v>
      </c>
      <c r="AU136">
        <v>77</v>
      </c>
      <c r="AV136">
        <v>1</v>
      </c>
      <c r="AW136">
        <v>1</v>
      </c>
      <c r="AZ136">
        <v>1</v>
      </c>
      <c r="BA136">
        <v>44.85</v>
      </c>
      <c r="BB136">
        <v>15.72</v>
      </c>
      <c r="BC136">
        <v>9.92</v>
      </c>
      <c r="BD136" t="s">
        <v>6</v>
      </c>
      <c r="BE136" t="s">
        <v>6</v>
      </c>
      <c r="BF136" t="s">
        <v>6</v>
      </c>
      <c r="BG136" t="s">
        <v>6</v>
      </c>
      <c r="BH136">
        <v>0</v>
      </c>
      <c r="BI136">
        <v>1</v>
      </c>
      <c r="BJ136" t="s">
        <v>54</v>
      </c>
      <c r="BM136">
        <v>27005</v>
      </c>
      <c r="BN136">
        <v>0</v>
      </c>
      <c r="BO136" t="s">
        <v>6</v>
      </c>
      <c r="BP136">
        <v>0</v>
      </c>
      <c r="BQ136">
        <v>2</v>
      </c>
      <c r="BR136">
        <v>0</v>
      </c>
      <c r="BS136">
        <v>44.85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6</v>
      </c>
      <c r="BZ136">
        <v>113</v>
      </c>
      <c r="CA136">
        <v>77</v>
      </c>
      <c r="CB136" t="s">
        <v>6</v>
      </c>
      <c r="CE136">
        <v>0</v>
      </c>
      <c r="CF136">
        <v>0</v>
      </c>
      <c r="CG136">
        <v>0</v>
      </c>
      <c r="CM136">
        <v>0</v>
      </c>
      <c r="CN136" t="s">
        <v>6</v>
      </c>
      <c r="CO136">
        <v>0</v>
      </c>
      <c r="CP136">
        <f t="shared" si="131"/>
        <v>1118.33</v>
      </c>
      <c r="CQ136">
        <f>AC136*BC136</f>
        <v>0</v>
      </c>
      <c r="CR136">
        <f>((((ET136*ROUND(3,7)))*BB136-((EU136*ROUND(3,7)))*BS136)+AE136*BS136)</f>
        <v>424.43999999999994</v>
      </c>
      <c r="CS136">
        <f t="shared" si="132"/>
        <v>135.8955</v>
      </c>
      <c r="CT136">
        <f t="shared" si="133"/>
        <v>614.89350000000002</v>
      </c>
      <c r="CU136">
        <f t="shared" si="134"/>
        <v>0</v>
      </c>
      <c r="CV136">
        <f t="shared" si="135"/>
        <v>1.62</v>
      </c>
      <c r="CW136">
        <f t="shared" si="136"/>
        <v>0.30000000000000004</v>
      </c>
      <c r="CX136">
        <f t="shared" si="137"/>
        <v>0</v>
      </c>
      <c r="CY136">
        <f>(((S136+R136)*AT136)/100)</f>
        <v>912.87049999999999</v>
      </c>
      <c r="CZ136">
        <f>(((S136+R136)*AU136)/100)</f>
        <v>622.04450000000008</v>
      </c>
      <c r="DC136" t="s">
        <v>6</v>
      </c>
      <c r="DD136" t="s">
        <v>55</v>
      </c>
      <c r="DE136" t="s">
        <v>55</v>
      </c>
      <c r="DF136" t="s">
        <v>55</v>
      </c>
      <c r="DG136" t="s">
        <v>55</v>
      </c>
      <c r="DH136" t="s">
        <v>6</v>
      </c>
      <c r="DI136" t="s">
        <v>55</v>
      </c>
      <c r="DJ136" t="s">
        <v>55</v>
      </c>
      <c r="DK136" t="s">
        <v>6</v>
      </c>
      <c r="DL136" t="s">
        <v>6</v>
      </c>
      <c r="DM136" t="s">
        <v>6</v>
      </c>
      <c r="DN136">
        <v>0</v>
      </c>
      <c r="DO136">
        <v>0</v>
      </c>
      <c r="DP136">
        <v>1</v>
      </c>
      <c r="DQ136">
        <v>1</v>
      </c>
      <c r="DU136">
        <v>1005</v>
      </c>
      <c r="DV136" t="s">
        <v>41</v>
      </c>
      <c r="DW136" t="s">
        <v>41</v>
      </c>
      <c r="DX136">
        <v>100</v>
      </c>
      <c r="DZ136" t="s">
        <v>6</v>
      </c>
      <c r="EA136" t="s">
        <v>6</v>
      </c>
      <c r="EB136" t="s">
        <v>6</v>
      </c>
      <c r="EC136" t="s">
        <v>6</v>
      </c>
      <c r="EE136">
        <v>59670741</v>
      </c>
      <c r="EF136">
        <v>2</v>
      </c>
      <c r="EG136" t="s">
        <v>23</v>
      </c>
      <c r="EH136">
        <v>21</v>
      </c>
      <c r="EI136" t="s">
        <v>24</v>
      </c>
      <c r="EJ136">
        <v>1</v>
      </c>
      <c r="EK136">
        <v>27005</v>
      </c>
      <c r="EL136" t="s">
        <v>43</v>
      </c>
      <c r="EM136" t="s">
        <v>25</v>
      </c>
      <c r="EO136" t="s">
        <v>6</v>
      </c>
      <c r="EQ136">
        <v>131072</v>
      </c>
      <c r="ER136">
        <v>13.57</v>
      </c>
      <c r="ES136">
        <v>0</v>
      </c>
      <c r="ET136">
        <v>9</v>
      </c>
      <c r="EU136">
        <v>1.01</v>
      </c>
      <c r="EV136">
        <v>4.57</v>
      </c>
      <c r="EW136">
        <v>0.54</v>
      </c>
      <c r="EX136">
        <v>0.1</v>
      </c>
      <c r="EY136">
        <v>0</v>
      </c>
      <c r="FQ136">
        <v>0</v>
      </c>
      <c r="FR136">
        <v>0</v>
      </c>
      <c r="FS136">
        <v>0</v>
      </c>
      <c r="FX136">
        <v>113</v>
      </c>
      <c r="FY136">
        <v>77</v>
      </c>
      <c r="GA136" t="s">
        <v>6</v>
      </c>
      <c r="GD136">
        <v>1</v>
      </c>
      <c r="GF136">
        <v>-2052739230</v>
      </c>
      <c r="GG136">
        <v>2</v>
      </c>
      <c r="GH136">
        <v>1</v>
      </c>
      <c r="GI136">
        <v>4</v>
      </c>
      <c r="GJ136">
        <v>0</v>
      </c>
      <c r="GK136">
        <v>0</v>
      </c>
      <c r="GL136">
        <f t="shared" si="138"/>
        <v>0</v>
      </c>
      <c r="GM136">
        <f t="shared" si="139"/>
        <v>2653.24</v>
      </c>
      <c r="GN136">
        <f t="shared" si="140"/>
        <v>2653.24</v>
      </c>
      <c r="GO136">
        <f t="shared" si="141"/>
        <v>0</v>
      </c>
      <c r="GP136">
        <f t="shared" si="142"/>
        <v>0</v>
      </c>
      <c r="GR136">
        <v>0</v>
      </c>
      <c r="GS136">
        <v>3</v>
      </c>
      <c r="GT136">
        <v>0</v>
      </c>
      <c r="GU136" t="s">
        <v>55</v>
      </c>
      <c r="GV136">
        <f>ROUND(((GT136*ROUND(3,7))),2)</f>
        <v>0</v>
      </c>
      <c r="GW136">
        <v>1</v>
      </c>
      <c r="GX136">
        <f t="shared" si="143"/>
        <v>0</v>
      </c>
      <c r="HA136">
        <v>0</v>
      </c>
      <c r="HB136">
        <v>0</v>
      </c>
      <c r="HC136">
        <f t="shared" si="144"/>
        <v>0</v>
      </c>
      <c r="HE136" t="s">
        <v>6</v>
      </c>
      <c r="HF136" t="s">
        <v>6</v>
      </c>
      <c r="HM136" t="s">
        <v>6</v>
      </c>
      <c r="HN136" t="s">
        <v>44</v>
      </c>
      <c r="HO136" t="s">
        <v>45</v>
      </c>
      <c r="HP136" t="s">
        <v>43</v>
      </c>
      <c r="HQ136" t="s">
        <v>43</v>
      </c>
      <c r="HS136">
        <v>0</v>
      </c>
      <c r="IK136">
        <v>0</v>
      </c>
    </row>
    <row r="137" spans="1:247" x14ac:dyDescent="0.2">
      <c r="A137">
        <v>18</v>
      </c>
      <c r="B137">
        <v>1</v>
      </c>
      <c r="C137">
        <v>110</v>
      </c>
      <c r="E137" t="s">
        <v>203</v>
      </c>
      <c r="F137" t="s">
        <v>47</v>
      </c>
      <c r="G137" t="s">
        <v>48</v>
      </c>
      <c r="H137" t="str">
        <f>'1.Ведомость'!C84</f>
        <v>м3</v>
      </c>
      <c r="I137">
        <f>I136*J137</f>
        <v>4.8420000000000005</v>
      </c>
      <c r="J137">
        <v>4.5</v>
      </c>
      <c r="K137">
        <v>1.5</v>
      </c>
      <c r="O137">
        <f t="shared" si="115"/>
        <v>7276.56</v>
      </c>
      <c r="P137">
        <f t="shared" si="116"/>
        <v>7276.56</v>
      </c>
      <c r="Q137">
        <f t="shared" si="117"/>
        <v>0</v>
      </c>
      <c r="R137">
        <f t="shared" si="118"/>
        <v>0</v>
      </c>
      <c r="S137">
        <f t="shared" si="119"/>
        <v>0</v>
      </c>
      <c r="T137">
        <f t="shared" si="120"/>
        <v>0</v>
      </c>
      <c r="U137">
        <f t="shared" si="121"/>
        <v>0</v>
      </c>
      <c r="V137">
        <f t="shared" si="122"/>
        <v>0</v>
      </c>
      <c r="W137">
        <f t="shared" si="123"/>
        <v>0</v>
      </c>
      <c r="X137">
        <f t="shared" si="124"/>
        <v>0</v>
      </c>
      <c r="Y137">
        <f t="shared" si="125"/>
        <v>0</v>
      </c>
      <c r="AA137">
        <v>92784716</v>
      </c>
      <c r="AB137">
        <f t="shared" si="126"/>
        <v>1502.8</v>
      </c>
      <c r="AC137">
        <f t="shared" ref="AC137:AC143" si="145">ROUND((ES137),2)</f>
        <v>1502.8</v>
      </c>
      <c r="AD137">
        <f t="shared" ref="AD137:AD143" si="146">ROUND((((ET137)-(EU137))+AE137),2)</f>
        <v>0</v>
      </c>
      <c r="AE137">
        <f t="shared" ref="AE137:AF143" si="147">ROUND((EU137),2)</f>
        <v>0</v>
      </c>
      <c r="AF137">
        <f t="shared" si="147"/>
        <v>0</v>
      </c>
      <c r="AG137">
        <f t="shared" si="128"/>
        <v>0</v>
      </c>
      <c r="AH137">
        <f t="shared" ref="AH137:AI143" si="148">(EW137)</f>
        <v>0</v>
      </c>
      <c r="AI137">
        <f t="shared" si="148"/>
        <v>0</v>
      </c>
      <c r="AJ137">
        <f t="shared" si="130"/>
        <v>0</v>
      </c>
      <c r="AK137">
        <v>1502.8</v>
      </c>
      <c r="AL137">
        <v>1502.8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9.92</v>
      </c>
      <c r="BD137" t="s">
        <v>6</v>
      </c>
      <c r="BE137" t="s">
        <v>6</v>
      </c>
      <c r="BF137" t="s">
        <v>6</v>
      </c>
      <c r="BG137" t="s">
        <v>6</v>
      </c>
      <c r="BH137">
        <v>3</v>
      </c>
      <c r="BI137">
        <v>1</v>
      </c>
      <c r="BJ137" t="s">
        <v>49</v>
      </c>
      <c r="BM137">
        <v>500001</v>
      </c>
      <c r="BN137">
        <v>0</v>
      </c>
      <c r="BO137" t="s">
        <v>6</v>
      </c>
      <c r="BP137">
        <v>0</v>
      </c>
      <c r="BQ137">
        <v>8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6</v>
      </c>
      <c r="BZ137">
        <v>0</v>
      </c>
      <c r="CA137">
        <v>0</v>
      </c>
      <c r="CB137" t="s">
        <v>6</v>
      </c>
      <c r="CE137">
        <v>0</v>
      </c>
      <c r="CF137">
        <v>0</v>
      </c>
      <c r="CG137">
        <v>0</v>
      </c>
      <c r="CM137">
        <v>0</v>
      </c>
      <c r="CN137" t="s">
        <v>6</v>
      </c>
      <c r="CO137">
        <v>0</v>
      </c>
      <c r="CP137">
        <f t="shared" si="131"/>
        <v>7276.56</v>
      </c>
      <c r="CQ137">
        <f>AC137</f>
        <v>1502.8</v>
      </c>
      <c r="CR137">
        <f>(((ET137)-(EU137)*BS137)+AE137*BS137)</f>
        <v>0</v>
      </c>
      <c r="CS137">
        <f t="shared" si="132"/>
        <v>0</v>
      </c>
      <c r="CT137">
        <f t="shared" si="133"/>
        <v>0</v>
      </c>
      <c r="CU137">
        <f t="shared" si="134"/>
        <v>0</v>
      </c>
      <c r="CV137">
        <f t="shared" si="135"/>
        <v>0</v>
      </c>
      <c r="CW137">
        <f t="shared" si="136"/>
        <v>0</v>
      </c>
      <c r="CX137">
        <f t="shared" si="137"/>
        <v>0</v>
      </c>
      <c r="CY137">
        <f>0</f>
        <v>0</v>
      </c>
      <c r="CZ137">
        <f>0</f>
        <v>0</v>
      </c>
      <c r="DC137" t="s">
        <v>6</v>
      </c>
      <c r="DD137" t="s">
        <v>6</v>
      </c>
      <c r="DE137" t="s">
        <v>6</v>
      </c>
      <c r="DF137" t="s">
        <v>6</v>
      </c>
      <c r="DG137" t="s">
        <v>6</v>
      </c>
      <c r="DH137" t="s">
        <v>6</v>
      </c>
      <c r="DI137" t="s">
        <v>6</v>
      </c>
      <c r="DJ137" t="s">
        <v>6</v>
      </c>
      <c r="DK137" t="s">
        <v>6</v>
      </c>
      <c r="DL137" t="s">
        <v>6</v>
      </c>
      <c r="DM137" t="s">
        <v>6</v>
      </c>
      <c r="DN137">
        <v>0</v>
      </c>
      <c r="DO137">
        <v>0</v>
      </c>
      <c r="DP137">
        <v>1</v>
      </c>
      <c r="DQ137">
        <v>1</v>
      </c>
      <c r="DU137">
        <v>1007</v>
      </c>
      <c r="DV137" t="s">
        <v>31</v>
      </c>
      <c r="DW137" t="s">
        <v>31</v>
      </c>
      <c r="DX137">
        <v>1</v>
      </c>
      <c r="DZ137" t="s">
        <v>6</v>
      </c>
      <c r="EA137" t="s">
        <v>6</v>
      </c>
      <c r="EB137" t="s">
        <v>6</v>
      </c>
      <c r="EC137" t="s">
        <v>6</v>
      </c>
      <c r="EE137">
        <v>59670228</v>
      </c>
      <c r="EF137">
        <v>8</v>
      </c>
      <c r="EG137" t="s">
        <v>33</v>
      </c>
      <c r="EH137">
        <v>0</v>
      </c>
      <c r="EI137" t="s">
        <v>6</v>
      </c>
      <c r="EJ137">
        <v>1</v>
      </c>
      <c r="EK137">
        <v>500001</v>
      </c>
      <c r="EL137" t="s">
        <v>34</v>
      </c>
      <c r="EM137" t="s">
        <v>35</v>
      </c>
      <c r="EO137" t="s">
        <v>6</v>
      </c>
      <c r="EQ137">
        <v>0</v>
      </c>
      <c r="ER137">
        <v>1502.8</v>
      </c>
      <c r="ES137">
        <v>1502.8</v>
      </c>
      <c r="ET137">
        <v>0</v>
      </c>
      <c r="EU137">
        <v>0</v>
      </c>
      <c r="EV137">
        <v>0</v>
      </c>
      <c r="EW137">
        <v>0</v>
      </c>
      <c r="EX137">
        <v>0</v>
      </c>
      <c r="EZ137">
        <v>5</v>
      </c>
      <c r="FC137">
        <v>1</v>
      </c>
      <c r="FD137">
        <v>18</v>
      </c>
      <c r="FF137">
        <v>1768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50</v>
      </c>
      <c r="GD137">
        <v>1</v>
      </c>
      <c r="GF137">
        <v>-36024801</v>
      </c>
      <c r="GG137">
        <v>2</v>
      </c>
      <c r="GH137">
        <v>3</v>
      </c>
      <c r="GI137">
        <v>4</v>
      </c>
      <c r="GJ137">
        <v>0</v>
      </c>
      <c r="GK137">
        <v>0</v>
      </c>
      <c r="GL137">
        <f t="shared" si="138"/>
        <v>0</v>
      </c>
      <c r="GM137">
        <f t="shared" si="139"/>
        <v>7276.56</v>
      </c>
      <c r="GN137">
        <f t="shared" si="140"/>
        <v>7276.56</v>
      </c>
      <c r="GO137">
        <f t="shared" si="141"/>
        <v>0</v>
      </c>
      <c r="GP137">
        <f t="shared" si="142"/>
        <v>0</v>
      </c>
      <c r="GR137">
        <v>1</v>
      </c>
      <c r="GS137">
        <v>1</v>
      </c>
      <c r="GT137">
        <v>0</v>
      </c>
      <c r="GU137" t="s">
        <v>6</v>
      </c>
      <c r="GV137">
        <f t="shared" ref="GV137:GV143" si="149">ROUND((GT137),2)</f>
        <v>0</v>
      </c>
      <c r="GW137">
        <v>1</v>
      </c>
      <c r="GX137">
        <f t="shared" si="143"/>
        <v>0</v>
      </c>
      <c r="HA137">
        <v>0</v>
      </c>
      <c r="HB137">
        <v>0</v>
      </c>
      <c r="HC137">
        <f t="shared" si="144"/>
        <v>0</v>
      </c>
      <c r="HE137" t="s">
        <v>37</v>
      </c>
      <c r="HF137" t="s">
        <v>38</v>
      </c>
      <c r="HG137">
        <f>ROUND(AC137*I137,2)</f>
        <v>7276.56</v>
      </c>
      <c r="HM137" t="s">
        <v>55</v>
      </c>
      <c r="HN137" t="s">
        <v>6</v>
      </c>
      <c r="HO137" t="s">
        <v>6</v>
      </c>
      <c r="HP137" t="s">
        <v>6</v>
      </c>
      <c r="HQ137" t="s">
        <v>6</v>
      </c>
      <c r="HS137">
        <v>0</v>
      </c>
      <c r="IK137">
        <v>0</v>
      </c>
    </row>
    <row r="138" spans="1:247" x14ac:dyDescent="0.2">
      <c r="A138">
        <v>17</v>
      </c>
      <c r="B138">
        <v>1</v>
      </c>
      <c r="C138">
        <f>ROW(SmtRes!A118)</f>
        <v>118</v>
      </c>
      <c r="D138">
        <f>ROW(EtalonRes!A116)</f>
        <v>116</v>
      </c>
      <c r="E138" t="s">
        <v>204</v>
      </c>
      <c r="F138" t="s">
        <v>19</v>
      </c>
      <c r="G138" t="s">
        <v>58</v>
      </c>
      <c r="H138" t="s">
        <v>21</v>
      </c>
      <c r="I138">
        <f>ROUND(107.6*0.05/100,7)</f>
        <v>5.3800000000000001E-2</v>
      </c>
      <c r="J138">
        <v>0</v>
      </c>
      <c r="K138">
        <f>ROUND(107.6*0.05/100,7)</f>
        <v>5.3800000000000001E-2</v>
      </c>
      <c r="O138">
        <f t="shared" si="115"/>
        <v>3044.64</v>
      </c>
      <c r="P138">
        <f t="shared" si="116"/>
        <v>6.51</v>
      </c>
      <c r="Q138">
        <f t="shared" si="117"/>
        <v>2759.46</v>
      </c>
      <c r="R138">
        <f t="shared" si="118"/>
        <v>413.14</v>
      </c>
      <c r="S138">
        <f t="shared" si="119"/>
        <v>278.67</v>
      </c>
      <c r="T138">
        <f t="shared" si="120"/>
        <v>0</v>
      </c>
      <c r="U138">
        <f t="shared" si="121"/>
        <v>0.77471999999999996</v>
      </c>
      <c r="V138">
        <f t="shared" si="122"/>
        <v>0.74674399999999996</v>
      </c>
      <c r="W138">
        <f t="shared" si="123"/>
        <v>0</v>
      </c>
      <c r="X138">
        <f t="shared" si="124"/>
        <v>1016.96</v>
      </c>
      <c r="Y138">
        <f t="shared" si="125"/>
        <v>927.03</v>
      </c>
      <c r="AA138">
        <v>92784716</v>
      </c>
      <c r="AB138">
        <f t="shared" si="126"/>
        <v>3390.48</v>
      </c>
      <c r="AC138">
        <f t="shared" si="145"/>
        <v>12.2</v>
      </c>
      <c r="AD138">
        <f t="shared" si="146"/>
        <v>3262.79</v>
      </c>
      <c r="AE138">
        <f t="shared" si="147"/>
        <v>171.22</v>
      </c>
      <c r="AF138">
        <f t="shared" si="147"/>
        <v>115.49</v>
      </c>
      <c r="AG138">
        <f t="shared" si="128"/>
        <v>0</v>
      </c>
      <c r="AH138">
        <f t="shared" si="148"/>
        <v>14.4</v>
      </c>
      <c r="AI138">
        <f t="shared" si="148"/>
        <v>13.88</v>
      </c>
      <c r="AJ138">
        <f t="shared" si="130"/>
        <v>0</v>
      </c>
      <c r="AK138">
        <v>3390.48</v>
      </c>
      <c r="AL138">
        <v>12.2</v>
      </c>
      <c r="AM138">
        <v>3262.79</v>
      </c>
      <c r="AN138">
        <v>171.22</v>
      </c>
      <c r="AO138">
        <v>115.49</v>
      </c>
      <c r="AP138">
        <v>0</v>
      </c>
      <c r="AQ138">
        <v>14.4</v>
      </c>
      <c r="AR138">
        <v>13.88</v>
      </c>
      <c r="AS138">
        <v>0</v>
      </c>
      <c r="AT138">
        <v>147</v>
      </c>
      <c r="AU138">
        <v>134</v>
      </c>
      <c r="AV138">
        <v>1</v>
      </c>
      <c r="AW138">
        <v>1</v>
      </c>
      <c r="AZ138">
        <v>1</v>
      </c>
      <c r="BA138">
        <v>44.85</v>
      </c>
      <c r="BB138">
        <v>15.72</v>
      </c>
      <c r="BC138">
        <v>9.92</v>
      </c>
      <c r="BD138" t="s">
        <v>6</v>
      </c>
      <c r="BE138" t="s">
        <v>6</v>
      </c>
      <c r="BF138" t="s">
        <v>6</v>
      </c>
      <c r="BG138" t="s">
        <v>6</v>
      </c>
      <c r="BH138">
        <v>0</v>
      </c>
      <c r="BI138">
        <v>1</v>
      </c>
      <c r="BJ138" t="s">
        <v>22</v>
      </c>
      <c r="BM138">
        <v>27001</v>
      </c>
      <c r="BN138">
        <v>0</v>
      </c>
      <c r="BO138" t="s">
        <v>6</v>
      </c>
      <c r="BP138">
        <v>0</v>
      </c>
      <c r="BQ138">
        <v>2</v>
      </c>
      <c r="BR138">
        <v>0</v>
      </c>
      <c r="BS138">
        <v>44.85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6</v>
      </c>
      <c r="BZ138">
        <v>147</v>
      </c>
      <c r="CA138">
        <v>134</v>
      </c>
      <c r="CB138" t="s">
        <v>6</v>
      </c>
      <c r="CE138">
        <v>0</v>
      </c>
      <c r="CF138">
        <v>0</v>
      </c>
      <c r="CG138">
        <v>0</v>
      </c>
      <c r="CM138">
        <v>0</v>
      </c>
      <c r="CN138" t="s">
        <v>6</v>
      </c>
      <c r="CO138">
        <v>0</v>
      </c>
      <c r="CP138">
        <f t="shared" si="131"/>
        <v>3044.6400000000003</v>
      </c>
      <c r="CQ138">
        <f>AC138*BC138</f>
        <v>121.02399999999999</v>
      </c>
      <c r="CR138">
        <f>(((ET138)*BB138-(EU138)*BS138)+AE138*BS138)</f>
        <v>51291.058799999999</v>
      </c>
      <c r="CS138">
        <f t="shared" si="132"/>
        <v>7679.2170000000006</v>
      </c>
      <c r="CT138">
        <f t="shared" si="133"/>
        <v>5179.7264999999998</v>
      </c>
      <c r="CU138">
        <f t="shared" si="134"/>
        <v>0</v>
      </c>
      <c r="CV138">
        <f t="shared" si="135"/>
        <v>14.4</v>
      </c>
      <c r="CW138">
        <f t="shared" si="136"/>
        <v>13.88</v>
      </c>
      <c r="CX138">
        <f t="shared" si="137"/>
        <v>0</v>
      </c>
      <c r="CY138">
        <f>(((S138+R138)*AT138)/100)</f>
        <v>1016.9607</v>
      </c>
      <c r="CZ138">
        <f>(((S138+R138)*AU138)/100)</f>
        <v>927.02539999999999</v>
      </c>
      <c r="DC138" t="s">
        <v>6</v>
      </c>
      <c r="DD138" t="s">
        <v>6</v>
      </c>
      <c r="DE138" t="s">
        <v>6</v>
      </c>
      <c r="DF138" t="s">
        <v>6</v>
      </c>
      <c r="DG138" t="s">
        <v>6</v>
      </c>
      <c r="DH138" t="s">
        <v>6</v>
      </c>
      <c r="DI138" t="s">
        <v>6</v>
      </c>
      <c r="DJ138" t="s">
        <v>6</v>
      </c>
      <c r="DK138" t="s">
        <v>6</v>
      </c>
      <c r="DL138" t="s">
        <v>6</v>
      </c>
      <c r="DM138" t="s">
        <v>6</v>
      </c>
      <c r="DN138">
        <v>0</v>
      </c>
      <c r="DO138">
        <v>0</v>
      </c>
      <c r="DP138">
        <v>1</v>
      </c>
      <c r="DQ138">
        <v>1</v>
      </c>
      <c r="DU138">
        <v>1007</v>
      </c>
      <c r="DV138" t="s">
        <v>21</v>
      </c>
      <c r="DW138" t="s">
        <v>21</v>
      </c>
      <c r="DX138">
        <v>100</v>
      </c>
      <c r="DZ138" t="s">
        <v>6</v>
      </c>
      <c r="EA138" t="s">
        <v>6</v>
      </c>
      <c r="EB138" t="s">
        <v>6</v>
      </c>
      <c r="EC138" t="s">
        <v>6</v>
      </c>
      <c r="EE138">
        <v>59670368</v>
      </c>
      <c r="EF138">
        <v>2</v>
      </c>
      <c r="EG138" t="s">
        <v>23</v>
      </c>
      <c r="EH138">
        <v>21</v>
      </c>
      <c r="EI138" t="s">
        <v>24</v>
      </c>
      <c r="EJ138">
        <v>1</v>
      </c>
      <c r="EK138">
        <v>27001</v>
      </c>
      <c r="EL138" t="s">
        <v>24</v>
      </c>
      <c r="EM138" t="s">
        <v>25</v>
      </c>
      <c r="EO138" t="s">
        <v>6</v>
      </c>
      <c r="EQ138">
        <v>131072</v>
      </c>
      <c r="ER138">
        <v>3390.48</v>
      </c>
      <c r="ES138">
        <v>12.2</v>
      </c>
      <c r="ET138">
        <v>3262.79</v>
      </c>
      <c r="EU138">
        <v>171.22</v>
      </c>
      <c r="EV138">
        <v>115.49</v>
      </c>
      <c r="EW138">
        <v>14.4</v>
      </c>
      <c r="EX138">
        <v>13.88</v>
      </c>
      <c r="EY138">
        <v>0</v>
      </c>
      <c r="FQ138">
        <v>0</v>
      </c>
      <c r="FR138">
        <v>0</v>
      </c>
      <c r="FS138">
        <v>0</v>
      </c>
      <c r="FX138">
        <v>147</v>
      </c>
      <c r="FY138">
        <v>134</v>
      </c>
      <c r="GA138" t="s">
        <v>6</v>
      </c>
      <c r="GD138">
        <v>1</v>
      </c>
      <c r="GF138">
        <v>-1510714129</v>
      </c>
      <c r="GG138">
        <v>2</v>
      </c>
      <c r="GH138">
        <v>1</v>
      </c>
      <c r="GI138">
        <v>4</v>
      </c>
      <c r="GJ138">
        <v>0</v>
      </c>
      <c r="GK138">
        <v>0</v>
      </c>
      <c r="GL138">
        <f t="shared" si="138"/>
        <v>0</v>
      </c>
      <c r="GM138">
        <f t="shared" si="139"/>
        <v>4988.63</v>
      </c>
      <c r="GN138">
        <f t="shared" si="140"/>
        <v>4988.63</v>
      </c>
      <c r="GO138">
        <f t="shared" si="141"/>
        <v>0</v>
      </c>
      <c r="GP138">
        <f t="shared" si="142"/>
        <v>0</v>
      </c>
      <c r="GR138">
        <v>0</v>
      </c>
      <c r="GS138">
        <v>3</v>
      </c>
      <c r="GT138">
        <v>0</v>
      </c>
      <c r="GU138" t="s">
        <v>6</v>
      </c>
      <c r="GV138">
        <f t="shared" si="149"/>
        <v>0</v>
      </c>
      <c r="GW138">
        <v>1</v>
      </c>
      <c r="GX138">
        <f t="shared" si="143"/>
        <v>0</v>
      </c>
      <c r="HA138">
        <v>0</v>
      </c>
      <c r="HB138">
        <v>0</v>
      </c>
      <c r="HC138">
        <f t="shared" si="144"/>
        <v>0</v>
      </c>
      <c r="HE138" t="s">
        <v>6</v>
      </c>
      <c r="HF138" t="s">
        <v>6</v>
      </c>
      <c r="HM138" t="s">
        <v>6</v>
      </c>
      <c r="HN138" t="s">
        <v>26</v>
      </c>
      <c r="HO138" t="s">
        <v>27</v>
      </c>
      <c r="HP138" t="s">
        <v>24</v>
      </c>
      <c r="HQ138" t="s">
        <v>24</v>
      </c>
      <c r="HS138">
        <v>0</v>
      </c>
      <c r="IK138">
        <v>0</v>
      </c>
      <c r="IL138" t="s">
        <v>694</v>
      </c>
      <c r="IM138">
        <v>5.3800000000000001E-2</v>
      </c>
    </row>
    <row r="139" spans="1:247" x14ac:dyDescent="0.2">
      <c r="A139">
        <v>18</v>
      </c>
      <c r="B139">
        <v>1</v>
      </c>
      <c r="C139">
        <v>118</v>
      </c>
      <c r="E139" t="s">
        <v>205</v>
      </c>
      <c r="F139" t="s">
        <v>60</v>
      </c>
      <c r="G139" t="s">
        <v>61</v>
      </c>
      <c r="H139" t="str">
        <f>'1.Ведомость'!C87</f>
        <v>м3</v>
      </c>
      <c r="I139">
        <f>I138*J139</f>
        <v>5.4875999999999996</v>
      </c>
      <c r="J139">
        <v>101.99999999999999</v>
      </c>
      <c r="K139">
        <v>102</v>
      </c>
      <c r="O139">
        <f t="shared" si="115"/>
        <v>21499.65</v>
      </c>
      <c r="P139">
        <f t="shared" si="116"/>
        <v>21499.65</v>
      </c>
      <c r="Q139">
        <f t="shared" si="117"/>
        <v>0</v>
      </c>
      <c r="R139">
        <f t="shared" si="118"/>
        <v>0</v>
      </c>
      <c r="S139">
        <f t="shared" si="119"/>
        <v>0</v>
      </c>
      <c r="T139">
        <f t="shared" si="120"/>
        <v>0</v>
      </c>
      <c r="U139">
        <f t="shared" si="121"/>
        <v>0</v>
      </c>
      <c r="V139">
        <f t="shared" si="122"/>
        <v>0</v>
      </c>
      <c r="W139">
        <f t="shared" si="123"/>
        <v>0</v>
      </c>
      <c r="X139">
        <f t="shared" si="124"/>
        <v>0</v>
      </c>
      <c r="Y139">
        <f t="shared" si="125"/>
        <v>0</v>
      </c>
      <c r="AA139">
        <v>92784716</v>
      </c>
      <c r="AB139">
        <f t="shared" si="126"/>
        <v>3917.86</v>
      </c>
      <c r="AC139">
        <f t="shared" si="145"/>
        <v>3917.86</v>
      </c>
      <c r="AD139">
        <f t="shared" si="146"/>
        <v>0</v>
      </c>
      <c r="AE139">
        <f t="shared" si="147"/>
        <v>0</v>
      </c>
      <c r="AF139">
        <f t="shared" si="147"/>
        <v>0</v>
      </c>
      <c r="AG139">
        <f t="shared" si="128"/>
        <v>0</v>
      </c>
      <c r="AH139">
        <f t="shared" si="148"/>
        <v>0</v>
      </c>
      <c r="AI139">
        <f t="shared" si="148"/>
        <v>0</v>
      </c>
      <c r="AJ139">
        <f t="shared" si="130"/>
        <v>0</v>
      </c>
      <c r="AK139">
        <v>3917.86</v>
      </c>
      <c r="AL139">
        <v>3917.86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9.92</v>
      </c>
      <c r="BD139" t="s">
        <v>6</v>
      </c>
      <c r="BE139" t="s">
        <v>6</v>
      </c>
      <c r="BF139" t="s">
        <v>6</v>
      </c>
      <c r="BG139" t="s">
        <v>6</v>
      </c>
      <c r="BH139">
        <v>3</v>
      </c>
      <c r="BI139">
        <v>1</v>
      </c>
      <c r="BJ139" t="s">
        <v>62</v>
      </c>
      <c r="BM139">
        <v>500001</v>
      </c>
      <c r="BN139">
        <v>0</v>
      </c>
      <c r="BO139" t="s">
        <v>6</v>
      </c>
      <c r="BP139">
        <v>0</v>
      </c>
      <c r="BQ139">
        <v>8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6</v>
      </c>
      <c r="BZ139">
        <v>0</v>
      </c>
      <c r="CA139">
        <v>0</v>
      </c>
      <c r="CB139" t="s">
        <v>6</v>
      </c>
      <c r="CE139">
        <v>0</v>
      </c>
      <c r="CF139">
        <v>0</v>
      </c>
      <c r="CG139">
        <v>0</v>
      </c>
      <c r="CM139">
        <v>0</v>
      </c>
      <c r="CN139" t="s">
        <v>6</v>
      </c>
      <c r="CO139">
        <v>0</v>
      </c>
      <c r="CP139">
        <f t="shared" si="131"/>
        <v>21499.65</v>
      </c>
      <c r="CQ139">
        <f>AC139</f>
        <v>3917.86</v>
      </c>
      <c r="CR139">
        <f>(((ET139)-(EU139)*BS139)+AE139*BS139)</f>
        <v>0</v>
      </c>
      <c r="CS139">
        <f t="shared" si="132"/>
        <v>0</v>
      </c>
      <c r="CT139">
        <f t="shared" si="133"/>
        <v>0</v>
      </c>
      <c r="CU139">
        <f t="shared" si="134"/>
        <v>0</v>
      </c>
      <c r="CV139">
        <f t="shared" si="135"/>
        <v>0</v>
      </c>
      <c r="CW139">
        <f t="shared" si="136"/>
        <v>0</v>
      </c>
      <c r="CX139">
        <f t="shared" si="137"/>
        <v>0</v>
      </c>
      <c r="CY139">
        <f>0</f>
        <v>0</v>
      </c>
      <c r="CZ139">
        <f>0</f>
        <v>0</v>
      </c>
      <c r="DC139" t="s">
        <v>6</v>
      </c>
      <c r="DD139" t="s">
        <v>6</v>
      </c>
      <c r="DE139" t="s">
        <v>6</v>
      </c>
      <c r="DF139" t="s">
        <v>6</v>
      </c>
      <c r="DG139" t="s">
        <v>6</v>
      </c>
      <c r="DH139" t="s">
        <v>6</v>
      </c>
      <c r="DI139" t="s">
        <v>6</v>
      </c>
      <c r="DJ139" t="s">
        <v>6</v>
      </c>
      <c r="DK139" t="s">
        <v>6</v>
      </c>
      <c r="DL139" t="s">
        <v>6</v>
      </c>
      <c r="DM139" t="s">
        <v>6</v>
      </c>
      <c r="DN139">
        <v>0</v>
      </c>
      <c r="DO139">
        <v>0</v>
      </c>
      <c r="DP139">
        <v>1</v>
      </c>
      <c r="DQ139">
        <v>1</v>
      </c>
      <c r="DU139">
        <v>1007</v>
      </c>
      <c r="DV139" t="s">
        <v>31</v>
      </c>
      <c r="DW139" t="s">
        <v>31</v>
      </c>
      <c r="DX139">
        <v>1</v>
      </c>
      <c r="DZ139" t="s">
        <v>6</v>
      </c>
      <c r="EA139" t="s">
        <v>6</v>
      </c>
      <c r="EB139" t="s">
        <v>6</v>
      </c>
      <c r="EC139" t="s">
        <v>6</v>
      </c>
      <c r="EE139">
        <v>59670228</v>
      </c>
      <c r="EF139">
        <v>8</v>
      </c>
      <c r="EG139" t="s">
        <v>33</v>
      </c>
      <c r="EH139">
        <v>0</v>
      </c>
      <c r="EI139" t="s">
        <v>6</v>
      </c>
      <c r="EJ139">
        <v>1</v>
      </c>
      <c r="EK139">
        <v>500001</v>
      </c>
      <c r="EL139" t="s">
        <v>34</v>
      </c>
      <c r="EM139" t="s">
        <v>35</v>
      </c>
      <c r="EO139" t="s">
        <v>6</v>
      </c>
      <c r="EQ139">
        <v>0</v>
      </c>
      <c r="ER139">
        <v>3917.86</v>
      </c>
      <c r="ES139">
        <v>3917.86</v>
      </c>
      <c r="ET139">
        <v>0</v>
      </c>
      <c r="EU139">
        <v>0</v>
      </c>
      <c r="EV139">
        <v>0</v>
      </c>
      <c r="EW139">
        <v>0</v>
      </c>
      <c r="EX139">
        <v>0</v>
      </c>
      <c r="EZ139">
        <v>5</v>
      </c>
      <c r="FC139">
        <v>0</v>
      </c>
      <c r="FD139">
        <v>18</v>
      </c>
      <c r="FF139">
        <v>3725.55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63</v>
      </c>
      <c r="GD139">
        <v>1</v>
      </c>
      <c r="GF139">
        <v>649130984</v>
      </c>
      <c r="GG139">
        <v>2</v>
      </c>
      <c r="GH139">
        <v>3</v>
      </c>
      <c r="GI139">
        <v>4</v>
      </c>
      <c r="GJ139">
        <v>0</v>
      </c>
      <c r="GK139">
        <v>0</v>
      </c>
      <c r="GL139">
        <f t="shared" si="138"/>
        <v>0</v>
      </c>
      <c r="GM139">
        <f t="shared" si="139"/>
        <v>21499.65</v>
      </c>
      <c r="GN139">
        <f t="shared" si="140"/>
        <v>21499.65</v>
      </c>
      <c r="GO139">
        <f t="shared" si="141"/>
        <v>0</v>
      </c>
      <c r="GP139">
        <f t="shared" si="142"/>
        <v>0</v>
      </c>
      <c r="GR139">
        <v>1</v>
      </c>
      <c r="GS139">
        <v>1</v>
      </c>
      <c r="GT139">
        <v>0</v>
      </c>
      <c r="GU139" t="s">
        <v>6</v>
      </c>
      <c r="GV139">
        <f t="shared" si="149"/>
        <v>0</v>
      </c>
      <c r="GW139">
        <v>1</v>
      </c>
      <c r="GX139">
        <f t="shared" si="143"/>
        <v>0</v>
      </c>
      <c r="HA139">
        <v>0</v>
      </c>
      <c r="HB139">
        <v>0</v>
      </c>
      <c r="HC139">
        <f t="shared" si="144"/>
        <v>0</v>
      </c>
      <c r="HE139" t="s">
        <v>56</v>
      </c>
      <c r="HF139" t="s">
        <v>38</v>
      </c>
      <c r="HG139">
        <f>ROUND(AC139*I139,2)</f>
        <v>21499.65</v>
      </c>
      <c r="HM139" t="s">
        <v>6</v>
      </c>
      <c r="HN139" t="s">
        <v>6</v>
      </c>
      <c r="HO139" t="s">
        <v>6</v>
      </c>
      <c r="HP139" t="s">
        <v>6</v>
      </c>
      <c r="HQ139" t="s">
        <v>6</v>
      </c>
      <c r="HS139">
        <v>0</v>
      </c>
      <c r="IK139">
        <v>0</v>
      </c>
    </row>
    <row r="140" spans="1:247" x14ac:dyDescent="0.2">
      <c r="A140">
        <v>17</v>
      </c>
      <c r="B140">
        <v>1</v>
      </c>
      <c r="C140">
        <f>ROW(SmtRes!A127)</f>
        <v>127</v>
      </c>
      <c r="D140">
        <f>ROW(EtalonRes!A125)</f>
        <v>125</v>
      </c>
      <c r="E140" t="s">
        <v>206</v>
      </c>
      <c r="F140" t="s">
        <v>65</v>
      </c>
      <c r="G140" t="s">
        <v>66</v>
      </c>
      <c r="H140" t="s">
        <v>67</v>
      </c>
      <c r="I140">
        <f>ROUND(107.6/10,7)</f>
        <v>10.76</v>
      </c>
      <c r="J140">
        <v>0</v>
      </c>
      <c r="K140">
        <f>ROUND(107.6/10,7)</f>
        <v>10.76</v>
      </c>
      <c r="O140">
        <f t="shared" si="115"/>
        <v>50794.61</v>
      </c>
      <c r="P140">
        <f t="shared" si="116"/>
        <v>372.52</v>
      </c>
      <c r="Q140">
        <f t="shared" si="117"/>
        <v>2231.0500000000002</v>
      </c>
      <c r="R140">
        <f t="shared" si="118"/>
        <v>482.59</v>
      </c>
      <c r="S140">
        <f t="shared" si="119"/>
        <v>48191.040000000001</v>
      </c>
      <c r="T140">
        <f t="shared" si="120"/>
        <v>0</v>
      </c>
      <c r="U140">
        <f t="shared" si="121"/>
        <v>112.98</v>
      </c>
      <c r="V140">
        <f t="shared" si="122"/>
        <v>0.96840000000000004</v>
      </c>
      <c r="W140">
        <f t="shared" si="123"/>
        <v>0</v>
      </c>
      <c r="X140">
        <f t="shared" si="124"/>
        <v>55001.2</v>
      </c>
      <c r="Y140">
        <f t="shared" si="125"/>
        <v>37478.699999999997</v>
      </c>
      <c r="AA140">
        <v>92784716</v>
      </c>
      <c r="AB140">
        <f t="shared" si="126"/>
        <v>116.54</v>
      </c>
      <c r="AC140">
        <f t="shared" si="145"/>
        <v>3.49</v>
      </c>
      <c r="AD140">
        <f t="shared" si="146"/>
        <v>13.19</v>
      </c>
      <c r="AE140">
        <f t="shared" si="147"/>
        <v>1</v>
      </c>
      <c r="AF140">
        <f t="shared" si="147"/>
        <v>99.86</v>
      </c>
      <c r="AG140">
        <f t="shared" si="128"/>
        <v>0</v>
      </c>
      <c r="AH140">
        <f t="shared" si="148"/>
        <v>10.5</v>
      </c>
      <c r="AI140">
        <f t="shared" si="148"/>
        <v>0.09</v>
      </c>
      <c r="AJ140">
        <f t="shared" si="130"/>
        <v>0</v>
      </c>
      <c r="AK140">
        <v>116.54</v>
      </c>
      <c r="AL140">
        <v>3.49</v>
      </c>
      <c r="AM140">
        <v>13.19</v>
      </c>
      <c r="AN140">
        <v>1</v>
      </c>
      <c r="AO140">
        <v>99.86</v>
      </c>
      <c r="AP140">
        <v>0</v>
      </c>
      <c r="AQ140">
        <v>10.5</v>
      </c>
      <c r="AR140">
        <v>0.09</v>
      </c>
      <c r="AS140">
        <v>0</v>
      </c>
      <c r="AT140">
        <v>113</v>
      </c>
      <c r="AU140">
        <v>77</v>
      </c>
      <c r="AV140">
        <v>1</v>
      </c>
      <c r="AW140">
        <v>1</v>
      </c>
      <c r="AZ140">
        <v>1</v>
      </c>
      <c r="BA140">
        <v>44.85</v>
      </c>
      <c r="BB140">
        <v>15.72</v>
      </c>
      <c r="BC140">
        <v>9.92</v>
      </c>
      <c r="BD140" t="s">
        <v>6</v>
      </c>
      <c r="BE140" t="s">
        <v>6</v>
      </c>
      <c r="BF140" t="s">
        <v>6</v>
      </c>
      <c r="BG140" t="s">
        <v>6</v>
      </c>
      <c r="BH140">
        <v>0</v>
      </c>
      <c r="BI140">
        <v>1</v>
      </c>
      <c r="BJ140" t="s">
        <v>68</v>
      </c>
      <c r="BM140">
        <v>27005</v>
      </c>
      <c r="BN140">
        <v>0</v>
      </c>
      <c r="BO140" t="s">
        <v>6</v>
      </c>
      <c r="BP140">
        <v>0</v>
      </c>
      <c r="BQ140">
        <v>2</v>
      </c>
      <c r="BR140">
        <v>0</v>
      </c>
      <c r="BS140">
        <v>44.85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6</v>
      </c>
      <c r="BZ140">
        <v>113</v>
      </c>
      <c r="CA140">
        <v>77</v>
      </c>
      <c r="CB140" t="s">
        <v>6</v>
      </c>
      <c r="CE140">
        <v>0</v>
      </c>
      <c r="CF140">
        <v>0</v>
      </c>
      <c r="CG140">
        <v>0</v>
      </c>
      <c r="CM140">
        <v>0</v>
      </c>
      <c r="CN140" t="s">
        <v>6</v>
      </c>
      <c r="CO140">
        <v>0</v>
      </c>
      <c r="CP140">
        <f t="shared" si="131"/>
        <v>50794.61</v>
      </c>
      <c r="CQ140">
        <f>AC140*BC140</f>
        <v>34.620800000000003</v>
      </c>
      <c r="CR140">
        <f>(((ET140)*BB140-(EU140)*BS140)+AE140*BS140)</f>
        <v>207.3468</v>
      </c>
      <c r="CS140">
        <f t="shared" si="132"/>
        <v>44.85</v>
      </c>
      <c r="CT140">
        <f t="shared" si="133"/>
        <v>4478.7210000000005</v>
      </c>
      <c r="CU140">
        <f t="shared" si="134"/>
        <v>0</v>
      </c>
      <c r="CV140">
        <f t="shared" si="135"/>
        <v>10.5</v>
      </c>
      <c r="CW140">
        <f t="shared" si="136"/>
        <v>0.09</v>
      </c>
      <c r="CX140">
        <f t="shared" si="137"/>
        <v>0</v>
      </c>
      <c r="CY140">
        <f>(((S140+R140)*AT140)/100)</f>
        <v>55001.201899999993</v>
      </c>
      <c r="CZ140">
        <f>(((S140+R140)*AU140)/100)</f>
        <v>37478.695099999997</v>
      </c>
      <c r="DC140" t="s">
        <v>6</v>
      </c>
      <c r="DD140" t="s">
        <v>6</v>
      </c>
      <c r="DE140" t="s">
        <v>6</v>
      </c>
      <c r="DF140" t="s">
        <v>6</v>
      </c>
      <c r="DG140" t="s">
        <v>6</v>
      </c>
      <c r="DH140" t="s">
        <v>6</v>
      </c>
      <c r="DI140" t="s">
        <v>6</v>
      </c>
      <c r="DJ140" t="s">
        <v>6</v>
      </c>
      <c r="DK140" t="s">
        <v>6</v>
      </c>
      <c r="DL140" t="s">
        <v>6</v>
      </c>
      <c r="DM140" t="s">
        <v>6</v>
      </c>
      <c r="DN140">
        <v>0</v>
      </c>
      <c r="DO140">
        <v>0</v>
      </c>
      <c r="DP140">
        <v>1</v>
      </c>
      <c r="DQ140">
        <v>1</v>
      </c>
      <c r="DU140">
        <v>1005</v>
      </c>
      <c r="DV140" t="s">
        <v>67</v>
      </c>
      <c r="DW140" t="s">
        <v>67</v>
      </c>
      <c r="DX140">
        <v>10</v>
      </c>
      <c r="DZ140" t="s">
        <v>6</v>
      </c>
      <c r="EA140" t="s">
        <v>6</v>
      </c>
      <c r="EB140" t="s">
        <v>6</v>
      </c>
      <c r="EC140" t="s">
        <v>6</v>
      </c>
      <c r="EE140">
        <v>59670741</v>
      </c>
      <c r="EF140">
        <v>2</v>
      </c>
      <c r="EG140" t="s">
        <v>23</v>
      </c>
      <c r="EH140">
        <v>21</v>
      </c>
      <c r="EI140" t="s">
        <v>24</v>
      </c>
      <c r="EJ140">
        <v>1</v>
      </c>
      <c r="EK140">
        <v>27005</v>
      </c>
      <c r="EL140" t="s">
        <v>43</v>
      </c>
      <c r="EM140" t="s">
        <v>25</v>
      </c>
      <c r="EO140" t="s">
        <v>6</v>
      </c>
      <c r="EQ140">
        <v>131072</v>
      </c>
      <c r="ER140">
        <v>116.54</v>
      </c>
      <c r="ES140">
        <v>3.49</v>
      </c>
      <c r="ET140">
        <v>13.19</v>
      </c>
      <c r="EU140">
        <v>1</v>
      </c>
      <c r="EV140">
        <v>99.86</v>
      </c>
      <c r="EW140">
        <v>10.5</v>
      </c>
      <c r="EX140">
        <v>0.09</v>
      </c>
      <c r="EY140">
        <v>0</v>
      </c>
      <c r="FQ140">
        <v>0</v>
      </c>
      <c r="FR140">
        <v>0</v>
      </c>
      <c r="FS140">
        <v>0</v>
      </c>
      <c r="FX140">
        <v>113</v>
      </c>
      <c r="FY140">
        <v>77</v>
      </c>
      <c r="GA140" t="s">
        <v>6</v>
      </c>
      <c r="GD140">
        <v>1</v>
      </c>
      <c r="GF140">
        <v>373374463</v>
      </c>
      <c r="GG140">
        <v>2</v>
      </c>
      <c r="GH140">
        <v>1</v>
      </c>
      <c r="GI140">
        <v>4</v>
      </c>
      <c r="GJ140">
        <v>0</v>
      </c>
      <c r="GK140">
        <v>0</v>
      </c>
      <c r="GL140">
        <f t="shared" si="138"/>
        <v>0</v>
      </c>
      <c r="GM140">
        <f t="shared" si="139"/>
        <v>143274.51</v>
      </c>
      <c r="GN140">
        <f t="shared" si="140"/>
        <v>143274.51</v>
      </c>
      <c r="GO140">
        <f t="shared" si="141"/>
        <v>0</v>
      </c>
      <c r="GP140">
        <f t="shared" si="142"/>
        <v>0</v>
      </c>
      <c r="GR140">
        <v>0</v>
      </c>
      <c r="GS140">
        <v>3</v>
      </c>
      <c r="GT140">
        <v>0</v>
      </c>
      <c r="GU140" t="s">
        <v>6</v>
      </c>
      <c r="GV140">
        <f t="shared" si="149"/>
        <v>0</v>
      </c>
      <c r="GW140">
        <v>1</v>
      </c>
      <c r="GX140">
        <f t="shared" si="143"/>
        <v>0</v>
      </c>
      <c r="HA140">
        <v>0</v>
      </c>
      <c r="HB140">
        <v>0</v>
      </c>
      <c r="HC140">
        <f t="shared" si="144"/>
        <v>0</v>
      </c>
      <c r="HE140" t="s">
        <v>6</v>
      </c>
      <c r="HF140" t="s">
        <v>6</v>
      </c>
      <c r="HM140" t="s">
        <v>6</v>
      </c>
      <c r="HN140" t="s">
        <v>44</v>
      </c>
      <c r="HO140" t="s">
        <v>45</v>
      </c>
      <c r="HP140" t="s">
        <v>43</v>
      </c>
      <c r="HQ140" t="s">
        <v>43</v>
      </c>
      <c r="HS140">
        <v>0</v>
      </c>
      <c r="IK140">
        <v>0</v>
      </c>
      <c r="IL140" t="s">
        <v>695</v>
      </c>
      <c r="IM140">
        <v>10.76</v>
      </c>
    </row>
    <row r="141" spans="1:247" x14ac:dyDescent="0.2">
      <c r="A141">
        <v>18</v>
      </c>
      <c r="B141">
        <v>1</v>
      </c>
      <c r="C141">
        <v>127</v>
      </c>
      <c r="E141" t="s">
        <v>207</v>
      </c>
      <c r="F141" t="s">
        <v>70</v>
      </c>
      <c r="G141" t="s">
        <v>71</v>
      </c>
      <c r="H141" t="str">
        <f>'1.Ведомость'!C90</f>
        <v>м2</v>
      </c>
      <c r="I141">
        <f>I140*J141</f>
        <v>109.752</v>
      </c>
      <c r="J141">
        <v>10.199999999999999</v>
      </c>
      <c r="K141">
        <v>10.199999999999999</v>
      </c>
      <c r="O141">
        <f t="shared" si="115"/>
        <v>235088.78</v>
      </c>
      <c r="P141">
        <f t="shared" si="116"/>
        <v>235088.78</v>
      </c>
      <c r="Q141">
        <f t="shared" si="117"/>
        <v>0</v>
      </c>
      <c r="R141">
        <f t="shared" si="118"/>
        <v>0</v>
      </c>
      <c r="S141">
        <f t="shared" si="119"/>
        <v>0</v>
      </c>
      <c r="T141">
        <f t="shared" si="120"/>
        <v>0</v>
      </c>
      <c r="U141">
        <f t="shared" si="121"/>
        <v>0</v>
      </c>
      <c r="V141">
        <f t="shared" si="122"/>
        <v>0</v>
      </c>
      <c r="W141">
        <f t="shared" si="123"/>
        <v>0</v>
      </c>
      <c r="X141">
        <f t="shared" si="124"/>
        <v>0</v>
      </c>
      <c r="Y141">
        <f t="shared" si="125"/>
        <v>0</v>
      </c>
      <c r="AA141">
        <v>92784716</v>
      </c>
      <c r="AB141">
        <f t="shared" si="126"/>
        <v>2142</v>
      </c>
      <c r="AC141">
        <f t="shared" si="145"/>
        <v>2142</v>
      </c>
      <c r="AD141">
        <f t="shared" si="146"/>
        <v>0</v>
      </c>
      <c r="AE141">
        <f t="shared" si="147"/>
        <v>0</v>
      </c>
      <c r="AF141">
        <f t="shared" si="147"/>
        <v>0</v>
      </c>
      <c r="AG141">
        <f t="shared" si="128"/>
        <v>0</v>
      </c>
      <c r="AH141">
        <f t="shared" si="148"/>
        <v>0</v>
      </c>
      <c r="AI141">
        <f t="shared" si="148"/>
        <v>0</v>
      </c>
      <c r="AJ141">
        <f t="shared" si="130"/>
        <v>0</v>
      </c>
      <c r="AK141">
        <v>2142</v>
      </c>
      <c r="AL141">
        <v>2142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125</v>
      </c>
      <c r="AU141">
        <v>65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9.92</v>
      </c>
      <c r="BD141" t="s">
        <v>6</v>
      </c>
      <c r="BE141" t="s">
        <v>6</v>
      </c>
      <c r="BF141" t="s">
        <v>6</v>
      </c>
      <c r="BG141" t="s">
        <v>6</v>
      </c>
      <c r="BH141">
        <v>3</v>
      </c>
      <c r="BI141">
        <v>1</v>
      </c>
      <c r="BJ141" t="s">
        <v>6</v>
      </c>
      <c r="BM141">
        <v>0</v>
      </c>
      <c r="BN141">
        <v>0</v>
      </c>
      <c r="BO141" t="s">
        <v>6</v>
      </c>
      <c r="BP141">
        <v>0</v>
      </c>
      <c r="BQ141">
        <v>16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6</v>
      </c>
      <c r="BZ141">
        <v>125</v>
      </c>
      <c r="CA141">
        <v>65</v>
      </c>
      <c r="CB141" t="s">
        <v>6</v>
      </c>
      <c r="CE141">
        <v>0</v>
      </c>
      <c r="CF141">
        <v>0</v>
      </c>
      <c r="CG141">
        <v>0</v>
      </c>
      <c r="CM141">
        <v>0</v>
      </c>
      <c r="CN141" t="s">
        <v>6</v>
      </c>
      <c r="CO141">
        <v>0</v>
      </c>
      <c r="CP141">
        <f t="shared" si="131"/>
        <v>235088.78</v>
      </c>
      <c r="CQ141">
        <f>AC141</f>
        <v>2142</v>
      </c>
      <c r="CR141">
        <f>(((ET141)-(EU141)*BS141)+AE141*BS141)</f>
        <v>0</v>
      </c>
      <c r="CS141">
        <f t="shared" si="132"/>
        <v>0</v>
      </c>
      <c r="CT141">
        <f t="shared" si="133"/>
        <v>0</v>
      </c>
      <c r="CU141">
        <f t="shared" si="134"/>
        <v>0</v>
      </c>
      <c r="CV141">
        <f t="shared" si="135"/>
        <v>0</v>
      </c>
      <c r="CW141">
        <f t="shared" si="136"/>
        <v>0</v>
      </c>
      <c r="CX141">
        <f t="shared" si="137"/>
        <v>0</v>
      </c>
      <c r="CY141">
        <f>(((S141+R141)*AT141)/100)</f>
        <v>0</v>
      </c>
      <c r="CZ141">
        <f>(((S141+R141)*AU141)/100)</f>
        <v>0</v>
      </c>
      <c r="DC141" t="s">
        <v>6</v>
      </c>
      <c r="DD141" t="s">
        <v>6</v>
      </c>
      <c r="DE141" t="s">
        <v>6</v>
      </c>
      <c r="DF141" t="s">
        <v>6</v>
      </c>
      <c r="DG141" t="s">
        <v>6</v>
      </c>
      <c r="DH141" t="s">
        <v>6</v>
      </c>
      <c r="DI141" t="s">
        <v>6</v>
      </c>
      <c r="DJ141" t="s">
        <v>6</v>
      </c>
      <c r="DK141" t="s">
        <v>6</v>
      </c>
      <c r="DL141" t="s">
        <v>6</v>
      </c>
      <c r="DM141" t="s">
        <v>6</v>
      </c>
      <c r="DN141">
        <v>0</v>
      </c>
      <c r="DO141">
        <v>0</v>
      </c>
      <c r="DP141">
        <v>1</v>
      </c>
      <c r="DQ141">
        <v>1</v>
      </c>
      <c r="DU141">
        <v>1005</v>
      </c>
      <c r="DV141" t="s">
        <v>72</v>
      </c>
      <c r="DW141" t="s">
        <v>72</v>
      </c>
      <c r="DX141">
        <v>1</v>
      </c>
      <c r="DZ141" t="s">
        <v>6</v>
      </c>
      <c r="EA141" t="s">
        <v>6</v>
      </c>
      <c r="EB141" t="s">
        <v>6</v>
      </c>
      <c r="EC141" t="s">
        <v>6</v>
      </c>
      <c r="EE141">
        <v>59670236</v>
      </c>
      <c r="EF141">
        <v>16</v>
      </c>
      <c r="EG141" t="s">
        <v>73</v>
      </c>
      <c r="EH141">
        <v>0</v>
      </c>
      <c r="EI141" t="s">
        <v>6</v>
      </c>
      <c r="EJ141">
        <v>1</v>
      </c>
      <c r="EK141">
        <v>0</v>
      </c>
      <c r="EL141" t="s">
        <v>74</v>
      </c>
      <c r="EM141" t="s">
        <v>75</v>
      </c>
      <c r="EO141" t="s">
        <v>6</v>
      </c>
      <c r="EQ141">
        <v>0</v>
      </c>
      <c r="ER141">
        <v>2142</v>
      </c>
      <c r="ES141">
        <v>2142</v>
      </c>
      <c r="ET141">
        <v>0</v>
      </c>
      <c r="EU141">
        <v>0</v>
      </c>
      <c r="EV141">
        <v>0</v>
      </c>
      <c r="EW141">
        <v>0</v>
      </c>
      <c r="EX141">
        <v>0</v>
      </c>
      <c r="EZ141">
        <v>5</v>
      </c>
      <c r="FC141">
        <v>0</v>
      </c>
      <c r="FD141">
        <v>18</v>
      </c>
      <c r="FF141">
        <v>2100</v>
      </c>
      <c r="FQ141">
        <v>0</v>
      </c>
      <c r="FR141">
        <v>0</v>
      </c>
      <c r="FS141">
        <v>0</v>
      </c>
      <c r="FX141">
        <v>125</v>
      </c>
      <c r="FY141">
        <v>65</v>
      </c>
      <c r="GA141" t="s">
        <v>76</v>
      </c>
      <c r="GD141">
        <v>1</v>
      </c>
      <c r="GF141">
        <v>-2050429795</v>
      </c>
      <c r="GG141">
        <v>2</v>
      </c>
      <c r="GH141">
        <v>3</v>
      </c>
      <c r="GI141">
        <v>4</v>
      </c>
      <c r="GJ141">
        <v>0</v>
      </c>
      <c r="GK141">
        <v>0</v>
      </c>
      <c r="GL141">
        <f t="shared" si="138"/>
        <v>0</v>
      </c>
      <c r="GM141">
        <f t="shared" si="139"/>
        <v>235088.78</v>
      </c>
      <c r="GN141">
        <f t="shared" si="140"/>
        <v>235088.78</v>
      </c>
      <c r="GO141">
        <f t="shared" si="141"/>
        <v>0</v>
      </c>
      <c r="GP141">
        <f t="shared" si="142"/>
        <v>0</v>
      </c>
      <c r="GR141">
        <v>1</v>
      </c>
      <c r="GS141">
        <v>1</v>
      </c>
      <c r="GT141">
        <v>0</v>
      </c>
      <c r="GU141" t="s">
        <v>6</v>
      </c>
      <c r="GV141">
        <f t="shared" si="149"/>
        <v>0</v>
      </c>
      <c r="GW141">
        <v>1</v>
      </c>
      <c r="GX141">
        <f t="shared" si="143"/>
        <v>0</v>
      </c>
      <c r="HA141">
        <v>0</v>
      </c>
      <c r="HB141">
        <v>0</v>
      </c>
      <c r="HC141">
        <f t="shared" si="144"/>
        <v>0</v>
      </c>
      <c r="HE141" t="s">
        <v>37</v>
      </c>
      <c r="HF141" t="s">
        <v>38</v>
      </c>
      <c r="HG141">
        <f>ROUND(AC141*I141,2)</f>
        <v>235088.78</v>
      </c>
      <c r="HM141" t="s">
        <v>6</v>
      </c>
      <c r="HN141" t="s">
        <v>6</v>
      </c>
      <c r="HO141" t="s">
        <v>6</v>
      </c>
      <c r="HP141" t="s">
        <v>6</v>
      </c>
      <c r="HQ141" t="s">
        <v>6</v>
      </c>
      <c r="HS141">
        <v>0</v>
      </c>
      <c r="IK141">
        <v>0</v>
      </c>
    </row>
    <row r="142" spans="1:247" x14ac:dyDescent="0.2">
      <c r="A142">
        <v>17</v>
      </c>
      <c r="B142">
        <v>1</v>
      </c>
      <c r="C142">
        <f>ROW(SmtRes!A129)</f>
        <v>129</v>
      </c>
      <c r="D142">
        <f>ROW(EtalonRes!A127)</f>
        <v>127</v>
      </c>
      <c r="E142" t="s">
        <v>208</v>
      </c>
      <c r="F142" t="s">
        <v>78</v>
      </c>
      <c r="G142" t="s">
        <v>79</v>
      </c>
      <c r="H142" t="s">
        <v>80</v>
      </c>
      <c r="I142">
        <f>ROUND(107.6*0.2,7)</f>
        <v>21.52</v>
      </c>
      <c r="J142">
        <v>0</v>
      </c>
      <c r="K142">
        <f>ROUND(107.6*0.2,7)</f>
        <v>21.52</v>
      </c>
      <c r="O142">
        <f t="shared" si="115"/>
        <v>7685.28</v>
      </c>
      <c r="P142">
        <f t="shared" si="116"/>
        <v>2203.1</v>
      </c>
      <c r="Q142">
        <f t="shared" si="117"/>
        <v>0</v>
      </c>
      <c r="R142">
        <f t="shared" si="118"/>
        <v>0</v>
      </c>
      <c r="S142">
        <f t="shared" si="119"/>
        <v>5482.18</v>
      </c>
      <c r="T142">
        <f t="shared" si="120"/>
        <v>0</v>
      </c>
      <c r="U142">
        <f t="shared" si="121"/>
        <v>12.6968</v>
      </c>
      <c r="V142">
        <f t="shared" si="122"/>
        <v>0</v>
      </c>
      <c r="W142">
        <f t="shared" si="123"/>
        <v>0</v>
      </c>
      <c r="X142">
        <f t="shared" si="124"/>
        <v>6194.86</v>
      </c>
      <c r="Y142">
        <f t="shared" si="125"/>
        <v>4221.28</v>
      </c>
      <c r="AA142">
        <v>92784716</v>
      </c>
      <c r="AB142">
        <f t="shared" si="126"/>
        <v>16</v>
      </c>
      <c r="AC142">
        <f t="shared" si="145"/>
        <v>10.32</v>
      </c>
      <c r="AD142">
        <f t="shared" si="146"/>
        <v>0</v>
      </c>
      <c r="AE142">
        <f t="shared" si="147"/>
        <v>0</v>
      </c>
      <c r="AF142">
        <f t="shared" si="147"/>
        <v>5.68</v>
      </c>
      <c r="AG142">
        <f t="shared" si="128"/>
        <v>0</v>
      </c>
      <c r="AH142">
        <f t="shared" si="148"/>
        <v>0.59</v>
      </c>
      <c r="AI142">
        <f t="shared" si="148"/>
        <v>0</v>
      </c>
      <c r="AJ142">
        <f t="shared" si="130"/>
        <v>0</v>
      </c>
      <c r="AK142">
        <v>16</v>
      </c>
      <c r="AL142">
        <v>10.32</v>
      </c>
      <c r="AM142">
        <v>0</v>
      </c>
      <c r="AN142">
        <v>0</v>
      </c>
      <c r="AO142">
        <v>5.68</v>
      </c>
      <c r="AP142">
        <v>0</v>
      </c>
      <c r="AQ142">
        <v>0.59</v>
      </c>
      <c r="AR142">
        <v>0</v>
      </c>
      <c r="AS142">
        <v>0</v>
      </c>
      <c r="AT142">
        <v>113</v>
      </c>
      <c r="AU142">
        <v>77</v>
      </c>
      <c r="AV142">
        <v>1</v>
      </c>
      <c r="AW142">
        <v>1</v>
      </c>
      <c r="AZ142">
        <v>1</v>
      </c>
      <c r="BA142">
        <v>44.85</v>
      </c>
      <c r="BB142">
        <v>15.72</v>
      </c>
      <c r="BC142">
        <v>9.92</v>
      </c>
      <c r="BD142" t="s">
        <v>6</v>
      </c>
      <c r="BE142" t="s">
        <v>6</v>
      </c>
      <c r="BF142" t="s">
        <v>6</v>
      </c>
      <c r="BG142" t="s">
        <v>6</v>
      </c>
      <c r="BH142">
        <v>0</v>
      </c>
      <c r="BI142">
        <v>1</v>
      </c>
      <c r="BJ142" t="s">
        <v>81</v>
      </c>
      <c r="BM142">
        <v>27005</v>
      </c>
      <c r="BN142">
        <v>0</v>
      </c>
      <c r="BO142" t="s">
        <v>6</v>
      </c>
      <c r="BP142">
        <v>0</v>
      </c>
      <c r="BQ142">
        <v>2</v>
      </c>
      <c r="BR142">
        <v>0</v>
      </c>
      <c r="BS142">
        <v>44.85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6</v>
      </c>
      <c r="BZ142">
        <v>113</v>
      </c>
      <c r="CA142">
        <v>77</v>
      </c>
      <c r="CB142" t="s">
        <v>6</v>
      </c>
      <c r="CE142">
        <v>0</v>
      </c>
      <c r="CF142">
        <v>0</v>
      </c>
      <c r="CG142">
        <v>0</v>
      </c>
      <c r="CM142">
        <v>0</v>
      </c>
      <c r="CN142" t="s">
        <v>6</v>
      </c>
      <c r="CO142">
        <v>0</v>
      </c>
      <c r="CP142">
        <f t="shared" si="131"/>
        <v>7685.2800000000007</v>
      </c>
      <c r="CQ142">
        <f>AC142*BC142</f>
        <v>102.37440000000001</v>
      </c>
      <c r="CR142">
        <f>(((ET142)*BB142-(EU142)*BS142)+AE142*BS142)</f>
        <v>0</v>
      </c>
      <c r="CS142">
        <f t="shared" si="132"/>
        <v>0</v>
      </c>
      <c r="CT142">
        <f t="shared" si="133"/>
        <v>254.74799999999999</v>
      </c>
      <c r="CU142">
        <f t="shared" si="134"/>
        <v>0</v>
      </c>
      <c r="CV142">
        <f t="shared" si="135"/>
        <v>0.59</v>
      </c>
      <c r="CW142">
        <f t="shared" si="136"/>
        <v>0</v>
      </c>
      <c r="CX142">
        <f t="shared" si="137"/>
        <v>0</v>
      </c>
      <c r="CY142">
        <f>(((S142+R142)*AT142)/100)</f>
        <v>6194.8634000000011</v>
      </c>
      <c r="CZ142">
        <f>(((S142+R142)*AU142)/100)</f>
        <v>4221.2786000000006</v>
      </c>
      <c r="DC142" t="s">
        <v>6</v>
      </c>
      <c r="DD142" t="s">
        <v>6</v>
      </c>
      <c r="DE142" t="s">
        <v>6</v>
      </c>
      <c r="DF142" t="s">
        <v>6</v>
      </c>
      <c r="DG142" t="s">
        <v>6</v>
      </c>
      <c r="DH142" t="s">
        <v>6</v>
      </c>
      <c r="DI142" t="s">
        <v>6</v>
      </c>
      <c r="DJ142" t="s">
        <v>6</v>
      </c>
      <c r="DK142" t="s">
        <v>6</v>
      </c>
      <c r="DL142" t="s">
        <v>6</v>
      </c>
      <c r="DM142" t="s">
        <v>6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80</v>
      </c>
      <c r="DW142" t="s">
        <v>80</v>
      </c>
      <c r="DX142">
        <v>1</v>
      </c>
      <c r="DZ142" t="s">
        <v>6</v>
      </c>
      <c r="EA142" t="s">
        <v>6</v>
      </c>
      <c r="EB142" t="s">
        <v>6</v>
      </c>
      <c r="EC142" t="s">
        <v>6</v>
      </c>
      <c r="EE142">
        <v>59670741</v>
      </c>
      <c r="EF142">
        <v>2</v>
      </c>
      <c r="EG142" t="s">
        <v>23</v>
      </c>
      <c r="EH142">
        <v>21</v>
      </c>
      <c r="EI142" t="s">
        <v>24</v>
      </c>
      <c r="EJ142">
        <v>1</v>
      </c>
      <c r="EK142">
        <v>27005</v>
      </c>
      <c r="EL142" t="s">
        <v>43</v>
      </c>
      <c r="EM142" t="s">
        <v>25</v>
      </c>
      <c r="EO142" t="s">
        <v>6</v>
      </c>
      <c r="EQ142">
        <v>131072</v>
      </c>
      <c r="ER142">
        <v>16</v>
      </c>
      <c r="ES142">
        <v>10.32</v>
      </c>
      <c r="ET142">
        <v>0</v>
      </c>
      <c r="EU142">
        <v>0</v>
      </c>
      <c r="EV142">
        <v>5.68</v>
      </c>
      <c r="EW142">
        <v>0.59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113</v>
      </c>
      <c r="FY142">
        <v>77</v>
      </c>
      <c r="GA142" t="s">
        <v>6</v>
      </c>
      <c r="GD142">
        <v>1</v>
      </c>
      <c r="GF142">
        <v>-1926861415</v>
      </c>
      <c r="GG142">
        <v>2</v>
      </c>
      <c r="GH142">
        <v>1</v>
      </c>
      <c r="GI142">
        <v>4</v>
      </c>
      <c r="GJ142">
        <v>0</v>
      </c>
      <c r="GK142">
        <v>0</v>
      </c>
      <c r="GL142">
        <f t="shared" si="138"/>
        <v>0</v>
      </c>
      <c r="GM142">
        <f t="shared" si="139"/>
        <v>18101.419999999998</v>
      </c>
      <c r="GN142">
        <f t="shared" si="140"/>
        <v>18101.419999999998</v>
      </c>
      <c r="GO142">
        <f t="shared" si="141"/>
        <v>0</v>
      </c>
      <c r="GP142">
        <f t="shared" si="142"/>
        <v>0</v>
      </c>
      <c r="GR142">
        <v>0</v>
      </c>
      <c r="GS142">
        <v>3</v>
      </c>
      <c r="GT142">
        <v>0</v>
      </c>
      <c r="GU142" t="s">
        <v>6</v>
      </c>
      <c r="GV142">
        <f t="shared" si="149"/>
        <v>0</v>
      </c>
      <c r="GW142">
        <v>1</v>
      </c>
      <c r="GX142">
        <f t="shared" si="143"/>
        <v>0</v>
      </c>
      <c r="HA142">
        <v>0</v>
      </c>
      <c r="HB142">
        <v>0</v>
      </c>
      <c r="HC142">
        <f t="shared" si="144"/>
        <v>0</v>
      </c>
      <c r="HE142" t="s">
        <v>6</v>
      </c>
      <c r="HF142" t="s">
        <v>6</v>
      </c>
      <c r="HM142" t="s">
        <v>6</v>
      </c>
      <c r="HN142" t="s">
        <v>44</v>
      </c>
      <c r="HO142" t="s">
        <v>45</v>
      </c>
      <c r="HP142" t="s">
        <v>43</v>
      </c>
      <c r="HQ142" t="s">
        <v>43</v>
      </c>
      <c r="HS142">
        <v>0</v>
      </c>
      <c r="IK142">
        <v>0</v>
      </c>
      <c r="IL142" t="s">
        <v>696</v>
      </c>
      <c r="IM142">
        <v>21.52</v>
      </c>
    </row>
    <row r="143" spans="1:247" x14ac:dyDescent="0.2">
      <c r="A143">
        <v>17</v>
      </c>
      <c r="B143">
        <v>1</v>
      </c>
      <c r="C143">
        <f>ROW(SmtRes!A131)</f>
        <v>131</v>
      </c>
      <c r="D143">
        <f>ROW(EtalonRes!A129)</f>
        <v>129</v>
      </c>
      <c r="E143" t="s">
        <v>209</v>
      </c>
      <c r="F143" t="s">
        <v>83</v>
      </c>
      <c r="G143" t="s">
        <v>84</v>
      </c>
      <c r="H143" t="s">
        <v>80</v>
      </c>
      <c r="I143">
        <f>ROUND(I142,7)</f>
        <v>21.52</v>
      </c>
      <c r="J143">
        <v>0</v>
      </c>
      <c r="K143">
        <f>ROUND(I142,7)</f>
        <v>21.52</v>
      </c>
      <c r="O143">
        <f t="shared" si="115"/>
        <v>680.58</v>
      </c>
      <c r="P143">
        <f t="shared" si="116"/>
        <v>313.81</v>
      </c>
      <c r="Q143">
        <f t="shared" si="117"/>
        <v>0</v>
      </c>
      <c r="R143">
        <f t="shared" si="118"/>
        <v>0</v>
      </c>
      <c r="S143">
        <f t="shared" si="119"/>
        <v>366.77</v>
      </c>
      <c r="T143">
        <f t="shared" si="120"/>
        <v>0</v>
      </c>
      <c r="U143">
        <f t="shared" si="121"/>
        <v>0.86080000000000001</v>
      </c>
      <c r="V143">
        <f t="shared" si="122"/>
        <v>0</v>
      </c>
      <c r="W143">
        <f t="shared" si="123"/>
        <v>0</v>
      </c>
      <c r="X143">
        <f t="shared" si="124"/>
        <v>414.45</v>
      </c>
      <c r="Y143">
        <f t="shared" si="125"/>
        <v>282.41000000000003</v>
      </c>
      <c r="AA143">
        <v>92784716</v>
      </c>
      <c r="AB143">
        <f t="shared" si="126"/>
        <v>1.85</v>
      </c>
      <c r="AC143">
        <f t="shared" si="145"/>
        <v>1.47</v>
      </c>
      <c r="AD143">
        <f t="shared" si="146"/>
        <v>0</v>
      </c>
      <c r="AE143">
        <f t="shared" si="147"/>
        <v>0</v>
      </c>
      <c r="AF143">
        <f t="shared" si="147"/>
        <v>0.38</v>
      </c>
      <c r="AG143">
        <f t="shared" si="128"/>
        <v>0</v>
      </c>
      <c r="AH143">
        <f t="shared" si="148"/>
        <v>0.04</v>
      </c>
      <c r="AI143">
        <f t="shared" si="148"/>
        <v>0</v>
      </c>
      <c r="AJ143">
        <f t="shared" si="130"/>
        <v>0</v>
      </c>
      <c r="AK143">
        <v>1.85</v>
      </c>
      <c r="AL143">
        <v>1.47</v>
      </c>
      <c r="AM143">
        <v>0</v>
      </c>
      <c r="AN143">
        <v>0</v>
      </c>
      <c r="AO143">
        <v>0.38</v>
      </c>
      <c r="AP143">
        <v>0</v>
      </c>
      <c r="AQ143">
        <v>0.04</v>
      </c>
      <c r="AR143">
        <v>0</v>
      </c>
      <c r="AS143">
        <v>0</v>
      </c>
      <c r="AT143">
        <v>113</v>
      </c>
      <c r="AU143">
        <v>77</v>
      </c>
      <c r="AV143">
        <v>1</v>
      </c>
      <c r="AW143">
        <v>1</v>
      </c>
      <c r="AZ143">
        <v>1</v>
      </c>
      <c r="BA143">
        <v>44.85</v>
      </c>
      <c r="BB143">
        <v>15.72</v>
      </c>
      <c r="BC143">
        <v>9.92</v>
      </c>
      <c r="BD143" t="s">
        <v>6</v>
      </c>
      <c r="BE143" t="s">
        <v>6</v>
      </c>
      <c r="BF143" t="s">
        <v>6</v>
      </c>
      <c r="BG143" t="s">
        <v>6</v>
      </c>
      <c r="BH143">
        <v>0</v>
      </c>
      <c r="BI143">
        <v>1</v>
      </c>
      <c r="BJ143" t="s">
        <v>85</v>
      </c>
      <c r="BM143">
        <v>27005</v>
      </c>
      <c r="BN143">
        <v>0</v>
      </c>
      <c r="BO143" t="s">
        <v>6</v>
      </c>
      <c r="BP143">
        <v>0</v>
      </c>
      <c r="BQ143">
        <v>2</v>
      </c>
      <c r="BR143">
        <v>0</v>
      </c>
      <c r="BS143">
        <v>44.85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6</v>
      </c>
      <c r="BZ143">
        <v>113</v>
      </c>
      <c r="CA143">
        <v>77</v>
      </c>
      <c r="CB143" t="s">
        <v>6</v>
      </c>
      <c r="CE143">
        <v>0</v>
      </c>
      <c r="CF143">
        <v>0</v>
      </c>
      <c r="CG143">
        <v>0</v>
      </c>
      <c r="CM143">
        <v>0</v>
      </c>
      <c r="CN143" t="s">
        <v>6</v>
      </c>
      <c r="CO143">
        <v>0</v>
      </c>
      <c r="CP143">
        <f t="shared" si="131"/>
        <v>680.57999999999993</v>
      </c>
      <c r="CQ143">
        <f>AC143*BC143</f>
        <v>14.5824</v>
      </c>
      <c r="CR143">
        <f>(((ET143)*BB143-(EU143)*BS143)+AE143*BS143)</f>
        <v>0</v>
      </c>
      <c r="CS143">
        <f t="shared" si="132"/>
        <v>0</v>
      </c>
      <c r="CT143">
        <f t="shared" si="133"/>
        <v>17.042999999999999</v>
      </c>
      <c r="CU143">
        <f t="shared" si="134"/>
        <v>0</v>
      </c>
      <c r="CV143">
        <f t="shared" si="135"/>
        <v>0.04</v>
      </c>
      <c r="CW143">
        <f t="shared" si="136"/>
        <v>0</v>
      </c>
      <c r="CX143">
        <f t="shared" si="137"/>
        <v>0</v>
      </c>
      <c r="CY143">
        <f>(((S143+R143)*AT143)/100)</f>
        <v>414.45009999999996</v>
      </c>
      <c r="CZ143">
        <f>(((S143+R143)*AU143)/100)</f>
        <v>282.41289999999998</v>
      </c>
      <c r="DC143" t="s">
        <v>6</v>
      </c>
      <c r="DD143" t="s">
        <v>6</v>
      </c>
      <c r="DE143" t="s">
        <v>6</v>
      </c>
      <c r="DF143" t="s">
        <v>6</v>
      </c>
      <c r="DG143" t="s">
        <v>6</v>
      </c>
      <c r="DH143" t="s">
        <v>6</v>
      </c>
      <c r="DI143" t="s">
        <v>6</v>
      </c>
      <c r="DJ143" t="s">
        <v>6</v>
      </c>
      <c r="DK143" t="s">
        <v>6</v>
      </c>
      <c r="DL143" t="s">
        <v>6</v>
      </c>
      <c r="DM143" t="s">
        <v>6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80</v>
      </c>
      <c r="DW143" t="s">
        <v>80</v>
      </c>
      <c r="DX143">
        <v>1</v>
      </c>
      <c r="DZ143" t="s">
        <v>6</v>
      </c>
      <c r="EA143" t="s">
        <v>6</v>
      </c>
      <c r="EB143" t="s">
        <v>6</v>
      </c>
      <c r="EC143" t="s">
        <v>6</v>
      </c>
      <c r="EE143">
        <v>59670741</v>
      </c>
      <c r="EF143">
        <v>2</v>
      </c>
      <c r="EG143" t="s">
        <v>23</v>
      </c>
      <c r="EH143">
        <v>21</v>
      </c>
      <c r="EI143" t="s">
        <v>24</v>
      </c>
      <c r="EJ143">
        <v>1</v>
      </c>
      <c r="EK143">
        <v>27005</v>
      </c>
      <c r="EL143" t="s">
        <v>43</v>
      </c>
      <c r="EM143" t="s">
        <v>25</v>
      </c>
      <c r="EO143" t="s">
        <v>6</v>
      </c>
      <c r="EQ143">
        <v>131072</v>
      </c>
      <c r="ER143">
        <v>1.85</v>
      </c>
      <c r="ES143">
        <v>1.47</v>
      </c>
      <c r="ET143">
        <v>0</v>
      </c>
      <c r="EU143">
        <v>0</v>
      </c>
      <c r="EV143">
        <v>0.38</v>
      </c>
      <c r="EW143">
        <v>0.04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113</v>
      </c>
      <c r="FY143">
        <v>77</v>
      </c>
      <c r="GA143" t="s">
        <v>6</v>
      </c>
      <c r="GD143">
        <v>1</v>
      </c>
      <c r="GF143">
        <v>1758641495</v>
      </c>
      <c r="GG143">
        <v>2</v>
      </c>
      <c r="GH143">
        <v>1</v>
      </c>
      <c r="GI143">
        <v>4</v>
      </c>
      <c r="GJ143">
        <v>0</v>
      </c>
      <c r="GK143">
        <v>0</v>
      </c>
      <c r="GL143">
        <f t="shared" si="138"/>
        <v>0</v>
      </c>
      <c r="GM143">
        <f t="shared" si="139"/>
        <v>1377.44</v>
      </c>
      <c r="GN143">
        <f t="shared" si="140"/>
        <v>1377.44</v>
      </c>
      <c r="GO143">
        <f t="shared" si="141"/>
        <v>0</v>
      </c>
      <c r="GP143">
        <f t="shared" si="142"/>
        <v>0</v>
      </c>
      <c r="GR143">
        <v>0</v>
      </c>
      <c r="GS143">
        <v>3</v>
      </c>
      <c r="GT143">
        <v>0</v>
      </c>
      <c r="GU143" t="s">
        <v>6</v>
      </c>
      <c r="GV143">
        <f t="shared" si="149"/>
        <v>0</v>
      </c>
      <c r="GW143">
        <v>1</v>
      </c>
      <c r="GX143">
        <f t="shared" si="143"/>
        <v>0</v>
      </c>
      <c r="HA143">
        <v>0</v>
      </c>
      <c r="HB143">
        <v>0</v>
      </c>
      <c r="HC143">
        <f t="shared" si="144"/>
        <v>0</v>
      </c>
      <c r="HE143" t="s">
        <v>6</v>
      </c>
      <c r="HF143" t="s">
        <v>6</v>
      </c>
      <c r="HM143" t="s">
        <v>6</v>
      </c>
      <c r="HN143" t="s">
        <v>44</v>
      </c>
      <c r="HO143" t="s">
        <v>45</v>
      </c>
      <c r="HP143" t="s">
        <v>43</v>
      </c>
      <c r="HQ143" t="s">
        <v>43</v>
      </c>
      <c r="HS143">
        <v>0</v>
      </c>
      <c r="IK143">
        <v>0</v>
      </c>
    </row>
    <row r="145" spans="1:206" x14ac:dyDescent="0.2">
      <c r="A145" s="2">
        <v>51</v>
      </c>
      <c r="B145" s="2">
        <f>B128</f>
        <v>1</v>
      </c>
      <c r="C145" s="2">
        <f>A128</f>
        <v>4</v>
      </c>
      <c r="D145" s="2">
        <f>ROW(A128)</f>
        <v>128</v>
      </c>
      <c r="E145" s="2"/>
      <c r="F145" s="2" t="str">
        <f>IF(F128&lt;&gt;"",F128,"")</f>
        <v>3</v>
      </c>
      <c r="G145" s="2" t="str">
        <f>IF(G128&lt;&gt;"",G128,"")</f>
        <v>Плиточное покрытие с возможностью проезда (Плитка тротуарная  Ригель ColorMix Актау SoftWash Производитель "SteinRus" толщ.80мм 300х100) тип 3 S=107,6 м2</v>
      </c>
      <c r="H145" s="2">
        <v>0</v>
      </c>
      <c r="I145" s="2"/>
      <c r="J145" s="2"/>
      <c r="K145" s="2"/>
      <c r="L145" s="2"/>
      <c r="M145" s="2"/>
      <c r="N145" s="2"/>
      <c r="O145" s="2">
        <f t="shared" ref="O145:T145" si="150">ROUND(AB145,2)</f>
        <v>395619.65</v>
      </c>
      <c r="P145" s="2">
        <f t="shared" si="150"/>
        <v>308550.38</v>
      </c>
      <c r="Q145" s="2">
        <f t="shared" si="150"/>
        <v>21331.97</v>
      </c>
      <c r="R145" s="2">
        <f t="shared" si="150"/>
        <v>3830.48</v>
      </c>
      <c r="S145" s="2">
        <f t="shared" si="150"/>
        <v>65737.3</v>
      </c>
      <c r="T145" s="2">
        <f t="shared" si="150"/>
        <v>0</v>
      </c>
      <c r="U145" s="2">
        <f>AH145</f>
        <v>157.5264</v>
      </c>
      <c r="V145" s="2">
        <f>AI145</f>
        <v>7.4200959999999991</v>
      </c>
      <c r="W145" s="2">
        <f>ROUND(AJ145,2)</f>
        <v>0</v>
      </c>
      <c r="X145" s="2">
        <f>ROUND(AK145,2)</f>
        <v>79552.45</v>
      </c>
      <c r="Y145" s="2">
        <f>ROUND(AL145,2)</f>
        <v>55144.53</v>
      </c>
      <c r="Z145" s="2"/>
      <c r="AA145" s="2"/>
      <c r="AB145" s="2">
        <f>ROUND(SUMIF(AA132:AA143,"=92784716",O132:O143),2)</f>
        <v>395619.65</v>
      </c>
      <c r="AC145" s="2">
        <f>ROUND(SUMIF(AA132:AA143,"=92784716",P132:P143),2)</f>
        <v>308550.38</v>
      </c>
      <c r="AD145" s="2">
        <f>ROUND(SUMIF(AA132:AA143,"=92784716",Q132:Q143),2)</f>
        <v>21331.97</v>
      </c>
      <c r="AE145" s="2">
        <f>ROUND(SUMIF(AA132:AA143,"=92784716",R132:R143),2)</f>
        <v>3830.48</v>
      </c>
      <c r="AF145" s="2">
        <f>ROUND(SUMIF(AA132:AA143,"=92784716",S132:S143),2)</f>
        <v>65737.3</v>
      </c>
      <c r="AG145" s="2">
        <f>ROUND(SUMIF(AA132:AA143,"=92784716",T132:T143),2)</f>
        <v>0</v>
      </c>
      <c r="AH145" s="2">
        <f>SUMIF(AA132:AA143,"=92784716",U132:U143)</f>
        <v>157.5264</v>
      </c>
      <c r="AI145" s="2">
        <f>SUMIF(AA132:AA143,"=92784716",V132:V143)</f>
        <v>7.4200959999999991</v>
      </c>
      <c r="AJ145" s="2">
        <f>ROUND(SUMIF(AA132:AA143,"=92784716",W132:W143),2)</f>
        <v>0</v>
      </c>
      <c r="AK145" s="2">
        <f>ROUND(SUMIF(AA132:AA143,"=92784716",X132:X143),2)</f>
        <v>79552.45</v>
      </c>
      <c r="AL145" s="2">
        <f>ROUND(SUMIF(AA132:AA143,"=92784716",Y132:Y143),2)</f>
        <v>55144.53</v>
      </c>
      <c r="AM145" s="2"/>
      <c r="AN145" s="2"/>
      <c r="AO145" s="2">
        <f t="shared" ref="AO145:BD145" si="151">ROUND(BX145,2)</f>
        <v>0</v>
      </c>
      <c r="AP145" s="2">
        <f t="shared" si="151"/>
        <v>0</v>
      </c>
      <c r="AQ145" s="2">
        <f t="shared" si="151"/>
        <v>0</v>
      </c>
      <c r="AR145" s="2">
        <f t="shared" si="151"/>
        <v>530316.63</v>
      </c>
      <c r="AS145" s="2">
        <f t="shared" si="151"/>
        <v>530316.63</v>
      </c>
      <c r="AT145" s="2">
        <f t="shared" si="151"/>
        <v>0</v>
      </c>
      <c r="AU145" s="2">
        <f t="shared" si="151"/>
        <v>0</v>
      </c>
      <c r="AV145" s="2">
        <f t="shared" si="151"/>
        <v>308550.38</v>
      </c>
      <c r="AW145" s="2">
        <f t="shared" si="151"/>
        <v>308550.38</v>
      </c>
      <c r="AX145" s="2">
        <f t="shared" si="151"/>
        <v>0</v>
      </c>
      <c r="AY145" s="2">
        <f t="shared" si="151"/>
        <v>308550.38</v>
      </c>
      <c r="AZ145" s="2">
        <f t="shared" si="151"/>
        <v>0</v>
      </c>
      <c r="BA145" s="2">
        <f t="shared" si="151"/>
        <v>0</v>
      </c>
      <c r="BB145" s="2">
        <f t="shared" si="151"/>
        <v>0</v>
      </c>
      <c r="BC145" s="2">
        <f t="shared" si="151"/>
        <v>0</v>
      </c>
      <c r="BD145" s="2">
        <f t="shared" si="151"/>
        <v>0</v>
      </c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>
        <f>ROUND(SUMIF(AA132:AA143,"=92784716",FQ132:FQ143),2)</f>
        <v>0</v>
      </c>
      <c r="BY145" s="2">
        <f>ROUND(SUMIF(AA132:AA143,"=92784716",FR132:FR143),2)</f>
        <v>0</v>
      </c>
      <c r="BZ145" s="2">
        <f>ROUND(SUMIF(AA132:AA143,"=92784716",GL132:GL143),2)</f>
        <v>0</v>
      </c>
      <c r="CA145" s="2">
        <f>ROUND(SUMIF(AA132:AA143,"=92784716",GM132:GM143),2)</f>
        <v>530316.63</v>
      </c>
      <c r="CB145" s="2">
        <f>ROUND(SUMIF(AA132:AA143,"=92784716",GN132:GN143),2)</f>
        <v>530316.63</v>
      </c>
      <c r="CC145" s="2">
        <f>ROUND(SUMIF(AA132:AA143,"=92784716",GO132:GO143),2)</f>
        <v>0</v>
      </c>
      <c r="CD145" s="2">
        <f>ROUND(SUMIF(AA132:AA143,"=92784716",GP132:GP143),2)</f>
        <v>0</v>
      </c>
      <c r="CE145" s="2">
        <f>AC145-BX145</f>
        <v>308550.38</v>
      </c>
      <c r="CF145" s="2">
        <f>AC145-BY145</f>
        <v>308550.38</v>
      </c>
      <c r="CG145" s="2">
        <f>BX145-BZ145</f>
        <v>0</v>
      </c>
      <c r="CH145" s="2">
        <f>AC145-BX145-BY145+BZ145</f>
        <v>308550.38</v>
      </c>
      <c r="CI145" s="2">
        <f>BY145-BZ145</f>
        <v>0</v>
      </c>
      <c r="CJ145" s="2">
        <f>ROUND(SUMIF(AA132:AA143,"=92784716",GX132:GX143),2)</f>
        <v>0</v>
      </c>
      <c r="CK145" s="2">
        <f>ROUND(SUMIF(AA132:AA143,"=92784716",GY132:GY143),2)</f>
        <v>0</v>
      </c>
      <c r="CL145" s="2">
        <f>ROUND(SUMIF(AA132:AA143,"=92784716",GZ132:GZ143),2)</f>
        <v>0</v>
      </c>
      <c r="CM145" s="2">
        <f>ROUND(SUMIF(AA132:AA143,"=92784716",HD132:HD143),2)</f>
        <v>0</v>
      </c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>
        <v>0</v>
      </c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201</v>
      </c>
      <c r="F147" s="4">
        <f>ROUND(Source!O145,O147)</f>
        <v>395619.65</v>
      </c>
      <c r="G147" s="4" t="s">
        <v>124</v>
      </c>
      <c r="H147" s="4" t="s">
        <v>125</v>
      </c>
      <c r="I147" s="4"/>
      <c r="J147" s="4"/>
      <c r="K147" s="4">
        <v>201</v>
      </c>
      <c r="L147" s="4">
        <v>1</v>
      </c>
      <c r="M147" s="4">
        <v>3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395619.65</v>
      </c>
      <c r="X147" s="4">
        <v>1</v>
      </c>
      <c r="Y147" s="4">
        <v>395619.65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202</v>
      </c>
      <c r="F148" s="4">
        <f>ROUND(Source!P145,O148)</f>
        <v>308550.38</v>
      </c>
      <c r="G148" s="4" t="s">
        <v>126</v>
      </c>
      <c r="H148" s="4" t="s">
        <v>127</v>
      </c>
      <c r="I148" s="4"/>
      <c r="J148" s="4"/>
      <c r="K148" s="4">
        <v>202</v>
      </c>
      <c r="L148" s="4">
        <v>2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308550.38</v>
      </c>
      <c r="X148" s="4">
        <v>1</v>
      </c>
      <c r="Y148" s="4">
        <v>308550.38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222</v>
      </c>
      <c r="F149" s="4">
        <f>ROUND(Source!AO145,O149)</f>
        <v>0</v>
      </c>
      <c r="G149" s="4" t="s">
        <v>128</v>
      </c>
      <c r="H149" s="4" t="s">
        <v>129</v>
      </c>
      <c r="I149" s="4"/>
      <c r="J149" s="4"/>
      <c r="K149" s="4">
        <v>222</v>
      </c>
      <c r="L149" s="4">
        <v>3</v>
      </c>
      <c r="M149" s="4">
        <v>3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225</v>
      </c>
      <c r="F150" s="4">
        <f>ROUND(Source!AV145,O150)</f>
        <v>308550.38</v>
      </c>
      <c r="G150" s="4" t="s">
        <v>130</v>
      </c>
      <c r="H150" s="4" t="s">
        <v>131</v>
      </c>
      <c r="I150" s="4"/>
      <c r="J150" s="4"/>
      <c r="K150" s="4">
        <v>225</v>
      </c>
      <c r="L150" s="4">
        <v>4</v>
      </c>
      <c r="M150" s="4">
        <v>3</v>
      </c>
      <c r="N150" s="4" t="s">
        <v>6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308550.38</v>
      </c>
      <c r="X150" s="4">
        <v>1</v>
      </c>
      <c r="Y150" s="4">
        <v>308550.38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226</v>
      </c>
      <c r="F151" s="4">
        <f>ROUND(Source!AW145,O151)</f>
        <v>308550.38</v>
      </c>
      <c r="G151" s="4" t="s">
        <v>132</v>
      </c>
      <c r="H151" s="4" t="s">
        <v>133</v>
      </c>
      <c r="I151" s="4"/>
      <c r="J151" s="4"/>
      <c r="K151" s="4">
        <v>226</v>
      </c>
      <c r="L151" s="4">
        <v>5</v>
      </c>
      <c r="M151" s="4">
        <v>3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308550.38</v>
      </c>
      <c r="X151" s="4">
        <v>1</v>
      </c>
      <c r="Y151" s="4">
        <v>308550.38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227</v>
      </c>
      <c r="F152" s="4">
        <f>ROUND(Source!AX145,O152)</f>
        <v>0</v>
      </c>
      <c r="G152" s="4" t="s">
        <v>134</v>
      </c>
      <c r="H152" s="4" t="s">
        <v>135</v>
      </c>
      <c r="I152" s="4"/>
      <c r="J152" s="4"/>
      <c r="K152" s="4">
        <v>227</v>
      </c>
      <c r="L152" s="4">
        <v>6</v>
      </c>
      <c r="M152" s="4">
        <v>3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228</v>
      </c>
      <c r="F153" s="4">
        <f>ROUND(Source!AY145,O153)</f>
        <v>308550.38</v>
      </c>
      <c r="G153" s="4" t="s">
        <v>136</v>
      </c>
      <c r="H153" s="4" t="s">
        <v>137</v>
      </c>
      <c r="I153" s="4"/>
      <c r="J153" s="4"/>
      <c r="K153" s="4">
        <v>228</v>
      </c>
      <c r="L153" s="4">
        <v>7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308550.38</v>
      </c>
      <c r="X153" s="4">
        <v>1</v>
      </c>
      <c r="Y153" s="4">
        <v>308550.38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216</v>
      </c>
      <c r="F154" s="4">
        <f>ROUND(Source!AP145,O154)</f>
        <v>0</v>
      </c>
      <c r="G154" s="4" t="s">
        <v>138</v>
      </c>
      <c r="H154" s="4" t="s">
        <v>139</v>
      </c>
      <c r="I154" s="4"/>
      <c r="J154" s="4"/>
      <c r="K154" s="4">
        <v>216</v>
      </c>
      <c r="L154" s="4">
        <v>8</v>
      </c>
      <c r="M154" s="4">
        <v>3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223</v>
      </c>
      <c r="F155" s="4">
        <f>ROUND(Source!AQ145,O155)</f>
        <v>0</v>
      </c>
      <c r="G155" s="4" t="s">
        <v>140</v>
      </c>
      <c r="H155" s="4" t="s">
        <v>141</v>
      </c>
      <c r="I155" s="4"/>
      <c r="J155" s="4"/>
      <c r="K155" s="4">
        <v>223</v>
      </c>
      <c r="L155" s="4">
        <v>9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229</v>
      </c>
      <c r="F156" s="4">
        <f>ROUND(Source!AZ145,O156)</f>
        <v>0</v>
      </c>
      <c r="G156" s="4" t="s">
        <v>142</v>
      </c>
      <c r="H156" s="4" t="s">
        <v>143</v>
      </c>
      <c r="I156" s="4"/>
      <c r="J156" s="4"/>
      <c r="K156" s="4">
        <v>229</v>
      </c>
      <c r="L156" s="4">
        <v>10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203</v>
      </c>
      <c r="F157" s="4">
        <f>ROUND(Source!Q145,O157)</f>
        <v>21331.97</v>
      </c>
      <c r="G157" s="4" t="s">
        <v>144</v>
      </c>
      <c r="H157" s="4" t="s">
        <v>145</v>
      </c>
      <c r="I157" s="4"/>
      <c r="J157" s="4"/>
      <c r="K157" s="4">
        <v>203</v>
      </c>
      <c r="L157" s="4">
        <v>11</v>
      </c>
      <c r="M157" s="4">
        <v>3</v>
      </c>
      <c r="N157" s="4" t="s">
        <v>6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21331.969999999998</v>
      </c>
      <c r="X157" s="4">
        <v>1</v>
      </c>
      <c r="Y157" s="4">
        <v>21331.969999999998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231</v>
      </c>
      <c r="F158" s="4">
        <f>ROUND(Source!BB145,O158)</f>
        <v>0</v>
      </c>
      <c r="G158" s="4" t="s">
        <v>146</v>
      </c>
      <c r="H158" s="4" t="s">
        <v>147</v>
      </c>
      <c r="I158" s="4"/>
      <c r="J158" s="4"/>
      <c r="K158" s="4">
        <v>231</v>
      </c>
      <c r="L158" s="4">
        <v>12</v>
      </c>
      <c r="M158" s="4">
        <v>3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204</v>
      </c>
      <c r="F159" s="4">
        <f>ROUND(Source!R145,O159)</f>
        <v>3830.48</v>
      </c>
      <c r="G159" s="4" t="s">
        <v>148</v>
      </c>
      <c r="H159" s="4" t="s">
        <v>149</v>
      </c>
      <c r="I159" s="4"/>
      <c r="J159" s="4"/>
      <c r="K159" s="4">
        <v>204</v>
      </c>
      <c r="L159" s="4">
        <v>13</v>
      </c>
      <c r="M159" s="4">
        <v>3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3830.4799999999996</v>
      </c>
      <c r="X159" s="4">
        <v>1</v>
      </c>
      <c r="Y159" s="4">
        <v>3830.4799999999996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205</v>
      </c>
      <c r="F160" s="4">
        <f>ROUND(Source!S145,O160)</f>
        <v>65737.3</v>
      </c>
      <c r="G160" s="4" t="s">
        <v>150</v>
      </c>
      <c r="H160" s="4" t="s">
        <v>151</v>
      </c>
      <c r="I160" s="4"/>
      <c r="J160" s="4"/>
      <c r="K160" s="4">
        <v>205</v>
      </c>
      <c r="L160" s="4">
        <v>14</v>
      </c>
      <c r="M160" s="4">
        <v>3</v>
      </c>
      <c r="N160" s="4" t="s">
        <v>6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65737.3</v>
      </c>
      <c r="X160" s="4">
        <v>1</v>
      </c>
      <c r="Y160" s="4">
        <v>65737.3</v>
      </c>
      <c r="Z160" s="4"/>
      <c r="AA160" s="4"/>
      <c r="AB160" s="4"/>
    </row>
    <row r="161" spans="1:88" x14ac:dyDescent="0.2">
      <c r="A161" s="4">
        <v>50</v>
      </c>
      <c r="B161" s="4">
        <v>0</v>
      </c>
      <c r="C161" s="4">
        <v>0</v>
      </c>
      <c r="D161" s="4">
        <v>1</v>
      </c>
      <c r="E161" s="4">
        <v>232</v>
      </c>
      <c r="F161" s="4">
        <f>ROUND(Source!BC145,O161)</f>
        <v>0</v>
      </c>
      <c r="G161" s="4" t="s">
        <v>152</v>
      </c>
      <c r="H161" s="4" t="s">
        <v>153</v>
      </c>
      <c r="I161" s="4"/>
      <c r="J161" s="4"/>
      <c r="K161" s="4">
        <v>232</v>
      </c>
      <c r="L161" s="4">
        <v>15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88" x14ac:dyDescent="0.2">
      <c r="A162" s="4">
        <v>50</v>
      </c>
      <c r="B162" s="4">
        <v>0</v>
      </c>
      <c r="C162" s="4">
        <v>0</v>
      </c>
      <c r="D162" s="4">
        <v>1</v>
      </c>
      <c r="E162" s="4">
        <v>214</v>
      </c>
      <c r="F162" s="4">
        <f>ROUND(Source!AS145,O162)</f>
        <v>530316.63</v>
      </c>
      <c r="G162" s="4" t="s">
        <v>154</v>
      </c>
      <c r="H162" s="4" t="s">
        <v>155</v>
      </c>
      <c r="I162" s="4"/>
      <c r="J162" s="4"/>
      <c r="K162" s="4">
        <v>214</v>
      </c>
      <c r="L162" s="4">
        <v>16</v>
      </c>
      <c r="M162" s="4">
        <v>3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530316.63</v>
      </c>
      <c r="X162" s="4">
        <v>1</v>
      </c>
      <c r="Y162" s="4">
        <v>530316.63</v>
      </c>
      <c r="Z162" s="4"/>
      <c r="AA162" s="4"/>
      <c r="AB162" s="4"/>
    </row>
    <row r="163" spans="1:88" x14ac:dyDescent="0.2">
      <c r="A163" s="4">
        <v>50</v>
      </c>
      <c r="B163" s="4">
        <v>0</v>
      </c>
      <c r="C163" s="4">
        <v>0</v>
      </c>
      <c r="D163" s="4">
        <v>1</v>
      </c>
      <c r="E163" s="4">
        <v>215</v>
      </c>
      <c r="F163" s="4">
        <f>ROUND(Source!AT145,O163)</f>
        <v>0</v>
      </c>
      <c r="G163" s="4" t="s">
        <v>156</v>
      </c>
      <c r="H163" s="4" t="s">
        <v>157</v>
      </c>
      <c r="I163" s="4"/>
      <c r="J163" s="4"/>
      <c r="K163" s="4">
        <v>215</v>
      </c>
      <c r="L163" s="4">
        <v>17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88" x14ac:dyDescent="0.2">
      <c r="A164" s="4">
        <v>50</v>
      </c>
      <c r="B164" s="4">
        <v>0</v>
      </c>
      <c r="C164" s="4">
        <v>0</v>
      </c>
      <c r="D164" s="4">
        <v>1</v>
      </c>
      <c r="E164" s="4">
        <v>217</v>
      </c>
      <c r="F164" s="4">
        <f>ROUND(Source!AU145,O164)</f>
        <v>0</v>
      </c>
      <c r="G164" s="4" t="s">
        <v>158</v>
      </c>
      <c r="H164" s="4" t="s">
        <v>159</v>
      </c>
      <c r="I164" s="4"/>
      <c r="J164" s="4"/>
      <c r="K164" s="4">
        <v>217</v>
      </c>
      <c r="L164" s="4">
        <v>18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88" x14ac:dyDescent="0.2">
      <c r="A165" s="4">
        <v>50</v>
      </c>
      <c r="B165" s="4">
        <v>0</v>
      </c>
      <c r="C165" s="4">
        <v>0</v>
      </c>
      <c r="D165" s="4">
        <v>1</v>
      </c>
      <c r="E165" s="4">
        <v>230</v>
      </c>
      <c r="F165" s="4">
        <f>ROUND(Source!BA145,O165)</f>
        <v>0</v>
      </c>
      <c r="G165" s="4" t="s">
        <v>160</v>
      </c>
      <c r="H165" s="4" t="s">
        <v>161</v>
      </c>
      <c r="I165" s="4"/>
      <c r="J165" s="4"/>
      <c r="K165" s="4">
        <v>230</v>
      </c>
      <c r="L165" s="4">
        <v>19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88" x14ac:dyDescent="0.2">
      <c r="A166" s="4">
        <v>50</v>
      </c>
      <c r="B166" s="4">
        <v>0</v>
      </c>
      <c r="C166" s="4">
        <v>0</v>
      </c>
      <c r="D166" s="4">
        <v>1</v>
      </c>
      <c r="E166" s="4">
        <v>206</v>
      </c>
      <c r="F166" s="4">
        <f>ROUND(Source!T145,O166)</f>
        <v>0</v>
      </c>
      <c r="G166" s="4" t="s">
        <v>162</v>
      </c>
      <c r="H166" s="4" t="s">
        <v>163</v>
      </c>
      <c r="I166" s="4"/>
      <c r="J166" s="4"/>
      <c r="K166" s="4">
        <v>206</v>
      </c>
      <c r="L166" s="4">
        <v>20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88" x14ac:dyDescent="0.2">
      <c r="A167" s="4">
        <v>50</v>
      </c>
      <c r="B167" s="4">
        <v>0</v>
      </c>
      <c r="C167" s="4">
        <v>0</v>
      </c>
      <c r="D167" s="4">
        <v>1</v>
      </c>
      <c r="E167" s="4">
        <v>207</v>
      </c>
      <c r="F167" s="4">
        <f>ROUND(Source!U145,O167)</f>
        <v>157.5264</v>
      </c>
      <c r="G167" s="4" t="s">
        <v>164</v>
      </c>
      <c r="H167" s="4" t="s">
        <v>165</v>
      </c>
      <c r="I167" s="4"/>
      <c r="J167" s="4"/>
      <c r="K167" s="4">
        <v>207</v>
      </c>
      <c r="L167" s="4">
        <v>21</v>
      </c>
      <c r="M167" s="4">
        <v>3</v>
      </c>
      <c r="N167" s="4" t="s">
        <v>6</v>
      </c>
      <c r="O167" s="4">
        <v>7</v>
      </c>
      <c r="P167" s="4"/>
      <c r="Q167" s="4"/>
      <c r="R167" s="4"/>
      <c r="S167" s="4"/>
      <c r="T167" s="4"/>
      <c r="U167" s="4"/>
      <c r="V167" s="4"/>
      <c r="W167" s="4">
        <v>157.5264</v>
      </c>
      <c r="X167" s="4">
        <v>1</v>
      </c>
      <c r="Y167" s="4">
        <v>157.5264</v>
      </c>
      <c r="Z167" s="4"/>
      <c r="AA167" s="4"/>
      <c r="AB167" s="4"/>
    </row>
    <row r="168" spans="1:88" x14ac:dyDescent="0.2">
      <c r="A168" s="4">
        <v>50</v>
      </c>
      <c r="B168" s="4">
        <v>0</v>
      </c>
      <c r="C168" s="4">
        <v>0</v>
      </c>
      <c r="D168" s="4">
        <v>1</v>
      </c>
      <c r="E168" s="4">
        <v>208</v>
      </c>
      <c r="F168" s="4">
        <f>ROUND(Source!V145,O168)</f>
        <v>7.420096</v>
      </c>
      <c r="G168" s="4" t="s">
        <v>166</v>
      </c>
      <c r="H168" s="4" t="s">
        <v>167</v>
      </c>
      <c r="I168" s="4"/>
      <c r="J168" s="4"/>
      <c r="K168" s="4">
        <v>208</v>
      </c>
      <c r="L168" s="4">
        <v>22</v>
      </c>
      <c r="M168" s="4">
        <v>3</v>
      </c>
      <c r="N168" s="4" t="s">
        <v>6</v>
      </c>
      <c r="O168" s="4">
        <v>7</v>
      </c>
      <c r="P168" s="4"/>
      <c r="Q168" s="4"/>
      <c r="R168" s="4"/>
      <c r="S168" s="4"/>
      <c r="T168" s="4"/>
      <c r="U168" s="4"/>
      <c r="V168" s="4"/>
      <c r="W168" s="4">
        <v>7.420096</v>
      </c>
      <c r="X168" s="4">
        <v>1</v>
      </c>
      <c r="Y168" s="4">
        <v>7.420096</v>
      </c>
      <c r="Z168" s="4"/>
      <c r="AA168" s="4"/>
      <c r="AB168" s="4"/>
    </row>
    <row r="169" spans="1:88" x14ac:dyDescent="0.2">
      <c r="A169" s="4">
        <v>50</v>
      </c>
      <c r="B169" s="4">
        <v>0</v>
      </c>
      <c r="C169" s="4">
        <v>0</v>
      </c>
      <c r="D169" s="4">
        <v>1</v>
      </c>
      <c r="E169" s="4">
        <v>209</v>
      </c>
      <c r="F169" s="4">
        <f>ROUND(Source!W145,O169)</f>
        <v>0</v>
      </c>
      <c r="G169" s="4" t="s">
        <v>168</v>
      </c>
      <c r="H169" s="4" t="s">
        <v>169</v>
      </c>
      <c r="I169" s="4"/>
      <c r="J169" s="4"/>
      <c r="K169" s="4">
        <v>209</v>
      </c>
      <c r="L169" s="4">
        <v>23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88" x14ac:dyDescent="0.2">
      <c r="A170" s="4">
        <v>50</v>
      </c>
      <c r="B170" s="4">
        <v>0</v>
      </c>
      <c r="C170" s="4">
        <v>0</v>
      </c>
      <c r="D170" s="4">
        <v>1</v>
      </c>
      <c r="E170" s="4">
        <v>233</v>
      </c>
      <c r="F170" s="4">
        <f>ROUND(Source!BD145,O170)</f>
        <v>0</v>
      </c>
      <c r="G170" s="4" t="s">
        <v>170</v>
      </c>
      <c r="H170" s="4" t="s">
        <v>171</v>
      </c>
      <c r="I170" s="4"/>
      <c r="J170" s="4"/>
      <c r="K170" s="4">
        <v>233</v>
      </c>
      <c r="L170" s="4">
        <v>24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88" x14ac:dyDescent="0.2">
      <c r="A171" s="4">
        <v>50</v>
      </c>
      <c r="B171" s="4">
        <v>0</v>
      </c>
      <c r="C171" s="4">
        <v>0</v>
      </c>
      <c r="D171" s="4">
        <v>1</v>
      </c>
      <c r="E171" s="4">
        <v>210</v>
      </c>
      <c r="F171" s="4">
        <f>ROUND(Source!X145,O171)</f>
        <v>79552.45</v>
      </c>
      <c r="G171" s="4" t="s">
        <v>172</v>
      </c>
      <c r="H171" s="4" t="s">
        <v>173</v>
      </c>
      <c r="I171" s="4"/>
      <c r="J171" s="4"/>
      <c r="K171" s="4">
        <v>210</v>
      </c>
      <c r="L171" s="4">
        <v>25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79552.45</v>
      </c>
      <c r="X171" s="4">
        <v>1</v>
      </c>
      <c r="Y171" s="4">
        <v>79552.45</v>
      </c>
      <c r="Z171" s="4"/>
      <c r="AA171" s="4"/>
      <c r="AB171" s="4"/>
    </row>
    <row r="172" spans="1:88" x14ac:dyDescent="0.2">
      <c r="A172" s="4">
        <v>50</v>
      </c>
      <c r="B172" s="4">
        <v>0</v>
      </c>
      <c r="C172" s="4">
        <v>0</v>
      </c>
      <c r="D172" s="4">
        <v>1</v>
      </c>
      <c r="E172" s="4">
        <v>211</v>
      </c>
      <c r="F172" s="4">
        <f>ROUND(Source!Y145,O172)</f>
        <v>55144.53</v>
      </c>
      <c r="G172" s="4" t="s">
        <v>174</v>
      </c>
      <c r="H172" s="4" t="s">
        <v>175</v>
      </c>
      <c r="I172" s="4"/>
      <c r="J172" s="4"/>
      <c r="K172" s="4">
        <v>211</v>
      </c>
      <c r="L172" s="4">
        <v>26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55144.53</v>
      </c>
      <c r="X172" s="4">
        <v>1</v>
      </c>
      <c r="Y172" s="4">
        <v>55144.53</v>
      </c>
      <c r="Z172" s="4"/>
      <c r="AA172" s="4"/>
      <c r="AB172" s="4"/>
    </row>
    <row r="173" spans="1:88" x14ac:dyDescent="0.2">
      <c r="A173" s="4">
        <v>50</v>
      </c>
      <c r="B173" s="4">
        <v>0</v>
      </c>
      <c r="C173" s="4">
        <v>0</v>
      </c>
      <c r="D173" s="4">
        <v>1</v>
      </c>
      <c r="E173" s="4">
        <v>224</v>
      </c>
      <c r="F173" s="4">
        <f>ROUND(Source!AR145,O173)</f>
        <v>530316.63</v>
      </c>
      <c r="G173" s="4" t="s">
        <v>176</v>
      </c>
      <c r="H173" s="4" t="s">
        <v>177</v>
      </c>
      <c r="I173" s="4"/>
      <c r="J173" s="4"/>
      <c r="K173" s="4">
        <v>224</v>
      </c>
      <c r="L173" s="4">
        <v>27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530316.63</v>
      </c>
      <c r="X173" s="4">
        <v>1</v>
      </c>
      <c r="Y173" s="4">
        <v>530316.63</v>
      </c>
      <c r="Z173" s="4"/>
      <c r="AA173" s="4"/>
      <c r="AB173" s="4"/>
    </row>
    <row r="175" spans="1:88" x14ac:dyDescent="0.2">
      <c r="A175" s="1">
        <v>4</v>
      </c>
      <c r="B175" s="1">
        <v>1</v>
      </c>
      <c r="C175" s="1"/>
      <c r="D175" s="1">
        <f>ROW(A194)</f>
        <v>194</v>
      </c>
      <c r="E175" s="1"/>
      <c r="F175" s="1" t="s">
        <v>57</v>
      </c>
      <c r="G175" s="1" t="s">
        <v>210</v>
      </c>
      <c r="H175" s="1" t="s">
        <v>6</v>
      </c>
      <c r="I175" s="1">
        <v>0</v>
      </c>
      <c r="J175" s="1"/>
      <c r="K175" s="1">
        <v>-1</v>
      </c>
      <c r="L175" s="1"/>
      <c r="M175" s="1" t="s">
        <v>6</v>
      </c>
      <c r="N175" s="1"/>
      <c r="O175" s="1"/>
      <c r="P175" s="1"/>
      <c r="Q175" s="1"/>
      <c r="R175" s="1"/>
      <c r="S175" s="1">
        <v>0</v>
      </c>
      <c r="T175" s="1"/>
      <c r="U175" s="1" t="s">
        <v>6</v>
      </c>
      <c r="V175" s="1">
        <v>0</v>
      </c>
      <c r="W175" s="1"/>
      <c r="X175" s="1"/>
      <c r="Y175" s="1"/>
      <c r="Z175" s="1"/>
      <c r="AA175" s="1"/>
      <c r="AB175" s="1" t="s">
        <v>6</v>
      </c>
      <c r="AC175" s="1" t="s">
        <v>6</v>
      </c>
      <c r="AD175" s="1" t="s">
        <v>6</v>
      </c>
      <c r="AE175" s="1" t="s">
        <v>6</v>
      </c>
      <c r="AF175" s="1" t="s">
        <v>6</v>
      </c>
      <c r="AG175" s="1" t="s">
        <v>6</v>
      </c>
      <c r="AH175" s="1"/>
      <c r="AI175" s="1"/>
      <c r="AJ175" s="1"/>
      <c r="AK175" s="1"/>
      <c r="AL175" s="1"/>
      <c r="AM175" s="1"/>
      <c r="AN175" s="1"/>
      <c r="AO175" s="1"/>
      <c r="AP175" s="1" t="s">
        <v>6</v>
      </c>
      <c r="AQ175" s="1" t="s">
        <v>6</v>
      </c>
      <c r="AR175" s="1" t="s">
        <v>6</v>
      </c>
      <c r="AS175" s="1"/>
      <c r="AT175" s="1"/>
      <c r="AU175" s="1"/>
      <c r="AV175" s="1"/>
      <c r="AW175" s="1"/>
      <c r="AX175" s="1"/>
      <c r="AY175" s="1"/>
      <c r="AZ175" s="1" t="s">
        <v>6</v>
      </c>
      <c r="BA175" s="1"/>
      <c r="BB175" s="1" t="s">
        <v>6</v>
      </c>
      <c r="BC175" s="1" t="s">
        <v>6</v>
      </c>
      <c r="BD175" s="1" t="s">
        <v>6</v>
      </c>
      <c r="BE175" s="1" t="s">
        <v>6</v>
      </c>
      <c r="BF175" s="1" t="s">
        <v>6</v>
      </c>
      <c r="BG175" s="1" t="s">
        <v>6</v>
      </c>
      <c r="BH175" s="1" t="s">
        <v>6</v>
      </c>
      <c r="BI175" s="1" t="s">
        <v>6</v>
      </c>
      <c r="BJ175" s="1" t="s">
        <v>6</v>
      </c>
      <c r="BK175" s="1" t="s">
        <v>6</v>
      </c>
      <c r="BL175" s="1" t="s">
        <v>6</v>
      </c>
      <c r="BM175" s="1" t="s">
        <v>6</v>
      </c>
      <c r="BN175" s="1" t="s">
        <v>6</v>
      </c>
      <c r="BO175" s="1" t="s">
        <v>6</v>
      </c>
      <c r="BP175" s="1" t="s">
        <v>6</v>
      </c>
      <c r="BQ175" s="1"/>
      <c r="BR175" s="1"/>
      <c r="BS175" s="1"/>
      <c r="BT175" s="1"/>
      <c r="BU175" s="1"/>
      <c r="BV175" s="1"/>
      <c r="BW175" s="1"/>
      <c r="BX175" s="1">
        <v>0</v>
      </c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>
        <v>0</v>
      </c>
    </row>
    <row r="177" spans="1:247" x14ac:dyDescent="0.2">
      <c r="A177" s="2">
        <v>52</v>
      </c>
      <c r="B177" s="2">
        <f t="shared" ref="B177:G177" si="152">B194</f>
        <v>1</v>
      </c>
      <c r="C177" s="2">
        <f t="shared" si="152"/>
        <v>4</v>
      </c>
      <c r="D177" s="2">
        <f t="shared" si="152"/>
        <v>175</v>
      </c>
      <c r="E177" s="2">
        <f t="shared" si="152"/>
        <v>0</v>
      </c>
      <c r="F177" s="2" t="str">
        <f t="shared" si="152"/>
        <v>4</v>
      </c>
      <c r="G177" s="2" t="str">
        <f t="shared" si="152"/>
        <v>Плиточное покрытие отмостки (Плитка тротуарная  Ригель ColorMix Актау SoftWash Производитель "SteinRus" толщ.80мм 300х100) тип 4 S=143,8 м2</v>
      </c>
      <c r="H177" s="2"/>
      <c r="I177" s="2"/>
      <c r="J177" s="2"/>
      <c r="K177" s="2"/>
      <c r="L177" s="2"/>
      <c r="M177" s="2"/>
      <c r="N177" s="2"/>
      <c r="O177" s="2">
        <f t="shared" ref="O177:AT177" si="153">O194</f>
        <v>586560.86</v>
      </c>
      <c r="P177" s="2">
        <f t="shared" si="153"/>
        <v>458861.84</v>
      </c>
      <c r="Q177" s="2">
        <f t="shared" si="153"/>
        <v>41345.449999999997</v>
      </c>
      <c r="R177" s="2">
        <f t="shared" si="153"/>
        <v>7738.67</v>
      </c>
      <c r="S177" s="2">
        <f t="shared" si="153"/>
        <v>86353.57</v>
      </c>
      <c r="T177" s="2">
        <f t="shared" si="153"/>
        <v>0</v>
      </c>
      <c r="U177" s="2">
        <f t="shared" si="153"/>
        <v>206.66936000000001</v>
      </c>
      <c r="V177" s="2">
        <f t="shared" si="153"/>
        <v>14.704988000000002</v>
      </c>
      <c r="W177" s="2">
        <f t="shared" si="153"/>
        <v>0</v>
      </c>
      <c r="X177" s="2">
        <f t="shared" si="153"/>
        <v>113541.26</v>
      </c>
      <c r="Y177" s="2">
        <f t="shared" si="153"/>
        <v>84550.17</v>
      </c>
      <c r="Z177" s="2">
        <f t="shared" si="153"/>
        <v>0</v>
      </c>
      <c r="AA177" s="2">
        <f t="shared" si="153"/>
        <v>0</v>
      </c>
      <c r="AB177" s="2">
        <f t="shared" si="153"/>
        <v>586560.86</v>
      </c>
      <c r="AC177" s="2">
        <f t="shared" si="153"/>
        <v>458861.84</v>
      </c>
      <c r="AD177" s="2">
        <f t="shared" si="153"/>
        <v>41345.449999999997</v>
      </c>
      <c r="AE177" s="2">
        <f t="shared" si="153"/>
        <v>7738.67</v>
      </c>
      <c r="AF177" s="2">
        <f t="shared" si="153"/>
        <v>86353.57</v>
      </c>
      <c r="AG177" s="2">
        <f t="shared" si="153"/>
        <v>0</v>
      </c>
      <c r="AH177" s="2">
        <f t="shared" si="153"/>
        <v>206.66936000000001</v>
      </c>
      <c r="AI177" s="2">
        <f t="shared" si="153"/>
        <v>14.704988000000002</v>
      </c>
      <c r="AJ177" s="2">
        <f t="shared" si="153"/>
        <v>0</v>
      </c>
      <c r="AK177" s="2">
        <f t="shared" si="153"/>
        <v>113541.26</v>
      </c>
      <c r="AL177" s="2">
        <f t="shared" si="153"/>
        <v>84550.17</v>
      </c>
      <c r="AM177" s="2">
        <f t="shared" si="153"/>
        <v>0</v>
      </c>
      <c r="AN177" s="2">
        <f t="shared" si="153"/>
        <v>0</v>
      </c>
      <c r="AO177" s="2">
        <f t="shared" si="153"/>
        <v>0</v>
      </c>
      <c r="AP177" s="2">
        <f t="shared" si="153"/>
        <v>0</v>
      </c>
      <c r="AQ177" s="2">
        <f t="shared" si="153"/>
        <v>0</v>
      </c>
      <c r="AR177" s="2">
        <f t="shared" si="153"/>
        <v>784652.29</v>
      </c>
      <c r="AS177" s="2">
        <f t="shared" si="153"/>
        <v>784652.29</v>
      </c>
      <c r="AT177" s="2">
        <f t="shared" si="153"/>
        <v>0</v>
      </c>
      <c r="AU177" s="2">
        <f t="shared" ref="AU177:BZ177" si="154">AU194</f>
        <v>0</v>
      </c>
      <c r="AV177" s="2">
        <f t="shared" si="154"/>
        <v>458861.84</v>
      </c>
      <c r="AW177" s="2">
        <f t="shared" si="154"/>
        <v>458861.84</v>
      </c>
      <c r="AX177" s="2">
        <f t="shared" si="154"/>
        <v>0</v>
      </c>
      <c r="AY177" s="2">
        <f t="shared" si="154"/>
        <v>458861.84</v>
      </c>
      <c r="AZ177" s="2">
        <f t="shared" si="154"/>
        <v>0</v>
      </c>
      <c r="BA177" s="2">
        <f t="shared" si="154"/>
        <v>0</v>
      </c>
      <c r="BB177" s="2">
        <f t="shared" si="154"/>
        <v>0</v>
      </c>
      <c r="BC177" s="2">
        <f t="shared" si="154"/>
        <v>0</v>
      </c>
      <c r="BD177" s="2">
        <f t="shared" si="154"/>
        <v>0</v>
      </c>
      <c r="BE177" s="2">
        <f t="shared" si="154"/>
        <v>0</v>
      </c>
      <c r="BF177" s="2">
        <f t="shared" si="154"/>
        <v>0</v>
      </c>
      <c r="BG177" s="2">
        <f t="shared" si="154"/>
        <v>0</v>
      </c>
      <c r="BH177" s="2">
        <f t="shared" si="154"/>
        <v>0</v>
      </c>
      <c r="BI177" s="2">
        <f t="shared" si="154"/>
        <v>0</v>
      </c>
      <c r="BJ177" s="2">
        <f t="shared" si="154"/>
        <v>0</v>
      </c>
      <c r="BK177" s="2">
        <f t="shared" si="154"/>
        <v>0</v>
      </c>
      <c r="BL177" s="2">
        <f t="shared" si="154"/>
        <v>0</v>
      </c>
      <c r="BM177" s="2">
        <f t="shared" si="154"/>
        <v>0</v>
      </c>
      <c r="BN177" s="2">
        <f t="shared" si="154"/>
        <v>0</v>
      </c>
      <c r="BO177" s="2">
        <f t="shared" si="154"/>
        <v>0</v>
      </c>
      <c r="BP177" s="2">
        <f t="shared" si="154"/>
        <v>0</v>
      </c>
      <c r="BQ177" s="2">
        <f t="shared" si="154"/>
        <v>0</v>
      </c>
      <c r="BR177" s="2">
        <f t="shared" si="154"/>
        <v>0</v>
      </c>
      <c r="BS177" s="2">
        <f t="shared" si="154"/>
        <v>0</v>
      </c>
      <c r="BT177" s="2">
        <f t="shared" si="154"/>
        <v>0</v>
      </c>
      <c r="BU177" s="2">
        <f t="shared" si="154"/>
        <v>0</v>
      </c>
      <c r="BV177" s="2">
        <f t="shared" si="154"/>
        <v>0</v>
      </c>
      <c r="BW177" s="2">
        <f t="shared" si="154"/>
        <v>0</v>
      </c>
      <c r="BX177" s="2">
        <f t="shared" si="154"/>
        <v>0</v>
      </c>
      <c r="BY177" s="2">
        <f t="shared" si="154"/>
        <v>0</v>
      </c>
      <c r="BZ177" s="2">
        <f t="shared" si="154"/>
        <v>0</v>
      </c>
      <c r="CA177" s="2">
        <f t="shared" ref="CA177:DF177" si="155">CA194</f>
        <v>784652.29</v>
      </c>
      <c r="CB177" s="2">
        <f t="shared" si="155"/>
        <v>784652.29</v>
      </c>
      <c r="CC177" s="2">
        <f t="shared" si="155"/>
        <v>0</v>
      </c>
      <c r="CD177" s="2">
        <f t="shared" si="155"/>
        <v>0</v>
      </c>
      <c r="CE177" s="2">
        <f t="shared" si="155"/>
        <v>458861.84</v>
      </c>
      <c r="CF177" s="2">
        <f t="shared" si="155"/>
        <v>458861.84</v>
      </c>
      <c r="CG177" s="2">
        <f t="shared" si="155"/>
        <v>0</v>
      </c>
      <c r="CH177" s="2">
        <f t="shared" si="155"/>
        <v>458861.84</v>
      </c>
      <c r="CI177" s="2">
        <f t="shared" si="155"/>
        <v>0</v>
      </c>
      <c r="CJ177" s="2">
        <f t="shared" si="155"/>
        <v>0</v>
      </c>
      <c r="CK177" s="2">
        <f t="shared" si="155"/>
        <v>0</v>
      </c>
      <c r="CL177" s="2">
        <f t="shared" si="155"/>
        <v>0</v>
      </c>
      <c r="CM177" s="2">
        <f t="shared" si="155"/>
        <v>0</v>
      </c>
      <c r="CN177" s="2">
        <f t="shared" si="155"/>
        <v>0</v>
      </c>
      <c r="CO177" s="2">
        <f t="shared" si="155"/>
        <v>0</v>
      </c>
      <c r="CP177" s="2">
        <f t="shared" si="155"/>
        <v>0</v>
      </c>
      <c r="CQ177" s="2">
        <f t="shared" si="155"/>
        <v>0</v>
      </c>
      <c r="CR177" s="2">
        <f t="shared" si="155"/>
        <v>0</v>
      </c>
      <c r="CS177" s="2">
        <f t="shared" si="155"/>
        <v>0</v>
      </c>
      <c r="CT177" s="2">
        <f t="shared" si="155"/>
        <v>0</v>
      </c>
      <c r="CU177" s="2">
        <f t="shared" si="155"/>
        <v>0</v>
      </c>
      <c r="CV177" s="2">
        <f t="shared" si="155"/>
        <v>0</v>
      </c>
      <c r="CW177" s="2">
        <f t="shared" si="155"/>
        <v>0</v>
      </c>
      <c r="CX177" s="2">
        <f t="shared" si="155"/>
        <v>0</v>
      </c>
      <c r="CY177" s="2">
        <f t="shared" si="155"/>
        <v>0</v>
      </c>
      <c r="CZ177" s="2">
        <f t="shared" si="155"/>
        <v>0</v>
      </c>
      <c r="DA177" s="2">
        <f t="shared" si="155"/>
        <v>0</v>
      </c>
      <c r="DB177" s="2">
        <f t="shared" si="155"/>
        <v>0</v>
      </c>
      <c r="DC177" s="2">
        <f t="shared" si="155"/>
        <v>0</v>
      </c>
      <c r="DD177" s="2">
        <f t="shared" si="155"/>
        <v>0</v>
      </c>
      <c r="DE177" s="2">
        <f t="shared" si="155"/>
        <v>0</v>
      </c>
      <c r="DF177" s="2">
        <f t="shared" si="155"/>
        <v>0</v>
      </c>
      <c r="DG177" s="3">
        <f t="shared" ref="DG177:EL177" si="156">DG194</f>
        <v>0</v>
      </c>
      <c r="DH177" s="3">
        <f t="shared" si="156"/>
        <v>0</v>
      </c>
      <c r="DI177" s="3">
        <f t="shared" si="156"/>
        <v>0</v>
      </c>
      <c r="DJ177" s="3">
        <f t="shared" si="156"/>
        <v>0</v>
      </c>
      <c r="DK177" s="3">
        <f t="shared" si="156"/>
        <v>0</v>
      </c>
      <c r="DL177" s="3">
        <f t="shared" si="156"/>
        <v>0</v>
      </c>
      <c r="DM177" s="3">
        <f t="shared" si="156"/>
        <v>0</v>
      </c>
      <c r="DN177" s="3">
        <f t="shared" si="156"/>
        <v>0</v>
      </c>
      <c r="DO177" s="3">
        <f t="shared" si="156"/>
        <v>0</v>
      </c>
      <c r="DP177" s="3">
        <f t="shared" si="156"/>
        <v>0</v>
      </c>
      <c r="DQ177" s="3">
        <f t="shared" si="156"/>
        <v>0</v>
      </c>
      <c r="DR177" s="3">
        <f t="shared" si="156"/>
        <v>0</v>
      </c>
      <c r="DS177" s="3">
        <f t="shared" si="156"/>
        <v>0</v>
      </c>
      <c r="DT177" s="3">
        <f t="shared" si="156"/>
        <v>0</v>
      </c>
      <c r="DU177" s="3">
        <f t="shared" si="156"/>
        <v>0</v>
      </c>
      <c r="DV177" s="3">
        <f t="shared" si="156"/>
        <v>0</v>
      </c>
      <c r="DW177" s="3">
        <f t="shared" si="156"/>
        <v>0</v>
      </c>
      <c r="DX177" s="3">
        <f t="shared" si="156"/>
        <v>0</v>
      </c>
      <c r="DY177" s="3">
        <f t="shared" si="156"/>
        <v>0</v>
      </c>
      <c r="DZ177" s="3">
        <f t="shared" si="156"/>
        <v>0</v>
      </c>
      <c r="EA177" s="3">
        <f t="shared" si="156"/>
        <v>0</v>
      </c>
      <c r="EB177" s="3">
        <f t="shared" si="156"/>
        <v>0</v>
      </c>
      <c r="EC177" s="3">
        <f t="shared" si="156"/>
        <v>0</v>
      </c>
      <c r="ED177" s="3">
        <f t="shared" si="156"/>
        <v>0</v>
      </c>
      <c r="EE177" s="3">
        <f t="shared" si="156"/>
        <v>0</v>
      </c>
      <c r="EF177" s="3">
        <f t="shared" si="156"/>
        <v>0</v>
      </c>
      <c r="EG177" s="3">
        <f t="shared" si="156"/>
        <v>0</v>
      </c>
      <c r="EH177" s="3">
        <f t="shared" si="156"/>
        <v>0</v>
      </c>
      <c r="EI177" s="3">
        <f t="shared" si="156"/>
        <v>0</v>
      </c>
      <c r="EJ177" s="3">
        <f t="shared" si="156"/>
        <v>0</v>
      </c>
      <c r="EK177" s="3">
        <f t="shared" si="156"/>
        <v>0</v>
      </c>
      <c r="EL177" s="3">
        <f t="shared" si="156"/>
        <v>0</v>
      </c>
      <c r="EM177" s="3">
        <f t="shared" ref="EM177:FR177" si="157">EM194</f>
        <v>0</v>
      </c>
      <c r="EN177" s="3">
        <f t="shared" si="157"/>
        <v>0</v>
      </c>
      <c r="EO177" s="3">
        <f t="shared" si="157"/>
        <v>0</v>
      </c>
      <c r="EP177" s="3">
        <f t="shared" si="157"/>
        <v>0</v>
      </c>
      <c r="EQ177" s="3">
        <f t="shared" si="157"/>
        <v>0</v>
      </c>
      <c r="ER177" s="3">
        <f t="shared" si="157"/>
        <v>0</v>
      </c>
      <c r="ES177" s="3">
        <f t="shared" si="157"/>
        <v>0</v>
      </c>
      <c r="ET177" s="3">
        <f t="shared" si="157"/>
        <v>0</v>
      </c>
      <c r="EU177" s="3">
        <f t="shared" si="157"/>
        <v>0</v>
      </c>
      <c r="EV177" s="3">
        <f t="shared" si="157"/>
        <v>0</v>
      </c>
      <c r="EW177" s="3">
        <f t="shared" si="157"/>
        <v>0</v>
      </c>
      <c r="EX177" s="3">
        <f t="shared" si="157"/>
        <v>0</v>
      </c>
      <c r="EY177" s="3">
        <f t="shared" si="157"/>
        <v>0</v>
      </c>
      <c r="EZ177" s="3">
        <f t="shared" si="157"/>
        <v>0</v>
      </c>
      <c r="FA177" s="3">
        <f t="shared" si="157"/>
        <v>0</v>
      </c>
      <c r="FB177" s="3">
        <f t="shared" si="157"/>
        <v>0</v>
      </c>
      <c r="FC177" s="3">
        <f t="shared" si="157"/>
        <v>0</v>
      </c>
      <c r="FD177" s="3">
        <f t="shared" si="157"/>
        <v>0</v>
      </c>
      <c r="FE177" s="3">
        <f t="shared" si="157"/>
        <v>0</v>
      </c>
      <c r="FF177" s="3">
        <f t="shared" si="157"/>
        <v>0</v>
      </c>
      <c r="FG177" s="3">
        <f t="shared" si="157"/>
        <v>0</v>
      </c>
      <c r="FH177" s="3">
        <f t="shared" si="157"/>
        <v>0</v>
      </c>
      <c r="FI177" s="3">
        <f t="shared" si="157"/>
        <v>0</v>
      </c>
      <c r="FJ177" s="3">
        <f t="shared" si="157"/>
        <v>0</v>
      </c>
      <c r="FK177" s="3">
        <f t="shared" si="157"/>
        <v>0</v>
      </c>
      <c r="FL177" s="3">
        <f t="shared" si="157"/>
        <v>0</v>
      </c>
      <c r="FM177" s="3">
        <f t="shared" si="157"/>
        <v>0</v>
      </c>
      <c r="FN177" s="3">
        <f t="shared" si="157"/>
        <v>0</v>
      </c>
      <c r="FO177" s="3">
        <f t="shared" si="157"/>
        <v>0</v>
      </c>
      <c r="FP177" s="3">
        <f t="shared" si="157"/>
        <v>0</v>
      </c>
      <c r="FQ177" s="3">
        <f t="shared" si="157"/>
        <v>0</v>
      </c>
      <c r="FR177" s="3">
        <f t="shared" si="157"/>
        <v>0</v>
      </c>
      <c r="FS177" s="3">
        <f t="shared" ref="FS177:GX177" si="158">FS194</f>
        <v>0</v>
      </c>
      <c r="FT177" s="3">
        <f t="shared" si="158"/>
        <v>0</v>
      </c>
      <c r="FU177" s="3">
        <f t="shared" si="158"/>
        <v>0</v>
      </c>
      <c r="FV177" s="3">
        <f t="shared" si="158"/>
        <v>0</v>
      </c>
      <c r="FW177" s="3">
        <f t="shared" si="158"/>
        <v>0</v>
      </c>
      <c r="FX177" s="3">
        <f t="shared" si="158"/>
        <v>0</v>
      </c>
      <c r="FY177" s="3">
        <f t="shared" si="158"/>
        <v>0</v>
      </c>
      <c r="FZ177" s="3">
        <f t="shared" si="158"/>
        <v>0</v>
      </c>
      <c r="GA177" s="3">
        <f t="shared" si="158"/>
        <v>0</v>
      </c>
      <c r="GB177" s="3">
        <f t="shared" si="158"/>
        <v>0</v>
      </c>
      <c r="GC177" s="3">
        <f t="shared" si="158"/>
        <v>0</v>
      </c>
      <c r="GD177" s="3">
        <f t="shared" si="158"/>
        <v>0</v>
      </c>
      <c r="GE177" s="3">
        <f t="shared" si="158"/>
        <v>0</v>
      </c>
      <c r="GF177" s="3">
        <f t="shared" si="158"/>
        <v>0</v>
      </c>
      <c r="GG177" s="3">
        <f t="shared" si="158"/>
        <v>0</v>
      </c>
      <c r="GH177" s="3">
        <f t="shared" si="158"/>
        <v>0</v>
      </c>
      <c r="GI177" s="3">
        <f t="shared" si="158"/>
        <v>0</v>
      </c>
      <c r="GJ177" s="3">
        <f t="shared" si="158"/>
        <v>0</v>
      </c>
      <c r="GK177" s="3">
        <f t="shared" si="158"/>
        <v>0</v>
      </c>
      <c r="GL177" s="3">
        <f t="shared" si="158"/>
        <v>0</v>
      </c>
      <c r="GM177" s="3">
        <f t="shared" si="158"/>
        <v>0</v>
      </c>
      <c r="GN177" s="3">
        <f t="shared" si="158"/>
        <v>0</v>
      </c>
      <c r="GO177" s="3">
        <f t="shared" si="158"/>
        <v>0</v>
      </c>
      <c r="GP177" s="3">
        <f t="shared" si="158"/>
        <v>0</v>
      </c>
      <c r="GQ177" s="3">
        <f t="shared" si="158"/>
        <v>0</v>
      </c>
      <c r="GR177" s="3">
        <f t="shared" si="158"/>
        <v>0</v>
      </c>
      <c r="GS177" s="3">
        <f t="shared" si="158"/>
        <v>0</v>
      </c>
      <c r="GT177" s="3">
        <f t="shared" si="158"/>
        <v>0</v>
      </c>
      <c r="GU177" s="3">
        <f t="shared" si="158"/>
        <v>0</v>
      </c>
      <c r="GV177" s="3">
        <f t="shared" si="158"/>
        <v>0</v>
      </c>
      <c r="GW177" s="3">
        <f t="shared" si="158"/>
        <v>0</v>
      </c>
      <c r="GX177" s="3">
        <f t="shared" si="158"/>
        <v>0</v>
      </c>
    </row>
    <row r="179" spans="1:247" x14ac:dyDescent="0.2">
      <c r="A179">
        <v>17</v>
      </c>
      <c r="B179">
        <v>1</v>
      </c>
      <c r="C179">
        <f>ROW(SmtRes!A139)</f>
        <v>139</v>
      </c>
      <c r="D179">
        <f>ROW(EtalonRes!A137)</f>
        <v>137</v>
      </c>
      <c r="E179" t="s">
        <v>211</v>
      </c>
      <c r="F179" t="s">
        <v>19</v>
      </c>
      <c r="G179" t="s">
        <v>212</v>
      </c>
      <c r="H179" t="s">
        <v>21</v>
      </c>
      <c r="I179">
        <f>ROUND(143.8*0.1/100,7)</f>
        <v>0.14380000000000001</v>
      </c>
      <c r="J179">
        <v>0</v>
      </c>
      <c r="K179">
        <f>ROUND(143.8*0.1/100,7)</f>
        <v>0.14380000000000001</v>
      </c>
      <c r="O179">
        <f t="shared" ref="O179:O192" si="159">ROUND(CP179,2)</f>
        <v>8137.89</v>
      </c>
      <c r="P179">
        <f t="shared" ref="P179:P192" si="160">ROUND(CQ179*I179,2)</f>
        <v>17.399999999999999</v>
      </c>
      <c r="Q179">
        <f t="shared" ref="Q179:Q192" si="161">ROUND(CR179*I179,2)</f>
        <v>7375.65</v>
      </c>
      <c r="R179">
        <f t="shared" ref="R179:R192" si="162">ROUND(CS179*I179,2)</f>
        <v>1104.27</v>
      </c>
      <c r="S179">
        <f t="shared" ref="S179:S192" si="163">ROUND(CT179*I179,2)</f>
        <v>744.84</v>
      </c>
      <c r="T179">
        <f t="shared" ref="T179:T192" si="164">ROUND(CU179*I179,2)</f>
        <v>0</v>
      </c>
      <c r="U179">
        <f t="shared" ref="U179:U192" si="165">ROUND(CV179*I179,7)</f>
        <v>2.0707200000000001</v>
      </c>
      <c r="V179">
        <f t="shared" ref="V179:V192" si="166">ROUND(CW179*I179,7)</f>
        <v>1.9959439999999999</v>
      </c>
      <c r="W179">
        <f t="shared" ref="W179:W192" si="167">ROUND(CX179*I179,2)</f>
        <v>0</v>
      </c>
      <c r="X179">
        <f t="shared" ref="X179:X192" si="168">ROUND(CY179,2)</f>
        <v>2718.19</v>
      </c>
      <c r="Y179">
        <f t="shared" ref="Y179:Y192" si="169">ROUND(CZ179,2)</f>
        <v>2477.81</v>
      </c>
      <c r="AA179">
        <v>92784716</v>
      </c>
      <c r="AB179">
        <f t="shared" ref="AB179:AB192" si="170">ROUND((AC179+AD179+AF179),2)</f>
        <v>3390.48</v>
      </c>
      <c r="AC179">
        <f t="shared" ref="AC179:AC184" si="171">ROUND((ES179),2)</f>
        <v>12.2</v>
      </c>
      <c r="AD179">
        <f t="shared" ref="AD179:AD184" si="172">ROUND((((ET179)-(EU179))+AE179),2)</f>
        <v>3262.79</v>
      </c>
      <c r="AE179">
        <f t="shared" ref="AE179:AF184" si="173">ROUND((EU179),2)</f>
        <v>171.22</v>
      </c>
      <c r="AF179">
        <f t="shared" si="173"/>
        <v>115.49</v>
      </c>
      <c r="AG179">
        <f t="shared" ref="AG179:AG192" si="174">ROUND((AP179),2)</f>
        <v>0</v>
      </c>
      <c r="AH179">
        <f t="shared" ref="AH179:AI184" si="175">(EW179)</f>
        <v>14.4</v>
      </c>
      <c r="AI179">
        <f t="shared" si="175"/>
        <v>13.88</v>
      </c>
      <c r="AJ179">
        <f t="shared" ref="AJ179:AJ192" si="176">(AS179)</f>
        <v>0</v>
      </c>
      <c r="AK179">
        <v>3390.48</v>
      </c>
      <c r="AL179">
        <v>12.2</v>
      </c>
      <c r="AM179">
        <v>3262.79</v>
      </c>
      <c r="AN179">
        <v>171.22</v>
      </c>
      <c r="AO179">
        <v>115.49</v>
      </c>
      <c r="AP179">
        <v>0</v>
      </c>
      <c r="AQ179">
        <v>14.4</v>
      </c>
      <c r="AR179">
        <v>13.88</v>
      </c>
      <c r="AS179">
        <v>0</v>
      </c>
      <c r="AT179">
        <v>147</v>
      </c>
      <c r="AU179">
        <v>134</v>
      </c>
      <c r="AV179">
        <v>1</v>
      </c>
      <c r="AW179">
        <v>1</v>
      </c>
      <c r="AZ179">
        <v>1</v>
      </c>
      <c r="BA179">
        <v>44.85</v>
      </c>
      <c r="BB179">
        <v>15.72</v>
      </c>
      <c r="BC179">
        <v>9.92</v>
      </c>
      <c r="BD179" t="s">
        <v>6</v>
      </c>
      <c r="BE179" t="s">
        <v>6</v>
      </c>
      <c r="BF179" t="s">
        <v>6</v>
      </c>
      <c r="BG179" t="s">
        <v>6</v>
      </c>
      <c r="BH179">
        <v>0</v>
      </c>
      <c r="BI179">
        <v>1</v>
      </c>
      <c r="BJ179" t="s">
        <v>22</v>
      </c>
      <c r="BM179">
        <v>27001</v>
      </c>
      <c r="BN179">
        <v>0</v>
      </c>
      <c r="BO179" t="s">
        <v>6</v>
      </c>
      <c r="BP179">
        <v>0</v>
      </c>
      <c r="BQ179">
        <v>2</v>
      </c>
      <c r="BR179">
        <v>0</v>
      </c>
      <c r="BS179">
        <v>44.85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6</v>
      </c>
      <c r="BZ179">
        <v>147</v>
      </c>
      <c r="CA179">
        <v>134</v>
      </c>
      <c r="CB179" t="s">
        <v>6</v>
      </c>
      <c r="CE179">
        <v>0</v>
      </c>
      <c r="CF179">
        <v>0</v>
      </c>
      <c r="CG179">
        <v>0</v>
      </c>
      <c r="CM179">
        <v>0</v>
      </c>
      <c r="CN179" t="s">
        <v>6</v>
      </c>
      <c r="CO179">
        <v>0</v>
      </c>
      <c r="CP179">
        <f t="shared" ref="CP179:CP192" si="177">(P179+Q179+S179)</f>
        <v>8137.8899999999994</v>
      </c>
      <c r="CQ179">
        <f>AC179*BC179</f>
        <v>121.02399999999999</v>
      </c>
      <c r="CR179">
        <f>(((ET179)*BB179-(EU179)*BS179)+AE179*BS179)</f>
        <v>51291.058799999999</v>
      </c>
      <c r="CS179">
        <f t="shared" ref="CS179:CS192" si="178">AE179*BS179</f>
        <v>7679.2170000000006</v>
      </c>
      <c r="CT179">
        <f t="shared" ref="CT179:CT192" si="179">AF179*BA179</f>
        <v>5179.7264999999998</v>
      </c>
      <c r="CU179">
        <f t="shared" ref="CU179:CU192" si="180">AG179</f>
        <v>0</v>
      </c>
      <c r="CV179">
        <f t="shared" ref="CV179:CV192" si="181">AH179</f>
        <v>14.4</v>
      </c>
      <c r="CW179">
        <f t="shared" ref="CW179:CW192" si="182">AI179</f>
        <v>13.88</v>
      </c>
      <c r="CX179">
        <f t="shared" ref="CX179:CX192" si="183">AJ179</f>
        <v>0</v>
      </c>
      <c r="CY179">
        <f>(((S179+R179)*AT179)/100)</f>
        <v>2718.1917000000003</v>
      </c>
      <c r="CZ179">
        <f>(((S179+R179)*AU179)/100)</f>
        <v>2477.8074000000001</v>
      </c>
      <c r="DC179" t="s">
        <v>6</v>
      </c>
      <c r="DD179" t="s">
        <v>6</v>
      </c>
      <c r="DE179" t="s">
        <v>6</v>
      </c>
      <c r="DF179" t="s">
        <v>6</v>
      </c>
      <c r="DG179" t="s">
        <v>6</v>
      </c>
      <c r="DH179" t="s">
        <v>6</v>
      </c>
      <c r="DI179" t="s">
        <v>6</v>
      </c>
      <c r="DJ179" t="s">
        <v>6</v>
      </c>
      <c r="DK179" t="s">
        <v>6</v>
      </c>
      <c r="DL179" t="s">
        <v>6</v>
      </c>
      <c r="DM179" t="s">
        <v>6</v>
      </c>
      <c r="DN179">
        <v>0</v>
      </c>
      <c r="DO179">
        <v>0</v>
      </c>
      <c r="DP179">
        <v>1</v>
      </c>
      <c r="DQ179">
        <v>1</v>
      </c>
      <c r="DU179">
        <v>1007</v>
      </c>
      <c r="DV179" t="s">
        <v>21</v>
      </c>
      <c r="DW179" t="s">
        <v>21</v>
      </c>
      <c r="DX179">
        <v>100</v>
      </c>
      <c r="DZ179" t="s">
        <v>6</v>
      </c>
      <c r="EA179" t="s">
        <v>6</v>
      </c>
      <c r="EB179" t="s">
        <v>6</v>
      </c>
      <c r="EC179" t="s">
        <v>6</v>
      </c>
      <c r="EE179">
        <v>59670368</v>
      </c>
      <c r="EF179">
        <v>2</v>
      </c>
      <c r="EG179" t="s">
        <v>23</v>
      </c>
      <c r="EH179">
        <v>21</v>
      </c>
      <c r="EI179" t="s">
        <v>24</v>
      </c>
      <c r="EJ179">
        <v>1</v>
      </c>
      <c r="EK179">
        <v>27001</v>
      </c>
      <c r="EL179" t="s">
        <v>24</v>
      </c>
      <c r="EM179" t="s">
        <v>25</v>
      </c>
      <c r="EO179" t="s">
        <v>6</v>
      </c>
      <c r="EQ179">
        <v>131072</v>
      </c>
      <c r="ER179">
        <v>3390.48</v>
      </c>
      <c r="ES179">
        <v>12.2</v>
      </c>
      <c r="ET179">
        <v>3262.79</v>
      </c>
      <c r="EU179">
        <v>171.22</v>
      </c>
      <c r="EV179">
        <v>115.49</v>
      </c>
      <c r="EW179">
        <v>14.4</v>
      </c>
      <c r="EX179">
        <v>13.88</v>
      </c>
      <c r="EY179">
        <v>0</v>
      </c>
      <c r="FQ179">
        <v>0</v>
      </c>
      <c r="FR179">
        <v>0</v>
      </c>
      <c r="FS179">
        <v>0</v>
      </c>
      <c r="FX179">
        <v>147</v>
      </c>
      <c r="FY179">
        <v>134</v>
      </c>
      <c r="GA179" t="s">
        <v>6</v>
      </c>
      <c r="GD179">
        <v>1</v>
      </c>
      <c r="GF179">
        <v>-906241279</v>
      </c>
      <c r="GG179">
        <v>2</v>
      </c>
      <c r="GH179">
        <v>1</v>
      </c>
      <c r="GI179">
        <v>4</v>
      </c>
      <c r="GJ179">
        <v>0</v>
      </c>
      <c r="GK179">
        <v>0</v>
      </c>
      <c r="GL179">
        <f t="shared" ref="GL179:GL192" si="184">ROUND(IF(AND(BH179=3,BI179=3,FS179&lt;&gt;0),P179,0),2)</f>
        <v>0</v>
      </c>
      <c r="GM179">
        <f t="shared" ref="GM179:GM192" si="185">ROUND(O179+X179+Y179,2)+GX179</f>
        <v>13333.89</v>
      </c>
      <c r="GN179">
        <f t="shared" ref="GN179:GN192" si="186">IF(OR(BI179=0,BI179=1),GM179-GX179,0)</f>
        <v>13333.89</v>
      </c>
      <c r="GO179">
        <f t="shared" ref="GO179:GO192" si="187">IF(BI179=2,GM179-GX179,0)</f>
        <v>0</v>
      </c>
      <c r="GP179">
        <f t="shared" ref="GP179:GP192" si="188">IF(BI179=4,GM179-GX179,0)</f>
        <v>0</v>
      </c>
      <c r="GR179">
        <v>0</v>
      </c>
      <c r="GS179">
        <v>3</v>
      </c>
      <c r="GT179">
        <v>0</v>
      </c>
      <c r="GU179" t="s">
        <v>6</v>
      </c>
      <c r="GV179">
        <f t="shared" ref="GV179:GV184" si="189">ROUND((GT179),2)</f>
        <v>0</v>
      </c>
      <c r="GW179">
        <v>1</v>
      </c>
      <c r="GX179">
        <f t="shared" ref="GX179:GX192" si="190">ROUND(HC179*I179,2)</f>
        <v>0</v>
      </c>
      <c r="HA179">
        <v>0</v>
      </c>
      <c r="HB179">
        <v>0</v>
      </c>
      <c r="HC179">
        <f t="shared" ref="HC179:HC192" si="191">GV179*GW179</f>
        <v>0</v>
      </c>
      <c r="HE179" t="s">
        <v>6</v>
      </c>
      <c r="HF179" t="s">
        <v>6</v>
      </c>
      <c r="HM179" t="s">
        <v>6</v>
      </c>
      <c r="HN179" t="s">
        <v>26</v>
      </c>
      <c r="HO179" t="s">
        <v>27</v>
      </c>
      <c r="HP179" t="s">
        <v>24</v>
      </c>
      <c r="HQ179" t="s">
        <v>24</v>
      </c>
      <c r="HS179">
        <v>0</v>
      </c>
      <c r="IK179">
        <v>0</v>
      </c>
      <c r="IL179" t="s">
        <v>697</v>
      </c>
      <c r="IM179">
        <v>0.14380000000000001</v>
      </c>
    </row>
    <row r="180" spans="1:247" x14ac:dyDescent="0.2">
      <c r="A180">
        <v>18</v>
      </c>
      <c r="B180">
        <v>1</v>
      </c>
      <c r="C180">
        <v>139</v>
      </c>
      <c r="E180" t="s">
        <v>213</v>
      </c>
      <c r="F180" t="s">
        <v>29</v>
      </c>
      <c r="G180" t="s">
        <v>30</v>
      </c>
      <c r="H180" t="str">
        <f>'1.Ведомость'!C99</f>
        <v>м3</v>
      </c>
      <c r="I180">
        <f>I179*J180</f>
        <v>15.817999999999998</v>
      </c>
      <c r="J180">
        <v>109.99999999999997</v>
      </c>
      <c r="K180">
        <v>110</v>
      </c>
      <c r="O180">
        <f t="shared" si="159"/>
        <v>12100.77</v>
      </c>
      <c r="P180">
        <f t="shared" si="160"/>
        <v>12100.77</v>
      </c>
      <c r="Q180">
        <f t="shared" si="161"/>
        <v>0</v>
      </c>
      <c r="R180">
        <f t="shared" si="162"/>
        <v>0</v>
      </c>
      <c r="S180">
        <f t="shared" si="163"/>
        <v>0</v>
      </c>
      <c r="T180">
        <f t="shared" si="164"/>
        <v>0</v>
      </c>
      <c r="U180">
        <f t="shared" si="165"/>
        <v>0</v>
      </c>
      <c r="V180">
        <f t="shared" si="166"/>
        <v>0</v>
      </c>
      <c r="W180">
        <f t="shared" si="167"/>
        <v>0</v>
      </c>
      <c r="X180">
        <f t="shared" si="168"/>
        <v>0</v>
      </c>
      <c r="Y180">
        <f t="shared" si="169"/>
        <v>0</v>
      </c>
      <c r="AA180">
        <v>92784716</v>
      </c>
      <c r="AB180">
        <f t="shared" si="170"/>
        <v>765</v>
      </c>
      <c r="AC180">
        <f t="shared" si="171"/>
        <v>765</v>
      </c>
      <c r="AD180">
        <f t="shared" si="172"/>
        <v>0</v>
      </c>
      <c r="AE180">
        <f t="shared" si="173"/>
        <v>0</v>
      </c>
      <c r="AF180">
        <f t="shared" si="173"/>
        <v>0</v>
      </c>
      <c r="AG180">
        <f t="shared" si="174"/>
        <v>0</v>
      </c>
      <c r="AH180">
        <f t="shared" si="175"/>
        <v>0</v>
      </c>
      <c r="AI180">
        <f t="shared" si="175"/>
        <v>0</v>
      </c>
      <c r="AJ180">
        <f t="shared" si="176"/>
        <v>0</v>
      </c>
      <c r="AK180">
        <v>765</v>
      </c>
      <c r="AL180">
        <v>765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9.92</v>
      </c>
      <c r="BD180" t="s">
        <v>6</v>
      </c>
      <c r="BE180" t="s">
        <v>6</v>
      </c>
      <c r="BF180" t="s">
        <v>6</v>
      </c>
      <c r="BG180" t="s">
        <v>6</v>
      </c>
      <c r="BH180">
        <v>3</v>
      </c>
      <c r="BI180">
        <v>1</v>
      </c>
      <c r="BJ180" t="s">
        <v>32</v>
      </c>
      <c r="BM180">
        <v>500001</v>
      </c>
      <c r="BN180">
        <v>0</v>
      </c>
      <c r="BO180" t="s">
        <v>6</v>
      </c>
      <c r="BP180">
        <v>0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6</v>
      </c>
      <c r="BZ180">
        <v>0</v>
      </c>
      <c r="CA180">
        <v>0</v>
      </c>
      <c r="CB180" t="s">
        <v>6</v>
      </c>
      <c r="CE180">
        <v>0</v>
      </c>
      <c r="CF180">
        <v>0</v>
      </c>
      <c r="CG180">
        <v>0</v>
      </c>
      <c r="CM180">
        <v>0</v>
      </c>
      <c r="CN180" t="s">
        <v>6</v>
      </c>
      <c r="CO180">
        <v>0</v>
      </c>
      <c r="CP180">
        <f t="shared" si="177"/>
        <v>12100.77</v>
      </c>
      <c r="CQ180">
        <f>AC180</f>
        <v>765</v>
      </c>
      <c r="CR180">
        <f>(((ET180)-(EU180)*BS180)+AE180*BS180)</f>
        <v>0</v>
      </c>
      <c r="CS180">
        <f t="shared" si="178"/>
        <v>0</v>
      </c>
      <c r="CT180">
        <f t="shared" si="179"/>
        <v>0</v>
      </c>
      <c r="CU180">
        <f t="shared" si="180"/>
        <v>0</v>
      </c>
      <c r="CV180">
        <f t="shared" si="181"/>
        <v>0</v>
      </c>
      <c r="CW180">
        <f t="shared" si="182"/>
        <v>0</v>
      </c>
      <c r="CX180">
        <f t="shared" si="183"/>
        <v>0</v>
      </c>
      <c r="CY180">
        <f>0</f>
        <v>0</v>
      </c>
      <c r="CZ180">
        <f>0</f>
        <v>0</v>
      </c>
      <c r="DC180" t="s">
        <v>6</v>
      </c>
      <c r="DD180" t="s">
        <v>6</v>
      </c>
      <c r="DE180" t="s">
        <v>6</v>
      </c>
      <c r="DF180" t="s">
        <v>6</v>
      </c>
      <c r="DG180" t="s">
        <v>6</v>
      </c>
      <c r="DH180" t="s">
        <v>6</v>
      </c>
      <c r="DI180" t="s">
        <v>6</v>
      </c>
      <c r="DJ180" t="s">
        <v>6</v>
      </c>
      <c r="DK180" t="s">
        <v>6</v>
      </c>
      <c r="DL180" t="s">
        <v>6</v>
      </c>
      <c r="DM180" t="s">
        <v>6</v>
      </c>
      <c r="DN180">
        <v>0</v>
      </c>
      <c r="DO180">
        <v>0</v>
      </c>
      <c r="DP180">
        <v>1</v>
      </c>
      <c r="DQ180">
        <v>1</v>
      </c>
      <c r="DU180">
        <v>1007</v>
      </c>
      <c r="DV180" t="s">
        <v>31</v>
      </c>
      <c r="DW180" t="s">
        <v>31</v>
      </c>
      <c r="DX180">
        <v>1</v>
      </c>
      <c r="DZ180" t="s">
        <v>6</v>
      </c>
      <c r="EA180" t="s">
        <v>6</v>
      </c>
      <c r="EB180" t="s">
        <v>6</v>
      </c>
      <c r="EC180" t="s">
        <v>6</v>
      </c>
      <c r="EE180">
        <v>59670228</v>
      </c>
      <c r="EF180">
        <v>8</v>
      </c>
      <c r="EG180" t="s">
        <v>33</v>
      </c>
      <c r="EH180">
        <v>0</v>
      </c>
      <c r="EI180" t="s">
        <v>6</v>
      </c>
      <c r="EJ180">
        <v>1</v>
      </c>
      <c r="EK180">
        <v>500001</v>
      </c>
      <c r="EL180" t="s">
        <v>34</v>
      </c>
      <c r="EM180" t="s">
        <v>35</v>
      </c>
      <c r="EO180" t="s">
        <v>6</v>
      </c>
      <c r="EQ180">
        <v>0</v>
      </c>
      <c r="ER180">
        <v>765</v>
      </c>
      <c r="ES180">
        <v>765</v>
      </c>
      <c r="ET180">
        <v>0</v>
      </c>
      <c r="EU180">
        <v>0</v>
      </c>
      <c r="EV180">
        <v>0</v>
      </c>
      <c r="EW180">
        <v>0</v>
      </c>
      <c r="EX180">
        <v>0</v>
      </c>
      <c r="EZ180">
        <v>5</v>
      </c>
      <c r="FC180">
        <v>0</v>
      </c>
      <c r="FD180">
        <v>18</v>
      </c>
      <c r="FF180">
        <v>750</v>
      </c>
      <c r="FQ180">
        <v>0</v>
      </c>
      <c r="FR180">
        <v>0</v>
      </c>
      <c r="FS180">
        <v>0</v>
      </c>
      <c r="FX180">
        <v>0</v>
      </c>
      <c r="FY180">
        <v>0</v>
      </c>
      <c r="GA180" t="s">
        <v>36</v>
      </c>
      <c r="GD180">
        <v>1</v>
      </c>
      <c r="GF180">
        <v>458429195</v>
      </c>
      <c r="GG180">
        <v>2</v>
      </c>
      <c r="GH180">
        <v>3</v>
      </c>
      <c r="GI180">
        <v>4</v>
      </c>
      <c r="GJ180">
        <v>0</v>
      </c>
      <c r="GK180">
        <v>0</v>
      </c>
      <c r="GL180">
        <f t="shared" si="184"/>
        <v>0</v>
      </c>
      <c r="GM180">
        <f t="shared" si="185"/>
        <v>12100.77</v>
      </c>
      <c r="GN180">
        <f t="shared" si="186"/>
        <v>12100.77</v>
      </c>
      <c r="GO180">
        <f t="shared" si="187"/>
        <v>0</v>
      </c>
      <c r="GP180">
        <f t="shared" si="188"/>
        <v>0</v>
      </c>
      <c r="GR180">
        <v>1</v>
      </c>
      <c r="GS180">
        <v>1</v>
      </c>
      <c r="GT180">
        <v>0</v>
      </c>
      <c r="GU180" t="s">
        <v>6</v>
      </c>
      <c r="GV180">
        <f t="shared" si="189"/>
        <v>0</v>
      </c>
      <c r="GW180">
        <v>1</v>
      </c>
      <c r="GX180">
        <f t="shared" si="190"/>
        <v>0</v>
      </c>
      <c r="HA180">
        <v>0</v>
      </c>
      <c r="HB180">
        <v>0</v>
      </c>
      <c r="HC180">
        <f t="shared" si="191"/>
        <v>0</v>
      </c>
      <c r="HE180" t="s">
        <v>37</v>
      </c>
      <c r="HF180" t="s">
        <v>38</v>
      </c>
      <c r="HG180">
        <f>ROUND(AC180*I180,2)</f>
        <v>12100.77</v>
      </c>
      <c r="HM180" t="s">
        <v>6</v>
      </c>
      <c r="HN180" t="s">
        <v>6</v>
      </c>
      <c r="HO180" t="s">
        <v>6</v>
      </c>
      <c r="HP180" t="s">
        <v>6</v>
      </c>
      <c r="HQ180" t="s">
        <v>6</v>
      </c>
      <c r="HS180">
        <v>0</v>
      </c>
      <c r="IK180">
        <v>0</v>
      </c>
    </row>
    <row r="181" spans="1:247" x14ac:dyDescent="0.2">
      <c r="A181">
        <v>17</v>
      </c>
      <c r="B181">
        <v>1</v>
      </c>
      <c r="C181">
        <f>ROW(SmtRes!A148)</f>
        <v>148</v>
      </c>
      <c r="D181">
        <f>ROW(EtalonRes!A146)</f>
        <v>146</v>
      </c>
      <c r="E181" t="s">
        <v>214</v>
      </c>
      <c r="F181" t="s">
        <v>215</v>
      </c>
      <c r="G181" t="s">
        <v>216</v>
      </c>
      <c r="H181" t="s">
        <v>21</v>
      </c>
      <c r="I181">
        <f>ROUND(143.8*0.15/100,7)</f>
        <v>0.2157</v>
      </c>
      <c r="J181">
        <v>0</v>
      </c>
      <c r="K181">
        <f>ROUND(143.8*0.15/100,7)</f>
        <v>0.2157</v>
      </c>
      <c r="O181">
        <f t="shared" si="159"/>
        <v>21388.89</v>
      </c>
      <c r="P181">
        <f t="shared" si="160"/>
        <v>77.8</v>
      </c>
      <c r="Q181">
        <f t="shared" si="161"/>
        <v>20435.39</v>
      </c>
      <c r="R181">
        <f t="shared" si="162"/>
        <v>3379.95</v>
      </c>
      <c r="S181">
        <f t="shared" si="163"/>
        <v>875.7</v>
      </c>
      <c r="T181">
        <f t="shared" si="164"/>
        <v>0</v>
      </c>
      <c r="U181">
        <f t="shared" si="165"/>
        <v>2.4589799999999999</v>
      </c>
      <c r="V181">
        <f t="shared" si="166"/>
        <v>6.4149180000000001</v>
      </c>
      <c r="W181">
        <f t="shared" si="167"/>
        <v>0</v>
      </c>
      <c r="X181">
        <f t="shared" si="168"/>
        <v>6255.81</v>
      </c>
      <c r="Y181">
        <f t="shared" si="169"/>
        <v>5702.57</v>
      </c>
      <c r="AA181">
        <v>92784716</v>
      </c>
      <c r="AB181">
        <f t="shared" si="170"/>
        <v>6153.59</v>
      </c>
      <c r="AC181">
        <f t="shared" si="171"/>
        <v>36.36</v>
      </c>
      <c r="AD181">
        <f t="shared" si="172"/>
        <v>6026.71</v>
      </c>
      <c r="AE181">
        <f t="shared" si="173"/>
        <v>349.38</v>
      </c>
      <c r="AF181">
        <f t="shared" si="173"/>
        <v>90.52</v>
      </c>
      <c r="AG181">
        <f t="shared" si="174"/>
        <v>0</v>
      </c>
      <c r="AH181">
        <f t="shared" si="175"/>
        <v>11.4</v>
      </c>
      <c r="AI181">
        <f t="shared" si="175"/>
        <v>29.74</v>
      </c>
      <c r="AJ181">
        <f t="shared" si="176"/>
        <v>0</v>
      </c>
      <c r="AK181">
        <v>6153.59</v>
      </c>
      <c r="AL181">
        <v>36.36</v>
      </c>
      <c r="AM181">
        <v>6026.71</v>
      </c>
      <c r="AN181">
        <v>349.38</v>
      </c>
      <c r="AO181">
        <v>90.52</v>
      </c>
      <c r="AP181">
        <v>0</v>
      </c>
      <c r="AQ181">
        <v>11.4</v>
      </c>
      <c r="AR181">
        <v>29.74</v>
      </c>
      <c r="AS181">
        <v>0</v>
      </c>
      <c r="AT181">
        <v>147</v>
      </c>
      <c r="AU181">
        <v>134</v>
      </c>
      <c r="AV181">
        <v>1</v>
      </c>
      <c r="AW181">
        <v>1</v>
      </c>
      <c r="AZ181">
        <v>1</v>
      </c>
      <c r="BA181">
        <v>44.85</v>
      </c>
      <c r="BB181">
        <v>15.72</v>
      </c>
      <c r="BC181">
        <v>9.92</v>
      </c>
      <c r="BD181" t="s">
        <v>6</v>
      </c>
      <c r="BE181" t="s">
        <v>6</v>
      </c>
      <c r="BF181" t="s">
        <v>6</v>
      </c>
      <c r="BG181" t="s">
        <v>6</v>
      </c>
      <c r="BH181">
        <v>0</v>
      </c>
      <c r="BI181">
        <v>1</v>
      </c>
      <c r="BJ181" t="s">
        <v>217</v>
      </c>
      <c r="BM181">
        <v>27001</v>
      </c>
      <c r="BN181">
        <v>0</v>
      </c>
      <c r="BO181" t="s">
        <v>6</v>
      </c>
      <c r="BP181">
        <v>0</v>
      </c>
      <c r="BQ181">
        <v>2</v>
      </c>
      <c r="BR181">
        <v>0</v>
      </c>
      <c r="BS181">
        <v>44.85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6</v>
      </c>
      <c r="BZ181">
        <v>147</v>
      </c>
      <c r="CA181">
        <v>134</v>
      </c>
      <c r="CB181" t="s">
        <v>6</v>
      </c>
      <c r="CE181">
        <v>0</v>
      </c>
      <c r="CF181">
        <v>0</v>
      </c>
      <c r="CG181">
        <v>0</v>
      </c>
      <c r="CM181">
        <v>0</v>
      </c>
      <c r="CN181" t="s">
        <v>6</v>
      </c>
      <c r="CO181">
        <v>0</v>
      </c>
      <c r="CP181">
        <f t="shared" si="177"/>
        <v>21388.89</v>
      </c>
      <c r="CQ181">
        <f>AC181*BC181</f>
        <v>360.69119999999998</v>
      </c>
      <c r="CR181">
        <f>(((ET181)*BB181-(EU181)*BS181)+AE181*BS181)</f>
        <v>94739.881200000003</v>
      </c>
      <c r="CS181">
        <f t="shared" si="178"/>
        <v>15669.693000000001</v>
      </c>
      <c r="CT181">
        <f t="shared" si="179"/>
        <v>4059.8220000000001</v>
      </c>
      <c r="CU181">
        <f t="shared" si="180"/>
        <v>0</v>
      </c>
      <c r="CV181">
        <f t="shared" si="181"/>
        <v>11.4</v>
      </c>
      <c r="CW181">
        <f t="shared" si="182"/>
        <v>29.74</v>
      </c>
      <c r="CX181">
        <f t="shared" si="183"/>
        <v>0</v>
      </c>
      <c r="CY181">
        <f>(((S181+R181)*AT181)/100)</f>
        <v>6255.8054999999995</v>
      </c>
      <c r="CZ181">
        <f>(((S181+R181)*AU181)/100)</f>
        <v>5702.5709999999999</v>
      </c>
      <c r="DC181" t="s">
        <v>6</v>
      </c>
      <c r="DD181" t="s">
        <v>6</v>
      </c>
      <c r="DE181" t="s">
        <v>6</v>
      </c>
      <c r="DF181" t="s">
        <v>6</v>
      </c>
      <c r="DG181" t="s">
        <v>6</v>
      </c>
      <c r="DH181" t="s">
        <v>6</v>
      </c>
      <c r="DI181" t="s">
        <v>6</v>
      </c>
      <c r="DJ181" t="s">
        <v>6</v>
      </c>
      <c r="DK181" t="s">
        <v>6</v>
      </c>
      <c r="DL181" t="s">
        <v>6</v>
      </c>
      <c r="DM181" t="s">
        <v>6</v>
      </c>
      <c r="DN181">
        <v>0</v>
      </c>
      <c r="DO181">
        <v>0</v>
      </c>
      <c r="DP181">
        <v>1</v>
      </c>
      <c r="DQ181">
        <v>1</v>
      </c>
      <c r="DU181">
        <v>1007</v>
      </c>
      <c r="DV181" t="s">
        <v>21</v>
      </c>
      <c r="DW181" t="s">
        <v>21</v>
      </c>
      <c r="DX181">
        <v>100</v>
      </c>
      <c r="DZ181" t="s">
        <v>6</v>
      </c>
      <c r="EA181" t="s">
        <v>6</v>
      </c>
      <c r="EB181" t="s">
        <v>6</v>
      </c>
      <c r="EC181" t="s">
        <v>6</v>
      </c>
      <c r="EE181">
        <v>59670368</v>
      </c>
      <c r="EF181">
        <v>2</v>
      </c>
      <c r="EG181" t="s">
        <v>23</v>
      </c>
      <c r="EH181">
        <v>21</v>
      </c>
      <c r="EI181" t="s">
        <v>24</v>
      </c>
      <c r="EJ181">
        <v>1</v>
      </c>
      <c r="EK181">
        <v>27001</v>
      </c>
      <c r="EL181" t="s">
        <v>24</v>
      </c>
      <c r="EM181" t="s">
        <v>25</v>
      </c>
      <c r="EO181" t="s">
        <v>6</v>
      </c>
      <c r="EQ181">
        <v>131072</v>
      </c>
      <c r="ER181">
        <v>6153.59</v>
      </c>
      <c r="ES181">
        <v>36.36</v>
      </c>
      <c r="ET181">
        <v>6026.71</v>
      </c>
      <c r="EU181">
        <v>349.38</v>
      </c>
      <c r="EV181">
        <v>90.52</v>
      </c>
      <c r="EW181">
        <v>11.4</v>
      </c>
      <c r="EX181">
        <v>29.74</v>
      </c>
      <c r="EY181">
        <v>0</v>
      </c>
      <c r="FQ181">
        <v>0</v>
      </c>
      <c r="FR181">
        <v>0</v>
      </c>
      <c r="FS181">
        <v>0</v>
      </c>
      <c r="FX181">
        <v>147</v>
      </c>
      <c r="FY181">
        <v>134</v>
      </c>
      <c r="GA181" t="s">
        <v>6</v>
      </c>
      <c r="GD181">
        <v>1</v>
      </c>
      <c r="GF181">
        <v>9126451</v>
      </c>
      <c r="GG181">
        <v>2</v>
      </c>
      <c r="GH181">
        <v>1</v>
      </c>
      <c r="GI181">
        <v>4</v>
      </c>
      <c r="GJ181">
        <v>0</v>
      </c>
      <c r="GK181">
        <v>0</v>
      </c>
      <c r="GL181">
        <f t="shared" si="184"/>
        <v>0</v>
      </c>
      <c r="GM181">
        <f t="shared" si="185"/>
        <v>33347.269999999997</v>
      </c>
      <c r="GN181">
        <f t="shared" si="186"/>
        <v>33347.269999999997</v>
      </c>
      <c r="GO181">
        <f t="shared" si="187"/>
        <v>0</v>
      </c>
      <c r="GP181">
        <f t="shared" si="188"/>
        <v>0</v>
      </c>
      <c r="GR181">
        <v>0</v>
      </c>
      <c r="GS181">
        <v>3</v>
      </c>
      <c r="GT181">
        <v>0</v>
      </c>
      <c r="GU181" t="s">
        <v>6</v>
      </c>
      <c r="GV181">
        <f t="shared" si="189"/>
        <v>0</v>
      </c>
      <c r="GW181">
        <v>1</v>
      </c>
      <c r="GX181">
        <f t="shared" si="190"/>
        <v>0</v>
      </c>
      <c r="HA181">
        <v>0</v>
      </c>
      <c r="HB181">
        <v>0</v>
      </c>
      <c r="HC181">
        <f t="shared" si="191"/>
        <v>0</v>
      </c>
      <c r="HE181" t="s">
        <v>6</v>
      </c>
      <c r="HF181" t="s">
        <v>6</v>
      </c>
      <c r="HM181" t="s">
        <v>6</v>
      </c>
      <c r="HN181" t="s">
        <v>26</v>
      </c>
      <c r="HO181" t="s">
        <v>27</v>
      </c>
      <c r="HP181" t="s">
        <v>24</v>
      </c>
      <c r="HQ181" t="s">
        <v>24</v>
      </c>
      <c r="HS181">
        <v>0</v>
      </c>
      <c r="IK181">
        <v>0</v>
      </c>
      <c r="IL181" t="s">
        <v>698</v>
      </c>
      <c r="IM181">
        <v>0.2157</v>
      </c>
    </row>
    <row r="182" spans="1:247" x14ac:dyDescent="0.2">
      <c r="A182">
        <v>18</v>
      </c>
      <c r="B182">
        <v>1</v>
      </c>
      <c r="C182">
        <v>148</v>
      </c>
      <c r="E182" t="s">
        <v>218</v>
      </c>
      <c r="F182" t="s">
        <v>70</v>
      </c>
      <c r="G182" t="s">
        <v>219</v>
      </c>
      <c r="H182" t="str">
        <f>'1.Ведомость'!C102</f>
        <v>м3</v>
      </c>
      <c r="I182">
        <f>I181*J182</f>
        <v>27.1782</v>
      </c>
      <c r="J182">
        <v>126</v>
      </c>
      <c r="K182">
        <v>126</v>
      </c>
      <c r="O182">
        <f t="shared" si="159"/>
        <v>46202.94</v>
      </c>
      <c r="P182">
        <f t="shared" si="160"/>
        <v>46202.94</v>
      </c>
      <c r="Q182">
        <f t="shared" si="161"/>
        <v>0</v>
      </c>
      <c r="R182">
        <f t="shared" si="162"/>
        <v>0</v>
      </c>
      <c r="S182">
        <f t="shared" si="163"/>
        <v>0</v>
      </c>
      <c r="T182">
        <f t="shared" si="164"/>
        <v>0</v>
      </c>
      <c r="U182">
        <f t="shared" si="165"/>
        <v>0</v>
      </c>
      <c r="V182">
        <f t="shared" si="166"/>
        <v>0</v>
      </c>
      <c r="W182">
        <f t="shared" si="167"/>
        <v>0</v>
      </c>
      <c r="X182">
        <f t="shared" si="168"/>
        <v>0</v>
      </c>
      <c r="Y182">
        <f t="shared" si="169"/>
        <v>0</v>
      </c>
      <c r="AA182">
        <v>92784716</v>
      </c>
      <c r="AB182">
        <f t="shared" si="170"/>
        <v>1700</v>
      </c>
      <c r="AC182">
        <f t="shared" si="171"/>
        <v>1700</v>
      </c>
      <c r="AD182">
        <f t="shared" si="172"/>
        <v>0</v>
      </c>
      <c r="AE182">
        <f t="shared" si="173"/>
        <v>0</v>
      </c>
      <c r="AF182">
        <f t="shared" si="173"/>
        <v>0</v>
      </c>
      <c r="AG182">
        <f t="shared" si="174"/>
        <v>0</v>
      </c>
      <c r="AH182">
        <f t="shared" si="175"/>
        <v>0</v>
      </c>
      <c r="AI182">
        <f t="shared" si="175"/>
        <v>0</v>
      </c>
      <c r="AJ182">
        <f t="shared" si="176"/>
        <v>0</v>
      </c>
      <c r="AK182">
        <v>1700</v>
      </c>
      <c r="AL182">
        <v>1700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125</v>
      </c>
      <c r="AU182">
        <v>65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9.92</v>
      </c>
      <c r="BD182" t="s">
        <v>6</v>
      </c>
      <c r="BE182" t="s">
        <v>6</v>
      </c>
      <c r="BF182" t="s">
        <v>6</v>
      </c>
      <c r="BG182" t="s">
        <v>6</v>
      </c>
      <c r="BH182">
        <v>3</v>
      </c>
      <c r="BI182">
        <v>1</v>
      </c>
      <c r="BJ182" t="s">
        <v>6</v>
      </c>
      <c r="BM182">
        <v>0</v>
      </c>
      <c r="BN182">
        <v>0</v>
      </c>
      <c r="BO182" t="s">
        <v>6</v>
      </c>
      <c r="BP182">
        <v>0</v>
      </c>
      <c r="BQ182">
        <v>16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6</v>
      </c>
      <c r="BZ182">
        <v>125</v>
      </c>
      <c r="CA182">
        <v>65</v>
      </c>
      <c r="CB182" t="s">
        <v>6</v>
      </c>
      <c r="CE182">
        <v>0</v>
      </c>
      <c r="CF182">
        <v>0</v>
      </c>
      <c r="CG182">
        <v>0</v>
      </c>
      <c r="CM182">
        <v>0</v>
      </c>
      <c r="CN182" t="s">
        <v>6</v>
      </c>
      <c r="CO182">
        <v>0</v>
      </c>
      <c r="CP182">
        <f t="shared" si="177"/>
        <v>46202.94</v>
      </c>
      <c r="CQ182">
        <f>AC182</f>
        <v>1700</v>
      </c>
      <c r="CR182">
        <f>(((ET182)-(EU182)*BS182)+AE182*BS182)</f>
        <v>0</v>
      </c>
      <c r="CS182">
        <f t="shared" si="178"/>
        <v>0</v>
      </c>
      <c r="CT182">
        <f t="shared" si="179"/>
        <v>0</v>
      </c>
      <c r="CU182">
        <f t="shared" si="180"/>
        <v>0</v>
      </c>
      <c r="CV182">
        <f t="shared" si="181"/>
        <v>0</v>
      </c>
      <c r="CW182">
        <f t="shared" si="182"/>
        <v>0</v>
      </c>
      <c r="CX182">
        <f t="shared" si="183"/>
        <v>0</v>
      </c>
      <c r="CY182">
        <f>(((S182+R182)*AT182)/100)</f>
        <v>0</v>
      </c>
      <c r="CZ182">
        <f>(((S182+R182)*AU182)/100)</f>
        <v>0</v>
      </c>
      <c r="DC182" t="s">
        <v>6</v>
      </c>
      <c r="DD182" t="s">
        <v>6</v>
      </c>
      <c r="DE182" t="s">
        <v>6</v>
      </c>
      <c r="DF182" t="s">
        <v>6</v>
      </c>
      <c r="DG182" t="s">
        <v>6</v>
      </c>
      <c r="DH182" t="s">
        <v>6</v>
      </c>
      <c r="DI182" t="s">
        <v>6</v>
      </c>
      <c r="DJ182" t="s">
        <v>6</v>
      </c>
      <c r="DK182" t="s">
        <v>6</v>
      </c>
      <c r="DL182" t="s">
        <v>6</v>
      </c>
      <c r="DM182" t="s">
        <v>6</v>
      </c>
      <c r="DN182">
        <v>0</v>
      </c>
      <c r="DO182">
        <v>0</v>
      </c>
      <c r="DP182">
        <v>1</v>
      </c>
      <c r="DQ182">
        <v>1</v>
      </c>
      <c r="DU182">
        <v>1007</v>
      </c>
      <c r="DV182" t="s">
        <v>31</v>
      </c>
      <c r="DW182" t="s">
        <v>31</v>
      </c>
      <c r="DX182">
        <v>1</v>
      </c>
      <c r="DZ182" t="s">
        <v>6</v>
      </c>
      <c r="EA182" t="s">
        <v>6</v>
      </c>
      <c r="EB182" t="s">
        <v>6</v>
      </c>
      <c r="EC182" t="s">
        <v>6</v>
      </c>
      <c r="EE182">
        <v>59670236</v>
      </c>
      <c r="EF182">
        <v>16</v>
      </c>
      <c r="EG182" t="s">
        <v>73</v>
      </c>
      <c r="EH182">
        <v>0</v>
      </c>
      <c r="EI182" t="s">
        <v>6</v>
      </c>
      <c r="EJ182">
        <v>1</v>
      </c>
      <c r="EK182">
        <v>0</v>
      </c>
      <c r="EL182" t="s">
        <v>74</v>
      </c>
      <c r="EM182" t="s">
        <v>75</v>
      </c>
      <c r="EO182" t="s">
        <v>6</v>
      </c>
      <c r="EQ182">
        <v>0</v>
      </c>
      <c r="ER182">
        <v>1700</v>
      </c>
      <c r="ES182">
        <v>1700</v>
      </c>
      <c r="ET182">
        <v>0</v>
      </c>
      <c r="EU182">
        <v>0</v>
      </c>
      <c r="EV182">
        <v>0</v>
      </c>
      <c r="EW182">
        <v>0</v>
      </c>
      <c r="EX182">
        <v>0</v>
      </c>
      <c r="EZ182">
        <v>5</v>
      </c>
      <c r="FC182">
        <v>1</v>
      </c>
      <c r="FD182">
        <v>18</v>
      </c>
      <c r="FF182">
        <v>2000</v>
      </c>
      <c r="FQ182">
        <v>0</v>
      </c>
      <c r="FR182">
        <v>0</v>
      </c>
      <c r="FS182">
        <v>0</v>
      </c>
      <c r="FX182">
        <v>125</v>
      </c>
      <c r="FY182">
        <v>65</v>
      </c>
      <c r="GA182" t="s">
        <v>220</v>
      </c>
      <c r="GD182">
        <v>1</v>
      </c>
      <c r="GF182">
        <v>1581204967</v>
      </c>
      <c r="GG182">
        <v>2</v>
      </c>
      <c r="GH182">
        <v>3</v>
      </c>
      <c r="GI182">
        <v>4</v>
      </c>
      <c r="GJ182">
        <v>0</v>
      </c>
      <c r="GK182">
        <v>0</v>
      </c>
      <c r="GL182">
        <f t="shared" si="184"/>
        <v>0</v>
      </c>
      <c r="GM182">
        <f t="shared" si="185"/>
        <v>46202.94</v>
      </c>
      <c r="GN182">
        <f t="shared" si="186"/>
        <v>46202.94</v>
      </c>
      <c r="GO182">
        <f t="shared" si="187"/>
        <v>0</v>
      </c>
      <c r="GP182">
        <f t="shared" si="188"/>
        <v>0</v>
      </c>
      <c r="GR182">
        <v>1</v>
      </c>
      <c r="GS182">
        <v>1</v>
      </c>
      <c r="GT182">
        <v>0</v>
      </c>
      <c r="GU182" t="s">
        <v>6</v>
      </c>
      <c r="GV182">
        <f t="shared" si="189"/>
        <v>0</v>
      </c>
      <c r="GW182">
        <v>1</v>
      </c>
      <c r="GX182">
        <f t="shared" si="190"/>
        <v>0</v>
      </c>
      <c r="HA182">
        <v>0</v>
      </c>
      <c r="HB182">
        <v>0</v>
      </c>
      <c r="HC182">
        <f t="shared" si="191"/>
        <v>0</v>
      </c>
      <c r="HE182" t="s">
        <v>37</v>
      </c>
      <c r="HF182" t="s">
        <v>38</v>
      </c>
      <c r="HG182">
        <f>ROUND(AC182*I182,2)</f>
        <v>46202.94</v>
      </c>
      <c r="HM182" t="s">
        <v>6</v>
      </c>
      <c r="HN182" t="s">
        <v>6</v>
      </c>
      <c r="HO182" t="s">
        <v>6</v>
      </c>
      <c r="HP182" t="s">
        <v>6</v>
      </c>
      <c r="HQ182" t="s">
        <v>6</v>
      </c>
      <c r="HS182">
        <v>0</v>
      </c>
      <c r="IK182">
        <v>0</v>
      </c>
    </row>
    <row r="183" spans="1:247" x14ac:dyDescent="0.2">
      <c r="A183">
        <v>17</v>
      </c>
      <c r="B183">
        <v>1</v>
      </c>
      <c r="C183">
        <f>ROW(SmtRes!A167)</f>
        <v>167</v>
      </c>
      <c r="D183">
        <f>ROW(EtalonRes!A166)</f>
        <v>166</v>
      </c>
      <c r="E183" t="s">
        <v>221</v>
      </c>
      <c r="F183" t="s">
        <v>222</v>
      </c>
      <c r="G183" t="s">
        <v>223</v>
      </c>
      <c r="H183" t="s">
        <v>224</v>
      </c>
      <c r="I183">
        <f>ROUND(143.8/1000,7)</f>
        <v>0.14380000000000001</v>
      </c>
      <c r="J183">
        <v>0</v>
      </c>
      <c r="K183">
        <f>ROUND(143.8/1000,7)</f>
        <v>0.14380000000000001</v>
      </c>
      <c r="O183">
        <f t="shared" si="159"/>
        <v>33399.72</v>
      </c>
      <c r="P183">
        <f t="shared" si="160"/>
        <v>8630.5</v>
      </c>
      <c r="Q183">
        <f t="shared" si="161"/>
        <v>8291.44</v>
      </c>
      <c r="R183">
        <f t="shared" si="162"/>
        <v>3593.62</v>
      </c>
      <c r="S183">
        <f t="shared" si="163"/>
        <v>16477.78</v>
      </c>
      <c r="T183">
        <f t="shared" si="164"/>
        <v>0</v>
      </c>
      <c r="U183">
        <f t="shared" si="165"/>
        <v>43.427599999999998</v>
      </c>
      <c r="V183">
        <f t="shared" si="166"/>
        <v>6.9354740000000001</v>
      </c>
      <c r="W183">
        <f t="shared" si="167"/>
        <v>0</v>
      </c>
      <c r="X183">
        <f t="shared" si="168"/>
        <v>29504.959999999999</v>
      </c>
      <c r="Y183">
        <f t="shared" si="169"/>
        <v>26895.68</v>
      </c>
      <c r="AA183">
        <v>92784716</v>
      </c>
      <c r="AB183">
        <f t="shared" si="170"/>
        <v>12272.97</v>
      </c>
      <c r="AC183">
        <f t="shared" si="171"/>
        <v>6050.14</v>
      </c>
      <c r="AD183">
        <f t="shared" si="172"/>
        <v>3667.91</v>
      </c>
      <c r="AE183">
        <f t="shared" si="173"/>
        <v>557.20000000000005</v>
      </c>
      <c r="AF183">
        <f t="shared" si="173"/>
        <v>2554.92</v>
      </c>
      <c r="AG183">
        <f t="shared" si="174"/>
        <v>0</v>
      </c>
      <c r="AH183">
        <f t="shared" si="175"/>
        <v>302</v>
      </c>
      <c r="AI183">
        <f t="shared" si="175"/>
        <v>48.23</v>
      </c>
      <c r="AJ183">
        <f t="shared" si="176"/>
        <v>0</v>
      </c>
      <c r="AK183">
        <v>12272.97</v>
      </c>
      <c r="AL183">
        <v>6050.14</v>
      </c>
      <c r="AM183">
        <v>3667.91</v>
      </c>
      <c r="AN183">
        <v>557.20000000000005</v>
      </c>
      <c r="AO183">
        <v>2554.92</v>
      </c>
      <c r="AP183">
        <v>0</v>
      </c>
      <c r="AQ183">
        <v>302</v>
      </c>
      <c r="AR183">
        <v>48.23</v>
      </c>
      <c r="AS183">
        <v>0</v>
      </c>
      <c r="AT183">
        <v>147</v>
      </c>
      <c r="AU183">
        <v>134</v>
      </c>
      <c r="AV183">
        <v>1</v>
      </c>
      <c r="AW183">
        <v>1</v>
      </c>
      <c r="AZ183">
        <v>1</v>
      </c>
      <c r="BA183">
        <v>44.85</v>
      </c>
      <c r="BB183">
        <v>15.72</v>
      </c>
      <c r="BC183">
        <v>9.92</v>
      </c>
      <c r="BD183" t="s">
        <v>6</v>
      </c>
      <c r="BE183" t="s">
        <v>6</v>
      </c>
      <c r="BF183" t="s">
        <v>6</v>
      </c>
      <c r="BG183" t="s">
        <v>6</v>
      </c>
      <c r="BH183">
        <v>0</v>
      </c>
      <c r="BI183">
        <v>1</v>
      </c>
      <c r="BJ183" t="s">
        <v>225</v>
      </c>
      <c r="BM183">
        <v>27001</v>
      </c>
      <c r="BN183">
        <v>0</v>
      </c>
      <c r="BO183" t="s">
        <v>6</v>
      </c>
      <c r="BP183">
        <v>0</v>
      </c>
      <c r="BQ183">
        <v>2</v>
      </c>
      <c r="BR183">
        <v>0</v>
      </c>
      <c r="BS183">
        <v>44.85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6</v>
      </c>
      <c r="BZ183">
        <v>147</v>
      </c>
      <c r="CA183">
        <v>134</v>
      </c>
      <c r="CB183" t="s">
        <v>6</v>
      </c>
      <c r="CE183">
        <v>0</v>
      </c>
      <c r="CF183">
        <v>0</v>
      </c>
      <c r="CG183">
        <v>0</v>
      </c>
      <c r="CM183">
        <v>0</v>
      </c>
      <c r="CN183" t="s">
        <v>6</v>
      </c>
      <c r="CO183">
        <v>0</v>
      </c>
      <c r="CP183">
        <f t="shared" si="177"/>
        <v>33399.72</v>
      </c>
      <c r="CQ183">
        <f>AC183*BC183</f>
        <v>60017.388800000001</v>
      </c>
      <c r="CR183">
        <f>(((ET183)*BB183-(EU183)*BS183)+AE183*BS183)</f>
        <v>57659.5452</v>
      </c>
      <c r="CS183">
        <f t="shared" si="178"/>
        <v>24990.420000000002</v>
      </c>
      <c r="CT183">
        <f t="shared" si="179"/>
        <v>114588.16200000001</v>
      </c>
      <c r="CU183">
        <f t="shared" si="180"/>
        <v>0</v>
      </c>
      <c r="CV183">
        <f t="shared" si="181"/>
        <v>302</v>
      </c>
      <c r="CW183">
        <f t="shared" si="182"/>
        <v>48.23</v>
      </c>
      <c r="CX183">
        <f t="shared" si="183"/>
        <v>0</v>
      </c>
      <c r="CY183">
        <f>(((S183+R183)*AT183)/100)</f>
        <v>29504.957999999999</v>
      </c>
      <c r="CZ183">
        <f>(((S183+R183)*AU183)/100)</f>
        <v>26895.675999999996</v>
      </c>
      <c r="DC183" t="s">
        <v>6</v>
      </c>
      <c r="DD183" t="s">
        <v>6</v>
      </c>
      <c r="DE183" t="s">
        <v>6</v>
      </c>
      <c r="DF183" t="s">
        <v>6</v>
      </c>
      <c r="DG183" t="s">
        <v>6</v>
      </c>
      <c r="DH183" t="s">
        <v>6</v>
      </c>
      <c r="DI183" t="s">
        <v>6</v>
      </c>
      <c r="DJ183" t="s">
        <v>6</v>
      </c>
      <c r="DK183" t="s">
        <v>6</v>
      </c>
      <c r="DL183" t="s">
        <v>6</v>
      </c>
      <c r="DM183" t="s">
        <v>6</v>
      </c>
      <c r="DN183">
        <v>0</v>
      </c>
      <c r="DO183">
        <v>0</v>
      </c>
      <c r="DP183">
        <v>1</v>
      </c>
      <c r="DQ183">
        <v>1</v>
      </c>
      <c r="DU183">
        <v>1005</v>
      </c>
      <c r="DV183" t="s">
        <v>224</v>
      </c>
      <c r="DW183" t="s">
        <v>224</v>
      </c>
      <c r="DX183">
        <v>1000</v>
      </c>
      <c r="DZ183" t="s">
        <v>6</v>
      </c>
      <c r="EA183" t="s">
        <v>6</v>
      </c>
      <c r="EB183" t="s">
        <v>6</v>
      </c>
      <c r="EC183" t="s">
        <v>6</v>
      </c>
      <c r="EE183">
        <v>59670368</v>
      </c>
      <c r="EF183">
        <v>2</v>
      </c>
      <c r="EG183" t="s">
        <v>23</v>
      </c>
      <c r="EH183">
        <v>21</v>
      </c>
      <c r="EI183" t="s">
        <v>24</v>
      </c>
      <c r="EJ183">
        <v>1</v>
      </c>
      <c r="EK183">
        <v>27001</v>
      </c>
      <c r="EL183" t="s">
        <v>24</v>
      </c>
      <c r="EM183" t="s">
        <v>25</v>
      </c>
      <c r="EO183" t="s">
        <v>6</v>
      </c>
      <c r="EQ183">
        <v>131072</v>
      </c>
      <c r="ER183">
        <v>12272.97</v>
      </c>
      <c r="ES183">
        <v>6050.14</v>
      </c>
      <c r="ET183">
        <v>3667.91</v>
      </c>
      <c r="EU183">
        <v>557.20000000000005</v>
      </c>
      <c r="EV183">
        <v>2554.92</v>
      </c>
      <c r="EW183">
        <v>302</v>
      </c>
      <c r="EX183">
        <v>48.23</v>
      </c>
      <c r="EY183">
        <v>0</v>
      </c>
      <c r="FQ183">
        <v>0</v>
      </c>
      <c r="FR183">
        <v>0</v>
      </c>
      <c r="FS183">
        <v>0</v>
      </c>
      <c r="FX183">
        <v>147</v>
      </c>
      <c r="FY183">
        <v>134</v>
      </c>
      <c r="GA183" t="s">
        <v>6</v>
      </c>
      <c r="GD183">
        <v>1</v>
      </c>
      <c r="GF183">
        <v>823237804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 t="shared" si="184"/>
        <v>0</v>
      </c>
      <c r="GM183">
        <f t="shared" si="185"/>
        <v>89800.36</v>
      </c>
      <c r="GN183">
        <f t="shared" si="186"/>
        <v>89800.36</v>
      </c>
      <c r="GO183">
        <f t="shared" si="187"/>
        <v>0</v>
      </c>
      <c r="GP183">
        <f t="shared" si="188"/>
        <v>0</v>
      </c>
      <c r="GR183">
        <v>0</v>
      </c>
      <c r="GS183">
        <v>3</v>
      </c>
      <c r="GT183">
        <v>0</v>
      </c>
      <c r="GU183" t="s">
        <v>6</v>
      </c>
      <c r="GV183">
        <f t="shared" si="189"/>
        <v>0</v>
      </c>
      <c r="GW183">
        <v>1</v>
      </c>
      <c r="GX183">
        <f t="shared" si="190"/>
        <v>0</v>
      </c>
      <c r="HA183">
        <v>0</v>
      </c>
      <c r="HB183">
        <v>0</v>
      </c>
      <c r="HC183">
        <f t="shared" si="191"/>
        <v>0</v>
      </c>
      <c r="HE183" t="s">
        <v>6</v>
      </c>
      <c r="HF183" t="s">
        <v>6</v>
      </c>
      <c r="HM183" t="s">
        <v>6</v>
      </c>
      <c r="HN183" t="s">
        <v>26</v>
      </c>
      <c r="HO183" t="s">
        <v>27</v>
      </c>
      <c r="HP183" t="s">
        <v>24</v>
      </c>
      <c r="HQ183" t="s">
        <v>24</v>
      </c>
      <c r="HS183">
        <v>0</v>
      </c>
      <c r="IK183">
        <v>0</v>
      </c>
      <c r="IL183" t="s">
        <v>699</v>
      </c>
      <c r="IM183">
        <v>0.14380000000000001</v>
      </c>
    </row>
    <row r="184" spans="1:247" x14ac:dyDescent="0.2">
      <c r="A184">
        <v>18</v>
      </c>
      <c r="B184">
        <v>1</v>
      </c>
      <c r="C184">
        <v>162</v>
      </c>
      <c r="E184" t="s">
        <v>226</v>
      </c>
      <c r="F184" t="s">
        <v>227</v>
      </c>
      <c r="G184" t="s">
        <v>228</v>
      </c>
      <c r="H184" t="str">
        <f>'1.Ведомость'!C105</f>
        <v>м3</v>
      </c>
      <c r="I184">
        <f>I183*J184</f>
        <v>29.335200000000004</v>
      </c>
      <c r="J184">
        <v>204</v>
      </c>
      <c r="K184">
        <v>204</v>
      </c>
      <c r="O184">
        <f t="shared" si="159"/>
        <v>184049.14</v>
      </c>
      <c r="P184">
        <f t="shared" si="160"/>
        <v>184049.14</v>
      </c>
      <c r="Q184">
        <f t="shared" si="161"/>
        <v>0</v>
      </c>
      <c r="R184">
        <f t="shared" si="162"/>
        <v>0</v>
      </c>
      <c r="S184">
        <f t="shared" si="163"/>
        <v>0</v>
      </c>
      <c r="T184">
        <f t="shared" si="164"/>
        <v>0</v>
      </c>
      <c r="U184">
        <f t="shared" si="165"/>
        <v>0</v>
      </c>
      <c r="V184">
        <f t="shared" si="166"/>
        <v>0</v>
      </c>
      <c r="W184">
        <f t="shared" si="167"/>
        <v>0</v>
      </c>
      <c r="X184">
        <f t="shared" si="168"/>
        <v>0</v>
      </c>
      <c r="Y184">
        <f t="shared" si="169"/>
        <v>0</v>
      </c>
      <c r="AA184">
        <v>92784716</v>
      </c>
      <c r="AB184">
        <f t="shared" si="170"/>
        <v>632.46</v>
      </c>
      <c r="AC184">
        <f t="shared" si="171"/>
        <v>632.46</v>
      </c>
      <c r="AD184">
        <f t="shared" si="172"/>
        <v>0</v>
      </c>
      <c r="AE184">
        <f t="shared" si="173"/>
        <v>0</v>
      </c>
      <c r="AF184">
        <f t="shared" si="173"/>
        <v>0</v>
      </c>
      <c r="AG184">
        <f t="shared" si="174"/>
        <v>0</v>
      </c>
      <c r="AH184">
        <f t="shared" si="175"/>
        <v>0</v>
      </c>
      <c r="AI184">
        <f t="shared" si="175"/>
        <v>0</v>
      </c>
      <c r="AJ184">
        <f t="shared" si="176"/>
        <v>0</v>
      </c>
      <c r="AK184">
        <v>632.46</v>
      </c>
      <c r="AL184">
        <v>632.46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9.92</v>
      </c>
      <c r="BD184" t="s">
        <v>6</v>
      </c>
      <c r="BE184" t="s">
        <v>6</v>
      </c>
      <c r="BF184" t="s">
        <v>6</v>
      </c>
      <c r="BG184" t="s">
        <v>6</v>
      </c>
      <c r="BH184">
        <v>3</v>
      </c>
      <c r="BI184">
        <v>1</v>
      </c>
      <c r="BJ184" t="s">
        <v>229</v>
      </c>
      <c r="BM184">
        <v>500001</v>
      </c>
      <c r="BN184">
        <v>0</v>
      </c>
      <c r="BO184" t="s">
        <v>6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6</v>
      </c>
      <c r="BZ184">
        <v>0</v>
      </c>
      <c r="CA184">
        <v>0</v>
      </c>
      <c r="CB184" t="s">
        <v>6</v>
      </c>
      <c r="CE184">
        <v>0</v>
      </c>
      <c r="CF184">
        <v>0</v>
      </c>
      <c r="CG184">
        <v>0</v>
      </c>
      <c r="CM184">
        <v>0</v>
      </c>
      <c r="CN184" t="s">
        <v>6</v>
      </c>
      <c r="CO184">
        <v>0</v>
      </c>
      <c r="CP184">
        <f t="shared" si="177"/>
        <v>184049.14</v>
      </c>
      <c r="CQ184">
        <f>AC184*BC184</f>
        <v>6274.0032000000001</v>
      </c>
      <c r="CR184">
        <f>(((ET184)*BB184-(EU184)*BS184)+AE184*BS184)</f>
        <v>0</v>
      </c>
      <c r="CS184">
        <f t="shared" si="178"/>
        <v>0</v>
      </c>
      <c r="CT184">
        <f t="shared" si="179"/>
        <v>0</v>
      </c>
      <c r="CU184">
        <f t="shared" si="180"/>
        <v>0</v>
      </c>
      <c r="CV184">
        <f t="shared" si="181"/>
        <v>0</v>
      </c>
      <c r="CW184">
        <f t="shared" si="182"/>
        <v>0</v>
      </c>
      <c r="CX184">
        <f t="shared" si="183"/>
        <v>0</v>
      </c>
      <c r="CY184">
        <f>0</f>
        <v>0</v>
      </c>
      <c r="CZ184">
        <f>0</f>
        <v>0</v>
      </c>
      <c r="DC184" t="s">
        <v>6</v>
      </c>
      <c r="DD184" t="s">
        <v>6</v>
      </c>
      <c r="DE184" t="s">
        <v>6</v>
      </c>
      <c r="DF184" t="s">
        <v>6</v>
      </c>
      <c r="DG184" t="s">
        <v>6</v>
      </c>
      <c r="DH184" t="s">
        <v>6</v>
      </c>
      <c r="DI184" t="s">
        <v>6</v>
      </c>
      <c r="DJ184" t="s">
        <v>6</v>
      </c>
      <c r="DK184" t="s">
        <v>6</v>
      </c>
      <c r="DL184" t="s">
        <v>6</v>
      </c>
      <c r="DM184" t="s">
        <v>6</v>
      </c>
      <c r="DN184">
        <v>0</v>
      </c>
      <c r="DO184">
        <v>0</v>
      </c>
      <c r="DP184">
        <v>1</v>
      </c>
      <c r="DQ184">
        <v>1</v>
      </c>
      <c r="DU184">
        <v>1007</v>
      </c>
      <c r="DV184" t="s">
        <v>31</v>
      </c>
      <c r="DW184" t="s">
        <v>31</v>
      </c>
      <c r="DX184">
        <v>1</v>
      </c>
      <c r="DZ184" t="s">
        <v>6</v>
      </c>
      <c r="EA184" t="s">
        <v>6</v>
      </c>
      <c r="EB184" t="s">
        <v>6</v>
      </c>
      <c r="EC184" t="s">
        <v>6</v>
      </c>
      <c r="EE184">
        <v>59670228</v>
      </c>
      <c r="EF184">
        <v>8</v>
      </c>
      <c r="EG184" t="s">
        <v>33</v>
      </c>
      <c r="EH184">
        <v>0</v>
      </c>
      <c r="EI184" t="s">
        <v>6</v>
      </c>
      <c r="EJ184">
        <v>1</v>
      </c>
      <c r="EK184">
        <v>500001</v>
      </c>
      <c r="EL184" t="s">
        <v>34</v>
      </c>
      <c r="EM184" t="s">
        <v>35</v>
      </c>
      <c r="EO184" t="s">
        <v>6</v>
      </c>
      <c r="EQ184">
        <v>0</v>
      </c>
      <c r="ER184">
        <v>632.46</v>
      </c>
      <c r="ES184">
        <v>632.46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0</v>
      </c>
      <c r="FY184">
        <v>0</v>
      </c>
      <c r="GA184" t="s">
        <v>6</v>
      </c>
      <c r="GD184">
        <v>1</v>
      </c>
      <c r="GF184">
        <v>2037617379</v>
      </c>
      <c r="GG184">
        <v>2</v>
      </c>
      <c r="GH184">
        <v>1</v>
      </c>
      <c r="GI184">
        <v>4</v>
      </c>
      <c r="GJ184">
        <v>0</v>
      </c>
      <c r="GK184">
        <v>0</v>
      </c>
      <c r="GL184">
        <f t="shared" si="184"/>
        <v>0</v>
      </c>
      <c r="GM184">
        <f t="shared" si="185"/>
        <v>184049.14</v>
      </c>
      <c r="GN184">
        <f t="shared" si="186"/>
        <v>184049.14</v>
      </c>
      <c r="GO184">
        <f t="shared" si="187"/>
        <v>0</v>
      </c>
      <c r="GP184">
        <f t="shared" si="188"/>
        <v>0</v>
      </c>
      <c r="GR184">
        <v>0</v>
      </c>
      <c r="GS184">
        <v>3</v>
      </c>
      <c r="GT184">
        <v>0</v>
      </c>
      <c r="GU184" t="s">
        <v>6</v>
      </c>
      <c r="GV184">
        <f t="shared" si="189"/>
        <v>0</v>
      </c>
      <c r="GW184">
        <v>1</v>
      </c>
      <c r="GX184">
        <f t="shared" si="190"/>
        <v>0</v>
      </c>
      <c r="HA184">
        <v>0</v>
      </c>
      <c r="HB184">
        <v>0</v>
      </c>
      <c r="HC184">
        <f t="shared" si="191"/>
        <v>0</v>
      </c>
      <c r="HE184" t="s">
        <v>6</v>
      </c>
      <c r="HF184" t="s">
        <v>6</v>
      </c>
      <c r="HM184" t="s">
        <v>6</v>
      </c>
      <c r="HN184" t="s">
        <v>6</v>
      </c>
      <c r="HO184" t="s">
        <v>6</v>
      </c>
      <c r="HP184" t="s">
        <v>6</v>
      </c>
      <c r="HQ184" t="s">
        <v>6</v>
      </c>
      <c r="HS184">
        <v>0</v>
      </c>
      <c r="IK184">
        <v>0</v>
      </c>
    </row>
    <row r="185" spans="1:247" x14ac:dyDescent="0.2">
      <c r="A185">
        <v>17</v>
      </c>
      <c r="B185">
        <v>1</v>
      </c>
      <c r="C185">
        <f>ROW(SmtRes!A176)</f>
        <v>176</v>
      </c>
      <c r="D185">
        <f>ROW(EtalonRes!A176)</f>
        <v>176</v>
      </c>
      <c r="E185" t="s">
        <v>230</v>
      </c>
      <c r="F185" t="s">
        <v>231</v>
      </c>
      <c r="G185" t="s">
        <v>232</v>
      </c>
      <c r="H185" t="s">
        <v>224</v>
      </c>
      <c r="I185">
        <f>ROUND(-I183,7)</f>
        <v>-0.14380000000000001</v>
      </c>
      <c r="J185">
        <v>0</v>
      </c>
      <c r="K185">
        <f>ROUND(-I183,7)</f>
        <v>-0.14380000000000001</v>
      </c>
      <c r="O185">
        <f t="shared" si="159"/>
        <v>-6727.28</v>
      </c>
      <c r="P185">
        <f t="shared" si="160"/>
        <v>-962.88</v>
      </c>
      <c r="Q185">
        <f t="shared" si="161"/>
        <v>-1426.51</v>
      </c>
      <c r="R185">
        <f t="shared" si="162"/>
        <v>-1536.25</v>
      </c>
      <c r="S185">
        <f t="shared" si="163"/>
        <v>-4337.8900000000003</v>
      </c>
      <c r="T185">
        <f t="shared" si="164"/>
        <v>0</v>
      </c>
      <c r="U185">
        <f t="shared" si="165"/>
        <v>-11.4321</v>
      </c>
      <c r="V185">
        <f t="shared" si="166"/>
        <v>-2.9335200000000001</v>
      </c>
      <c r="W185">
        <f t="shared" si="167"/>
        <v>0</v>
      </c>
      <c r="X185">
        <f t="shared" si="168"/>
        <v>-8634.99</v>
      </c>
      <c r="Y185">
        <f t="shared" si="169"/>
        <v>-7871.35</v>
      </c>
      <c r="AA185">
        <v>92784716</v>
      </c>
      <c r="AB185">
        <f t="shared" si="170"/>
        <v>1978.65</v>
      </c>
      <c r="AC185">
        <f>ROUND(((ES185*ROUND(15,7))),2)</f>
        <v>675</v>
      </c>
      <c r="AD185">
        <f>ROUND(((((ET185*ROUND(15,7)))-((EU185*ROUND(15,7))))+AE185),2)</f>
        <v>631.04999999999995</v>
      </c>
      <c r="AE185">
        <f>ROUND(((EU185*ROUND(15,7))),2)</f>
        <v>238.2</v>
      </c>
      <c r="AF185">
        <f>ROUND(((EV185*ROUND(15,7))),2)</f>
        <v>672.6</v>
      </c>
      <c r="AG185">
        <f t="shared" si="174"/>
        <v>0</v>
      </c>
      <c r="AH185">
        <f>((EW185*ROUND(15,7)))</f>
        <v>79.5</v>
      </c>
      <c r="AI185">
        <f>((EX185*ROUND(15,7)))</f>
        <v>20.400000000000002</v>
      </c>
      <c r="AJ185">
        <f t="shared" si="176"/>
        <v>0</v>
      </c>
      <c r="AK185">
        <v>131.91</v>
      </c>
      <c r="AL185">
        <v>45</v>
      </c>
      <c r="AM185">
        <v>42.07</v>
      </c>
      <c r="AN185">
        <v>15.88</v>
      </c>
      <c r="AO185">
        <v>44.84</v>
      </c>
      <c r="AP185">
        <v>0</v>
      </c>
      <c r="AQ185">
        <v>5.3</v>
      </c>
      <c r="AR185">
        <v>1.36</v>
      </c>
      <c r="AS185">
        <v>0</v>
      </c>
      <c r="AT185">
        <v>147</v>
      </c>
      <c r="AU185">
        <v>134</v>
      </c>
      <c r="AV185">
        <v>1</v>
      </c>
      <c r="AW185">
        <v>1</v>
      </c>
      <c r="AZ185">
        <v>1</v>
      </c>
      <c r="BA185">
        <v>44.85</v>
      </c>
      <c r="BB185">
        <v>15.72</v>
      </c>
      <c r="BC185">
        <v>9.92</v>
      </c>
      <c r="BD185" t="s">
        <v>6</v>
      </c>
      <c r="BE185" t="s">
        <v>6</v>
      </c>
      <c r="BF185" t="s">
        <v>6</v>
      </c>
      <c r="BG185" t="s">
        <v>6</v>
      </c>
      <c r="BH185">
        <v>0</v>
      </c>
      <c r="BI185">
        <v>1</v>
      </c>
      <c r="BJ185" t="s">
        <v>233</v>
      </c>
      <c r="BM185">
        <v>27001</v>
      </c>
      <c r="BN185">
        <v>0</v>
      </c>
      <c r="BO185" t="s">
        <v>6</v>
      </c>
      <c r="BP185">
        <v>0</v>
      </c>
      <c r="BQ185">
        <v>2</v>
      </c>
      <c r="BR185">
        <v>0</v>
      </c>
      <c r="BS185">
        <v>44.85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6</v>
      </c>
      <c r="BZ185">
        <v>147</v>
      </c>
      <c r="CA185">
        <v>134</v>
      </c>
      <c r="CB185" t="s">
        <v>6</v>
      </c>
      <c r="CE185">
        <v>0</v>
      </c>
      <c r="CF185">
        <v>0</v>
      </c>
      <c r="CG185">
        <v>0</v>
      </c>
      <c r="CM185">
        <v>0</v>
      </c>
      <c r="CN185" t="s">
        <v>6</v>
      </c>
      <c r="CO185">
        <v>0</v>
      </c>
      <c r="CP185">
        <f t="shared" si="177"/>
        <v>-6727.2800000000007</v>
      </c>
      <c r="CQ185">
        <f>AC185*BC185</f>
        <v>6696</v>
      </c>
      <c r="CR185">
        <f>((((ET185*ROUND(15,7)))*BB185-((EU185*ROUND(15,7)))*BS185)+AE185*BS185)</f>
        <v>9920.1059999999998</v>
      </c>
      <c r="CS185">
        <f t="shared" si="178"/>
        <v>10683.27</v>
      </c>
      <c r="CT185">
        <f t="shared" si="179"/>
        <v>30166.11</v>
      </c>
      <c r="CU185">
        <f t="shared" si="180"/>
        <v>0</v>
      </c>
      <c r="CV185">
        <f t="shared" si="181"/>
        <v>79.5</v>
      </c>
      <c r="CW185">
        <f t="shared" si="182"/>
        <v>20.400000000000002</v>
      </c>
      <c r="CX185">
        <f t="shared" si="183"/>
        <v>0</v>
      </c>
      <c r="CY185">
        <f>(((S185+R185)*AT185)/100)</f>
        <v>-8634.9858000000004</v>
      </c>
      <c r="CZ185">
        <f>(((S185+R185)*AU185)/100)</f>
        <v>-7871.3476000000001</v>
      </c>
      <c r="DC185" t="s">
        <v>6</v>
      </c>
      <c r="DD185" t="s">
        <v>234</v>
      </c>
      <c r="DE185" t="s">
        <v>234</v>
      </c>
      <c r="DF185" t="s">
        <v>234</v>
      </c>
      <c r="DG185" t="s">
        <v>234</v>
      </c>
      <c r="DH185" t="s">
        <v>6</v>
      </c>
      <c r="DI185" t="s">
        <v>234</v>
      </c>
      <c r="DJ185" t="s">
        <v>234</v>
      </c>
      <c r="DK185" t="s">
        <v>6</v>
      </c>
      <c r="DL185" t="s">
        <v>6</v>
      </c>
      <c r="DM185" t="s">
        <v>6</v>
      </c>
      <c r="DN185">
        <v>0</v>
      </c>
      <c r="DO185">
        <v>0</v>
      </c>
      <c r="DP185">
        <v>1</v>
      </c>
      <c r="DQ185">
        <v>1</v>
      </c>
      <c r="DU185">
        <v>1005</v>
      </c>
      <c r="DV185" t="s">
        <v>224</v>
      </c>
      <c r="DW185" t="s">
        <v>224</v>
      </c>
      <c r="DX185">
        <v>1000</v>
      </c>
      <c r="DZ185" t="s">
        <v>6</v>
      </c>
      <c r="EA185" t="s">
        <v>6</v>
      </c>
      <c r="EB185" t="s">
        <v>6</v>
      </c>
      <c r="EC185" t="s">
        <v>6</v>
      </c>
      <c r="EE185">
        <v>59670368</v>
      </c>
      <c r="EF185">
        <v>2</v>
      </c>
      <c r="EG185" t="s">
        <v>23</v>
      </c>
      <c r="EH185">
        <v>21</v>
      </c>
      <c r="EI185" t="s">
        <v>24</v>
      </c>
      <c r="EJ185">
        <v>1</v>
      </c>
      <c r="EK185">
        <v>27001</v>
      </c>
      <c r="EL185" t="s">
        <v>24</v>
      </c>
      <c r="EM185" t="s">
        <v>25</v>
      </c>
      <c r="EO185" t="s">
        <v>6</v>
      </c>
      <c r="EQ185">
        <v>131072</v>
      </c>
      <c r="ER185">
        <v>131.91</v>
      </c>
      <c r="ES185">
        <v>45</v>
      </c>
      <c r="ET185">
        <v>42.07</v>
      </c>
      <c r="EU185">
        <v>15.88</v>
      </c>
      <c r="EV185">
        <v>44.84</v>
      </c>
      <c r="EW185">
        <v>5.3</v>
      </c>
      <c r="EX185">
        <v>1.36</v>
      </c>
      <c r="EY185">
        <v>0</v>
      </c>
      <c r="FQ185">
        <v>0</v>
      </c>
      <c r="FR185">
        <v>0</v>
      </c>
      <c r="FS185">
        <v>0</v>
      </c>
      <c r="FX185">
        <v>147</v>
      </c>
      <c r="FY185">
        <v>134</v>
      </c>
      <c r="GA185" t="s">
        <v>6</v>
      </c>
      <c r="GD185">
        <v>1</v>
      </c>
      <c r="GF185">
        <v>-334334502</v>
      </c>
      <c r="GG185">
        <v>2</v>
      </c>
      <c r="GH185">
        <v>1</v>
      </c>
      <c r="GI185">
        <v>4</v>
      </c>
      <c r="GJ185">
        <v>0</v>
      </c>
      <c r="GK185">
        <v>0</v>
      </c>
      <c r="GL185">
        <f t="shared" si="184"/>
        <v>0</v>
      </c>
      <c r="GM185">
        <f t="shared" si="185"/>
        <v>-23233.62</v>
      </c>
      <c r="GN185">
        <f t="shared" si="186"/>
        <v>-23233.62</v>
      </c>
      <c r="GO185">
        <f t="shared" si="187"/>
        <v>0</v>
      </c>
      <c r="GP185">
        <f t="shared" si="188"/>
        <v>0</v>
      </c>
      <c r="GR185">
        <v>0</v>
      </c>
      <c r="GS185">
        <v>3</v>
      </c>
      <c r="GT185">
        <v>0</v>
      </c>
      <c r="GU185" t="s">
        <v>234</v>
      </c>
      <c r="GV185">
        <f>ROUND(((GT185*ROUND(15,7))),2)</f>
        <v>0</v>
      </c>
      <c r="GW185">
        <v>1</v>
      </c>
      <c r="GX185">
        <f t="shared" si="190"/>
        <v>0</v>
      </c>
      <c r="HA185">
        <v>0</v>
      </c>
      <c r="HB185">
        <v>0</v>
      </c>
      <c r="HC185">
        <f t="shared" si="191"/>
        <v>0</v>
      </c>
      <c r="HE185" t="s">
        <v>6</v>
      </c>
      <c r="HF185" t="s">
        <v>6</v>
      </c>
      <c r="HM185" t="s">
        <v>6</v>
      </c>
      <c r="HN185" t="s">
        <v>26</v>
      </c>
      <c r="HO185" t="s">
        <v>27</v>
      </c>
      <c r="HP185" t="s">
        <v>24</v>
      </c>
      <c r="HQ185" t="s">
        <v>24</v>
      </c>
      <c r="HS185">
        <v>0</v>
      </c>
      <c r="IK185">
        <v>0</v>
      </c>
      <c r="IL185" t="s">
        <v>700</v>
      </c>
      <c r="IM185">
        <v>-0.14380000000000001</v>
      </c>
    </row>
    <row r="186" spans="1:247" x14ac:dyDescent="0.2">
      <c r="A186">
        <v>18</v>
      </c>
      <c r="B186">
        <v>1</v>
      </c>
      <c r="C186">
        <v>174</v>
      </c>
      <c r="E186" t="s">
        <v>235</v>
      </c>
      <c r="F186" t="s">
        <v>227</v>
      </c>
      <c r="G186" t="s">
        <v>228</v>
      </c>
      <c r="H186" t="str">
        <f>'1.Ведомость'!C108</f>
        <v>м3</v>
      </c>
      <c r="I186">
        <f>I185*J186</f>
        <v>-22.0014</v>
      </c>
      <c r="J186">
        <v>153</v>
      </c>
      <c r="K186">
        <v>10.199999999999999</v>
      </c>
      <c r="O186">
        <f t="shared" si="159"/>
        <v>-138036.85</v>
      </c>
      <c r="P186">
        <f t="shared" si="160"/>
        <v>-138036.85</v>
      </c>
      <c r="Q186">
        <f t="shared" si="161"/>
        <v>0</v>
      </c>
      <c r="R186">
        <f t="shared" si="162"/>
        <v>0</v>
      </c>
      <c r="S186">
        <f t="shared" si="163"/>
        <v>0</v>
      </c>
      <c r="T186">
        <f t="shared" si="164"/>
        <v>0</v>
      </c>
      <c r="U186">
        <f t="shared" si="165"/>
        <v>0</v>
      </c>
      <c r="V186">
        <f t="shared" si="166"/>
        <v>0</v>
      </c>
      <c r="W186">
        <f t="shared" si="167"/>
        <v>0</v>
      </c>
      <c r="X186">
        <f t="shared" si="168"/>
        <v>0</v>
      </c>
      <c r="Y186">
        <f t="shared" si="169"/>
        <v>0</v>
      </c>
      <c r="AA186">
        <v>92784716</v>
      </c>
      <c r="AB186">
        <f t="shared" si="170"/>
        <v>632.46</v>
      </c>
      <c r="AC186">
        <f t="shared" ref="AC186:AC192" si="192">ROUND((ES186),2)</f>
        <v>632.46</v>
      </c>
      <c r="AD186">
        <f t="shared" ref="AD186:AD192" si="193">ROUND((((ET186)-(EU186))+AE186),2)</f>
        <v>0</v>
      </c>
      <c r="AE186">
        <f t="shared" ref="AE186:AF192" si="194">ROUND((EU186),2)</f>
        <v>0</v>
      </c>
      <c r="AF186">
        <f t="shared" si="194"/>
        <v>0</v>
      </c>
      <c r="AG186">
        <f t="shared" si="174"/>
        <v>0</v>
      </c>
      <c r="AH186">
        <f t="shared" ref="AH186:AI192" si="195">(EW186)</f>
        <v>0</v>
      </c>
      <c r="AI186">
        <f t="shared" si="195"/>
        <v>0</v>
      </c>
      <c r="AJ186">
        <f t="shared" si="176"/>
        <v>0</v>
      </c>
      <c r="AK186">
        <v>632.46</v>
      </c>
      <c r="AL186">
        <v>632.46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9.92</v>
      </c>
      <c r="BD186" t="s">
        <v>6</v>
      </c>
      <c r="BE186" t="s">
        <v>6</v>
      </c>
      <c r="BF186" t="s">
        <v>6</v>
      </c>
      <c r="BG186" t="s">
        <v>6</v>
      </c>
      <c r="BH186">
        <v>3</v>
      </c>
      <c r="BI186">
        <v>1</v>
      </c>
      <c r="BJ186" t="s">
        <v>229</v>
      </c>
      <c r="BM186">
        <v>500001</v>
      </c>
      <c r="BN186">
        <v>0</v>
      </c>
      <c r="BO186" t="s">
        <v>6</v>
      </c>
      <c r="BP186">
        <v>0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6</v>
      </c>
      <c r="BZ186">
        <v>0</v>
      </c>
      <c r="CA186">
        <v>0</v>
      </c>
      <c r="CB186" t="s">
        <v>6</v>
      </c>
      <c r="CE186">
        <v>0</v>
      </c>
      <c r="CF186">
        <v>0</v>
      </c>
      <c r="CG186">
        <v>0</v>
      </c>
      <c r="CM186">
        <v>0</v>
      </c>
      <c r="CN186" t="s">
        <v>6</v>
      </c>
      <c r="CO186">
        <v>0</v>
      </c>
      <c r="CP186">
        <f t="shared" si="177"/>
        <v>-138036.85</v>
      </c>
      <c r="CQ186">
        <f>AC186*BC186</f>
        <v>6274.0032000000001</v>
      </c>
      <c r="CR186">
        <f>(((ET186)*BB186-(EU186)*BS186)+AE186*BS186)</f>
        <v>0</v>
      </c>
      <c r="CS186">
        <f t="shared" si="178"/>
        <v>0</v>
      </c>
      <c r="CT186">
        <f t="shared" si="179"/>
        <v>0</v>
      </c>
      <c r="CU186">
        <f t="shared" si="180"/>
        <v>0</v>
      </c>
      <c r="CV186">
        <f t="shared" si="181"/>
        <v>0</v>
      </c>
      <c r="CW186">
        <f t="shared" si="182"/>
        <v>0</v>
      </c>
      <c r="CX186">
        <f t="shared" si="183"/>
        <v>0</v>
      </c>
      <c r="CY186">
        <f>0</f>
        <v>0</v>
      </c>
      <c r="CZ186">
        <f>0</f>
        <v>0</v>
      </c>
      <c r="DC186" t="s">
        <v>6</v>
      </c>
      <c r="DD186" t="s">
        <v>6</v>
      </c>
      <c r="DE186" t="s">
        <v>6</v>
      </c>
      <c r="DF186" t="s">
        <v>6</v>
      </c>
      <c r="DG186" t="s">
        <v>6</v>
      </c>
      <c r="DH186" t="s">
        <v>6</v>
      </c>
      <c r="DI186" t="s">
        <v>6</v>
      </c>
      <c r="DJ186" t="s">
        <v>6</v>
      </c>
      <c r="DK186" t="s">
        <v>6</v>
      </c>
      <c r="DL186" t="s">
        <v>6</v>
      </c>
      <c r="DM186" t="s">
        <v>6</v>
      </c>
      <c r="DN186">
        <v>0</v>
      </c>
      <c r="DO186">
        <v>0</v>
      </c>
      <c r="DP186">
        <v>1</v>
      </c>
      <c r="DQ186">
        <v>1</v>
      </c>
      <c r="DU186">
        <v>1007</v>
      </c>
      <c r="DV186" t="s">
        <v>31</v>
      </c>
      <c r="DW186" t="s">
        <v>31</v>
      </c>
      <c r="DX186">
        <v>1</v>
      </c>
      <c r="DZ186" t="s">
        <v>6</v>
      </c>
      <c r="EA186" t="s">
        <v>6</v>
      </c>
      <c r="EB186" t="s">
        <v>6</v>
      </c>
      <c r="EC186" t="s">
        <v>6</v>
      </c>
      <c r="EE186">
        <v>59670228</v>
      </c>
      <c r="EF186">
        <v>8</v>
      </c>
      <c r="EG186" t="s">
        <v>33</v>
      </c>
      <c r="EH186">
        <v>0</v>
      </c>
      <c r="EI186" t="s">
        <v>6</v>
      </c>
      <c r="EJ186">
        <v>1</v>
      </c>
      <c r="EK186">
        <v>500001</v>
      </c>
      <c r="EL186" t="s">
        <v>34</v>
      </c>
      <c r="EM186" t="s">
        <v>35</v>
      </c>
      <c r="EO186" t="s">
        <v>6</v>
      </c>
      <c r="EQ186">
        <v>0</v>
      </c>
      <c r="ER186">
        <v>632.46</v>
      </c>
      <c r="ES186">
        <v>632.46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v>0</v>
      </c>
      <c r="FS186">
        <v>0</v>
      </c>
      <c r="FX186">
        <v>0</v>
      </c>
      <c r="FY186">
        <v>0</v>
      </c>
      <c r="GA186" t="s">
        <v>6</v>
      </c>
      <c r="GD186">
        <v>1</v>
      </c>
      <c r="GF186">
        <v>2037617379</v>
      </c>
      <c r="GG186">
        <v>2</v>
      </c>
      <c r="GH186">
        <v>1</v>
      </c>
      <c r="GI186">
        <v>4</v>
      </c>
      <c r="GJ186">
        <v>0</v>
      </c>
      <c r="GK186">
        <v>0</v>
      </c>
      <c r="GL186">
        <f t="shared" si="184"/>
        <v>0</v>
      </c>
      <c r="GM186">
        <f t="shared" si="185"/>
        <v>-138036.85</v>
      </c>
      <c r="GN186">
        <f t="shared" si="186"/>
        <v>-138036.85</v>
      </c>
      <c r="GO186">
        <f t="shared" si="187"/>
        <v>0</v>
      </c>
      <c r="GP186">
        <f t="shared" si="188"/>
        <v>0</v>
      </c>
      <c r="GR186">
        <v>0</v>
      </c>
      <c r="GS186">
        <v>3</v>
      </c>
      <c r="GT186">
        <v>0</v>
      </c>
      <c r="GU186" t="s">
        <v>6</v>
      </c>
      <c r="GV186">
        <f t="shared" ref="GV186:GV192" si="196">ROUND((GT186),2)</f>
        <v>0</v>
      </c>
      <c r="GW186">
        <v>1</v>
      </c>
      <c r="GX186">
        <f t="shared" si="190"/>
        <v>0</v>
      </c>
      <c r="HA186">
        <v>0</v>
      </c>
      <c r="HB186">
        <v>0</v>
      </c>
      <c r="HC186">
        <f t="shared" si="191"/>
        <v>0</v>
      </c>
      <c r="HE186" t="s">
        <v>6</v>
      </c>
      <c r="HF186" t="s">
        <v>6</v>
      </c>
      <c r="HM186" t="s">
        <v>234</v>
      </c>
      <c r="HN186" t="s">
        <v>6</v>
      </c>
      <c r="HO186" t="s">
        <v>6</v>
      </c>
      <c r="HP186" t="s">
        <v>6</v>
      </c>
      <c r="HQ186" t="s">
        <v>6</v>
      </c>
      <c r="HS186">
        <v>0</v>
      </c>
      <c r="IK186">
        <v>0</v>
      </c>
    </row>
    <row r="187" spans="1:247" x14ac:dyDescent="0.2">
      <c r="A187">
        <v>17</v>
      </c>
      <c r="B187">
        <v>1</v>
      </c>
      <c r="C187">
        <f>ROW(SmtRes!A184)</f>
        <v>184</v>
      </c>
      <c r="D187">
        <f>ROW(EtalonRes!A184)</f>
        <v>184</v>
      </c>
      <c r="E187" t="s">
        <v>236</v>
      </c>
      <c r="F187" t="s">
        <v>19</v>
      </c>
      <c r="G187" t="s">
        <v>58</v>
      </c>
      <c r="H187" t="s">
        <v>21</v>
      </c>
      <c r="I187">
        <f>ROUND(143.8*0.05/100,7)</f>
        <v>7.1900000000000006E-2</v>
      </c>
      <c r="J187">
        <v>0</v>
      </c>
      <c r="K187">
        <f>ROUND(143.8*0.05/100,7)</f>
        <v>7.1900000000000006E-2</v>
      </c>
      <c r="O187">
        <f t="shared" si="159"/>
        <v>4068.95</v>
      </c>
      <c r="P187">
        <f t="shared" si="160"/>
        <v>8.6999999999999993</v>
      </c>
      <c r="Q187">
        <f t="shared" si="161"/>
        <v>3687.83</v>
      </c>
      <c r="R187">
        <f t="shared" si="162"/>
        <v>552.14</v>
      </c>
      <c r="S187">
        <f t="shared" si="163"/>
        <v>372.42</v>
      </c>
      <c r="T187">
        <f t="shared" si="164"/>
        <v>0</v>
      </c>
      <c r="U187">
        <f t="shared" si="165"/>
        <v>1.0353600000000001</v>
      </c>
      <c r="V187">
        <f t="shared" si="166"/>
        <v>0.99797199999999997</v>
      </c>
      <c r="W187">
        <f t="shared" si="167"/>
        <v>0</v>
      </c>
      <c r="X187">
        <f t="shared" si="168"/>
        <v>1359.1</v>
      </c>
      <c r="Y187">
        <f t="shared" si="169"/>
        <v>1238.9100000000001</v>
      </c>
      <c r="AA187">
        <v>92784716</v>
      </c>
      <c r="AB187">
        <f t="shared" si="170"/>
        <v>3390.48</v>
      </c>
      <c r="AC187">
        <f t="shared" si="192"/>
        <v>12.2</v>
      </c>
      <c r="AD187">
        <f t="shared" si="193"/>
        <v>3262.79</v>
      </c>
      <c r="AE187">
        <f t="shared" si="194"/>
        <v>171.22</v>
      </c>
      <c r="AF187">
        <f t="shared" si="194"/>
        <v>115.49</v>
      </c>
      <c r="AG187">
        <f t="shared" si="174"/>
        <v>0</v>
      </c>
      <c r="AH187">
        <f t="shared" si="195"/>
        <v>14.4</v>
      </c>
      <c r="AI187">
        <f t="shared" si="195"/>
        <v>13.88</v>
      </c>
      <c r="AJ187">
        <f t="shared" si="176"/>
        <v>0</v>
      </c>
      <c r="AK187">
        <v>3390.48</v>
      </c>
      <c r="AL187">
        <v>12.2</v>
      </c>
      <c r="AM187">
        <v>3262.79</v>
      </c>
      <c r="AN187">
        <v>171.22</v>
      </c>
      <c r="AO187">
        <v>115.49</v>
      </c>
      <c r="AP187">
        <v>0</v>
      </c>
      <c r="AQ187">
        <v>14.4</v>
      </c>
      <c r="AR187">
        <v>13.88</v>
      </c>
      <c r="AS187">
        <v>0</v>
      </c>
      <c r="AT187">
        <v>147</v>
      </c>
      <c r="AU187">
        <v>134</v>
      </c>
      <c r="AV187">
        <v>1</v>
      </c>
      <c r="AW187">
        <v>1</v>
      </c>
      <c r="AZ187">
        <v>1</v>
      </c>
      <c r="BA187">
        <v>44.85</v>
      </c>
      <c r="BB187">
        <v>15.72</v>
      </c>
      <c r="BC187">
        <v>9.92</v>
      </c>
      <c r="BD187" t="s">
        <v>6</v>
      </c>
      <c r="BE187" t="s">
        <v>6</v>
      </c>
      <c r="BF187" t="s">
        <v>6</v>
      </c>
      <c r="BG187" t="s">
        <v>6</v>
      </c>
      <c r="BH187">
        <v>0</v>
      </c>
      <c r="BI187">
        <v>1</v>
      </c>
      <c r="BJ187" t="s">
        <v>22</v>
      </c>
      <c r="BM187">
        <v>27001</v>
      </c>
      <c r="BN187">
        <v>0</v>
      </c>
      <c r="BO187" t="s">
        <v>6</v>
      </c>
      <c r="BP187">
        <v>0</v>
      </c>
      <c r="BQ187">
        <v>2</v>
      </c>
      <c r="BR187">
        <v>0</v>
      </c>
      <c r="BS187">
        <v>44.85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6</v>
      </c>
      <c r="BZ187">
        <v>147</v>
      </c>
      <c r="CA187">
        <v>134</v>
      </c>
      <c r="CB187" t="s">
        <v>6</v>
      </c>
      <c r="CE187">
        <v>0</v>
      </c>
      <c r="CF187">
        <v>0</v>
      </c>
      <c r="CG187">
        <v>0</v>
      </c>
      <c r="CM187">
        <v>0</v>
      </c>
      <c r="CN187" t="s">
        <v>6</v>
      </c>
      <c r="CO187">
        <v>0</v>
      </c>
      <c r="CP187">
        <f t="shared" si="177"/>
        <v>4068.95</v>
      </c>
      <c r="CQ187">
        <f>AC187*BC187</f>
        <v>121.02399999999999</v>
      </c>
      <c r="CR187">
        <f>(((ET187)*BB187-(EU187)*BS187)+AE187*BS187)</f>
        <v>51291.058799999999</v>
      </c>
      <c r="CS187">
        <f t="shared" si="178"/>
        <v>7679.2170000000006</v>
      </c>
      <c r="CT187">
        <f t="shared" si="179"/>
        <v>5179.7264999999998</v>
      </c>
      <c r="CU187">
        <f t="shared" si="180"/>
        <v>0</v>
      </c>
      <c r="CV187">
        <f t="shared" si="181"/>
        <v>14.4</v>
      </c>
      <c r="CW187">
        <f t="shared" si="182"/>
        <v>13.88</v>
      </c>
      <c r="CX187">
        <f t="shared" si="183"/>
        <v>0</v>
      </c>
      <c r="CY187">
        <f>(((S187+R187)*AT187)/100)</f>
        <v>1359.1031999999998</v>
      </c>
      <c r="CZ187">
        <f>(((S187+R187)*AU187)/100)</f>
        <v>1238.9104</v>
      </c>
      <c r="DC187" t="s">
        <v>6</v>
      </c>
      <c r="DD187" t="s">
        <v>6</v>
      </c>
      <c r="DE187" t="s">
        <v>6</v>
      </c>
      <c r="DF187" t="s">
        <v>6</v>
      </c>
      <c r="DG187" t="s">
        <v>6</v>
      </c>
      <c r="DH187" t="s">
        <v>6</v>
      </c>
      <c r="DI187" t="s">
        <v>6</v>
      </c>
      <c r="DJ187" t="s">
        <v>6</v>
      </c>
      <c r="DK187" t="s">
        <v>6</v>
      </c>
      <c r="DL187" t="s">
        <v>6</v>
      </c>
      <c r="DM187" t="s">
        <v>6</v>
      </c>
      <c r="DN187">
        <v>0</v>
      </c>
      <c r="DO187">
        <v>0</v>
      </c>
      <c r="DP187">
        <v>1</v>
      </c>
      <c r="DQ187">
        <v>1</v>
      </c>
      <c r="DU187">
        <v>1007</v>
      </c>
      <c r="DV187" t="s">
        <v>21</v>
      </c>
      <c r="DW187" t="s">
        <v>21</v>
      </c>
      <c r="DX187">
        <v>100</v>
      </c>
      <c r="DZ187" t="s">
        <v>6</v>
      </c>
      <c r="EA187" t="s">
        <v>6</v>
      </c>
      <c r="EB187" t="s">
        <v>6</v>
      </c>
      <c r="EC187" t="s">
        <v>6</v>
      </c>
      <c r="EE187">
        <v>59670368</v>
      </c>
      <c r="EF187">
        <v>2</v>
      </c>
      <c r="EG187" t="s">
        <v>23</v>
      </c>
      <c r="EH187">
        <v>21</v>
      </c>
      <c r="EI187" t="s">
        <v>24</v>
      </c>
      <c r="EJ187">
        <v>1</v>
      </c>
      <c r="EK187">
        <v>27001</v>
      </c>
      <c r="EL187" t="s">
        <v>24</v>
      </c>
      <c r="EM187" t="s">
        <v>25</v>
      </c>
      <c r="EO187" t="s">
        <v>6</v>
      </c>
      <c r="EQ187">
        <v>131072</v>
      </c>
      <c r="ER187">
        <v>3390.48</v>
      </c>
      <c r="ES187">
        <v>12.2</v>
      </c>
      <c r="ET187">
        <v>3262.79</v>
      </c>
      <c r="EU187">
        <v>171.22</v>
      </c>
      <c r="EV187">
        <v>115.49</v>
      </c>
      <c r="EW187">
        <v>14.4</v>
      </c>
      <c r="EX187">
        <v>13.88</v>
      </c>
      <c r="EY187">
        <v>0</v>
      </c>
      <c r="FQ187">
        <v>0</v>
      </c>
      <c r="FR187">
        <v>0</v>
      </c>
      <c r="FS187">
        <v>0</v>
      </c>
      <c r="FX187">
        <v>147</v>
      </c>
      <c r="FY187">
        <v>134</v>
      </c>
      <c r="GA187" t="s">
        <v>6</v>
      </c>
      <c r="GD187">
        <v>1</v>
      </c>
      <c r="GF187">
        <v>-1510714129</v>
      </c>
      <c r="GG187">
        <v>2</v>
      </c>
      <c r="GH187">
        <v>1</v>
      </c>
      <c r="GI187">
        <v>4</v>
      </c>
      <c r="GJ187">
        <v>0</v>
      </c>
      <c r="GK187">
        <v>0</v>
      </c>
      <c r="GL187">
        <f t="shared" si="184"/>
        <v>0</v>
      </c>
      <c r="GM187">
        <f t="shared" si="185"/>
        <v>6666.96</v>
      </c>
      <c r="GN187">
        <f t="shared" si="186"/>
        <v>6666.96</v>
      </c>
      <c r="GO187">
        <f t="shared" si="187"/>
        <v>0</v>
      </c>
      <c r="GP187">
        <f t="shared" si="188"/>
        <v>0</v>
      </c>
      <c r="GR187">
        <v>0</v>
      </c>
      <c r="GS187">
        <v>3</v>
      </c>
      <c r="GT187">
        <v>0</v>
      </c>
      <c r="GU187" t="s">
        <v>6</v>
      </c>
      <c r="GV187">
        <f t="shared" si="196"/>
        <v>0</v>
      </c>
      <c r="GW187">
        <v>1</v>
      </c>
      <c r="GX187">
        <f t="shared" si="190"/>
        <v>0</v>
      </c>
      <c r="HA187">
        <v>0</v>
      </c>
      <c r="HB187">
        <v>0</v>
      </c>
      <c r="HC187">
        <f t="shared" si="191"/>
        <v>0</v>
      </c>
      <c r="HE187" t="s">
        <v>6</v>
      </c>
      <c r="HF187" t="s">
        <v>6</v>
      </c>
      <c r="HM187" t="s">
        <v>6</v>
      </c>
      <c r="HN187" t="s">
        <v>26</v>
      </c>
      <c r="HO187" t="s">
        <v>27</v>
      </c>
      <c r="HP187" t="s">
        <v>24</v>
      </c>
      <c r="HQ187" t="s">
        <v>24</v>
      </c>
      <c r="HS187">
        <v>0</v>
      </c>
      <c r="IK187">
        <v>0</v>
      </c>
      <c r="IL187" t="s">
        <v>701</v>
      </c>
      <c r="IM187">
        <v>7.1900000000000006E-2</v>
      </c>
    </row>
    <row r="188" spans="1:247" x14ac:dyDescent="0.2">
      <c r="A188">
        <v>18</v>
      </c>
      <c r="B188">
        <v>1</v>
      </c>
      <c r="C188">
        <v>184</v>
      </c>
      <c r="E188" t="s">
        <v>237</v>
      </c>
      <c r="F188" t="s">
        <v>60</v>
      </c>
      <c r="G188" t="s">
        <v>61</v>
      </c>
      <c r="H188" t="str">
        <f>'1.Ведомость'!C111</f>
        <v>м3</v>
      </c>
      <c r="I188">
        <f>I187*J188</f>
        <v>7.3337999999999983</v>
      </c>
      <c r="J188">
        <v>101.99999999999997</v>
      </c>
      <c r="K188">
        <v>102</v>
      </c>
      <c r="O188">
        <f t="shared" si="159"/>
        <v>28732.799999999999</v>
      </c>
      <c r="P188">
        <f t="shared" si="160"/>
        <v>28732.799999999999</v>
      </c>
      <c r="Q188">
        <f t="shared" si="161"/>
        <v>0</v>
      </c>
      <c r="R188">
        <f t="shared" si="162"/>
        <v>0</v>
      </c>
      <c r="S188">
        <f t="shared" si="163"/>
        <v>0</v>
      </c>
      <c r="T188">
        <f t="shared" si="164"/>
        <v>0</v>
      </c>
      <c r="U188">
        <f t="shared" si="165"/>
        <v>0</v>
      </c>
      <c r="V188">
        <f t="shared" si="166"/>
        <v>0</v>
      </c>
      <c r="W188">
        <f t="shared" si="167"/>
        <v>0</v>
      </c>
      <c r="X188">
        <f t="shared" si="168"/>
        <v>0</v>
      </c>
      <c r="Y188">
        <f t="shared" si="169"/>
        <v>0</v>
      </c>
      <c r="AA188">
        <v>92784716</v>
      </c>
      <c r="AB188">
        <f t="shared" si="170"/>
        <v>3917.86</v>
      </c>
      <c r="AC188">
        <f t="shared" si="192"/>
        <v>3917.86</v>
      </c>
      <c r="AD188">
        <f t="shared" si="193"/>
        <v>0</v>
      </c>
      <c r="AE188">
        <f t="shared" si="194"/>
        <v>0</v>
      </c>
      <c r="AF188">
        <f t="shared" si="194"/>
        <v>0</v>
      </c>
      <c r="AG188">
        <f t="shared" si="174"/>
        <v>0</v>
      </c>
      <c r="AH188">
        <f t="shared" si="195"/>
        <v>0</v>
      </c>
      <c r="AI188">
        <f t="shared" si="195"/>
        <v>0</v>
      </c>
      <c r="AJ188">
        <f t="shared" si="176"/>
        <v>0</v>
      </c>
      <c r="AK188">
        <v>3917.86</v>
      </c>
      <c r="AL188">
        <v>3917.86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9.92</v>
      </c>
      <c r="BD188" t="s">
        <v>6</v>
      </c>
      <c r="BE188" t="s">
        <v>6</v>
      </c>
      <c r="BF188" t="s">
        <v>6</v>
      </c>
      <c r="BG188" t="s">
        <v>6</v>
      </c>
      <c r="BH188">
        <v>3</v>
      </c>
      <c r="BI188">
        <v>1</v>
      </c>
      <c r="BJ188" t="s">
        <v>62</v>
      </c>
      <c r="BM188">
        <v>500001</v>
      </c>
      <c r="BN188">
        <v>0</v>
      </c>
      <c r="BO188" t="s">
        <v>6</v>
      </c>
      <c r="BP188">
        <v>0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6</v>
      </c>
      <c r="BZ188">
        <v>0</v>
      </c>
      <c r="CA188">
        <v>0</v>
      </c>
      <c r="CB188" t="s">
        <v>6</v>
      </c>
      <c r="CE188">
        <v>0</v>
      </c>
      <c r="CF188">
        <v>0</v>
      </c>
      <c r="CG188">
        <v>0</v>
      </c>
      <c r="CM188">
        <v>0</v>
      </c>
      <c r="CN188" t="s">
        <v>6</v>
      </c>
      <c r="CO188">
        <v>0</v>
      </c>
      <c r="CP188">
        <f t="shared" si="177"/>
        <v>28732.799999999999</v>
      </c>
      <c r="CQ188">
        <f>AC188</f>
        <v>3917.86</v>
      </c>
      <c r="CR188">
        <f>(((ET188)-(EU188)*BS188)+AE188*BS188)</f>
        <v>0</v>
      </c>
      <c r="CS188">
        <f t="shared" si="178"/>
        <v>0</v>
      </c>
      <c r="CT188">
        <f t="shared" si="179"/>
        <v>0</v>
      </c>
      <c r="CU188">
        <f t="shared" si="180"/>
        <v>0</v>
      </c>
      <c r="CV188">
        <f t="shared" si="181"/>
        <v>0</v>
      </c>
      <c r="CW188">
        <f t="shared" si="182"/>
        <v>0</v>
      </c>
      <c r="CX188">
        <f t="shared" si="183"/>
        <v>0</v>
      </c>
      <c r="CY188">
        <f>0</f>
        <v>0</v>
      </c>
      <c r="CZ188">
        <f>0</f>
        <v>0</v>
      </c>
      <c r="DC188" t="s">
        <v>6</v>
      </c>
      <c r="DD188" t="s">
        <v>6</v>
      </c>
      <c r="DE188" t="s">
        <v>6</v>
      </c>
      <c r="DF188" t="s">
        <v>6</v>
      </c>
      <c r="DG188" t="s">
        <v>6</v>
      </c>
      <c r="DH188" t="s">
        <v>6</v>
      </c>
      <c r="DI188" t="s">
        <v>6</v>
      </c>
      <c r="DJ188" t="s">
        <v>6</v>
      </c>
      <c r="DK188" t="s">
        <v>6</v>
      </c>
      <c r="DL188" t="s">
        <v>6</v>
      </c>
      <c r="DM188" t="s">
        <v>6</v>
      </c>
      <c r="DN188">
        <v>0</v>
      </c>
      <c r="DO188">
        <v>0</v>
      </c>
      <c r="DP188">
        <v>1</v>
      </c>
      <c r="DQ188">
        <v>1</v>
      </c>
      <c r="DU188">
        <v>1007</v>
      </c>
      <c r="DV188" t="s">
        <v>31</v>
      </c>
      <c r="DW188" t="s">
        <v>31</v>
      </c>
      <c r="DX188">
        <v>1</v>
      </c>
      <c r="DZ188" t="s">
        <v>6</v>
      </c>
      <c r="EA188" t="s">
        <v>6</v>
      </c>
      <c r="EB188" t="s">
        <v>6</v>
      </c>
      <c r="EC188" t="s">
        <v>6</v>
      </c>
      <c r="EE188">
        <v>59670228</v>
      </c>
      <c r="EF188">
        <v>8</v>
      </c>
      <c r="EG188" t="s">
        <v>33</v>
      </c>
      <c r="EH188">
        <v>0</v>
      </c>
      <c r="EI188" t="s">
        <v>6</v>
      </c>
      <c r="EJ188">
        <v>1</v>
      </c>
      <c r="EK188">
        <v>500001</v>
      </c>
      <c r="EL188" t="s">
        <v>34</v>
      </c>
      <c r="EM188" t="s">
        <v>35</v>
      </c>
      <c r="EO188" t="s">
        <v>6</v>
      </c>
      <c r="EQ188">
        <v>0</v>
      </c>
      <c r="ER188">
        <v>3917.86</v>
      </c>
      <c r="ES188">
        <v>3917.86</v>
      </c>
      <c r="ET188">
        <v>0</v>
      </c>
      <c r="EU188">
        <v>0</v>
      </c>
      <c r="EV188">
        <v>0</v>
      </c>
      <c r="EW188">
        <v>0</v>
      </c>
      <c r="EX188">
        <v>0</v>
      </c>
      <c r="EZ188">
        <v>5</v>
      </c>
      <c r="FC188">
        <v>0</v>
      </c>
      <c r="FD188">
        <v>18</v>
      </c>
      <c r="FF188">
        <v>3725.55</v>
      </c>
      <c r="FQ188">
        <v>0</v>
      </c>
      <c r="FR188">
        <v>0</v>
      </c>
      <c r="FS188">
        <v>0</v>
      </c>
      <c r="FX188">
        <v>0</v>
      </c>
      <c r="FY188">
        <v>0</v>
      </c>
      <c r="GA188" t="s">
        <v>63</v>
      </c>
      <c r="GD188">
        <v>1</v>
      </c>
      <c r="GF188">
        <v>649130984</v>
      </c>
      <c r="GG188">
        <v>2</v>
      </c>
      <c r="GH188">
        <v>3</v>
      </c>
      <c r="GI188">
        <v>4</v>
      </c>
      <c r="GJ188">
        <v>0</v>
      </c>
      <c r="GK188">
        <v>0</v>
      </c>
      <c r="GL188">
        <f t="shared" si="184"/>
        <v>0</v>
      </c>
      <c r="GM188">
        <f t="shared" si="185"/>
        <v>28732.799999999999</v>
      </c>
      <c r="GN188">
        <f t="shared" si="186"/>
        <v>28732.799999999999</v>
      </c>
      <c r="GO188">
        <f t="shared" si="187"/>
        <v>0</v>
      </c>
      <c r="GP188">
        <f t="shared" si="188"/>
        <v>0</v>
      </c>
      <c r="GR188">
        <v>1</v>
      </c>
      <c r="GS188">
        <v>1</v>
      </c>
      <c r="GT188">
        <v>0</v>
      </c>
      <c r="GU188" t="s">
        <v>6</v>
      </c>
      <c r="GV188">
        <f t="shared" si="196"/>
        <v>0</v>
      </c>
      <c r="GW188">
        <v>1</v>
      </c>
      <c r="GX188">
        <f t="shared" si="190"/>
        <v>0</v>
      </c>
      <c r="HA188">
        <v>0</v>
      </c>
      <c r="HB188">
        <v>0</v>
      </c>
      <c r="HC188">
        <f t="shared" si="191"/>
        <v>0</v>
      </c>
      <c r="HE188" t="s">
        <v>56</v>
      </c>
      <c r="HF188" t="s">
        <v>38</v>
      </c>
      <c r="HG188">
        <f>ROUND(AC188*I188,2)</f>
        <v>28732.799999999999</v>
      </c>
      <c r="HM188" t="s">
        <v>6</v>
      </c>
      <c r="HN188" t="s">
        <v>6</v>
      </c>
      <c r="HO188" t="s">
        <v>6</v>
      </c>
      <c r="HP188" t="s">
        <v>6</v>
      </c>
      <c r="HQ188" t="s">
        <v>6</v>
      </c>
      <c r="HS188">
        <v>0</v>
      </c>
      <c r="IK188">
        <v>0</v>
      </c>
    </row>
    <row r="189" spans="1:247" x14ac:dyDescent="0.2">
      <c r="A189">
        <v>17</v>
      </c>
      <c r="B189">
        <v>1</v>
      </c>
      <c r="C189">
        <f>ROW(SmtRes!A193)</f>
        <v>193</v>
      </c>
      <c r="D189">
        <f>ROW(EtalonRes!A193)</f>
        <v>193</v>
      </c>
      <c r="E189" t="s">
        <v>238</v>
      </c>
      <c r="F189" t="s">
        <v>65</v>
      </c>
      <c r="G189" t="s">
        <v>66</v>
      </c>
      <c r="H189" t="s">
        <v>67</v>
      </c>
      <c r="I189">
        <f>ROUND(143.8/10,7)</f>
        <v>14.38</v>
      </c>
      <c r="J189">
        <v>0</v>
      </c>
      <c r="K189">
        <f>ROUND(143.8/10,7)</f>
        <v>14.38</v>
      </c>
      <c r="O189">
        <f t="shared" si="159"/>
        <v>67883.509999999995</v>
      </c>
      <c r="P189">
        <f t="shared" si="160"/>
        <v>497.85</v>
      </c>
      <c r="Q189">
        <f t="shared" si="161"/>
        <v>2981.65</v>
      </c>
      <c r="R189">
        <f t="shared" si="162"/>
        <v>644.94000000000005</v>
      </c>
      <c r="S189">
        <f t="shared" si="163"/>
        <v>64404.01</v>
      </c>
      <c r="T189">
        <f t="shared" si="164"/>
        <v>0</v>
      </c>
      <c r="U189">
        <f t="shared" si="165"/>
        <v>150.99</v>
      </c>
      <c r="V189">
        <f t="shared" si="166"/>
        <v>1.2942</v>
      </c>
      <c r="W189">
        <f t="shared" si="167"/>
        <v>0</v>
      </c>
      <c r="X189">
        <f t="shared" si="168"/>
        <v>73505.31</v>
      </c>
      <c r="Y189">
        <f t="shared" si="169"/>
        <v>50087.69</v>
      </c>
      <c r="AA189">
        <v>92784716</v>
      </c>
      <c r="AB189">
        <f t="shared" si="170"/>
        <v>116.54</v>
      </c>
      <c r="AC189">
        <f t="shared" si="192"/>
        <v>3.49</v>
      </c>
      <c r="AD189">
        <f t="shared" si="193"/>
        <v>13.19</v>
      </c>
      <c r="AE189">
        <f t="shared" si="194"/>
        <v>1</v>
      </c>
      <c r="AF189">
        <f t="shared" si="194"/>
        <v>99.86</v>
      </c>
      <c r="AG189">
        <f t="shared" si="174"/>
        <v>0</v>
      </c>
      <c r="AH189">
        <f t="shared" si="195"/>
        <v>10.5</v>
      </c>
      <c r="AI189">
        <f t="shared" si="195"/>
        <v>0.09</v>
      </c>
      <c r="AJ189">
        <f t="shared" si="176"/>
        <v>0</v>
      </c>
      <c r="AK189">
        <v>116.54</v>
      </c>
      <c r="AL189">
        <v>3.49</v>
      </c>
      <c r="AM189">
        <v>13.19</v>
      </c>
      <c r="AN189">
        <v>1</v>
      </c>
      <c r="AO189">
        <v>99.86</v>
      </c>
      <c r="AP189">
        <v>0</v>
      </c>
      <c r="AQ189">
        <v>10.5</v>
      </c>
      <c r="AR189">
        <v>0.09</v>
      </c>
      <c r="AS189">
        <v>0</v>
      </c>
      <c r="AT189">
        <v>113</v>
      </c>
      <c r="AU189">
        <v>77</v>
      </c>
      <c r="AV189">
        <v>1</v>
      </c>
      <c r="AW189">
        <v>1</v>
      </c>
      <c r="AZ189">
        <v>1</v>
      </c>
      <c r="BA189">
        <v>44.85</v>
      </c>
      <c r="BB189">
        <v>15.72</v>
      </c>
      <c r="BC189">
        <v>9.92</v>
      </c>
      <c r="BD189" t="s">
        <v>6</v>
      </c>
      <c r="BE189" t="s">
        <v>6</v>
      </c>
      <c r="BF189" t="s">
        <v>6</v>
      </c>
      <c r="BG189" t="s">
        <v>6</v>
      </c>
      <c r="BH189">
        <v>0</v>
      </c>
      <c r="BI189">
        <v>1</v>
      </c>
      <c r="BJ189" t="s">
        <v>68</v>
      </c>
      <c r="BM189">
        <v>27005</v>
      </c>
      <c r="BN189">
        <v>0</v>
      </c>
      <c r="BO189" t="s">
        <v>6</v>
      </c>
      <c r="BP189">
        <v>0</v>
      </c>
      <c r="BQ189">
        <v>2</v>
      </c>
      <c r="BR189">
        <v>0</v>
      </c>
      <c r="BS189">
        <v>44.85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6</v>
      </c>
      <c r="BZ189">
        <v>113</v>
      </c>
      <c r="CA189">
        <v>77</v>
      </c>
      <c r="CB189" t="s">
        <v>6</v>
      </c>
      <c r="CE189">
        <v>0</v>
      </c>
      <c r="CF189">
        <v>0</v>
      </c>
      <c r="CG189">
        <v>0</v>
      </c>
      <c r="CM189">
        <v>0</v>
      </c>
      <c r="CN189" t="s">
        <v>6</v>
      </c>
      <c r="CO189">
        <v>0</v>
      </c>
      <c r="CP189">
        <f t="shared" si="177"/>
        <v>67883.510000000009</v>
      </c>
      <c r="CQ189">
        <f>AC189*BC189</f>
        <v>34.620800000000003</v>
      </c>
      <c r="CR189">
        <f>(((ET189)*BB189-(EU189)*BS189)+AE189*BS189)</f>
        <v>207.3468</v>
      </c>
      <c r="CS189">
        <f t="shared" si="178"/>
        <v>44.85</v>
      </c>
      <c r="CT189">
        <f t="shared" si="179"/>
        <v>4478.7210000000005</v>
      </c>
      <c r="CU189">
        <f t="shared" si="180"/>
        <v>0</v>
      </c>
      <c r="CV189">
        <f t="shared" si="181"/>
        <v>10.5</v>
      </c>
      <c r="CW189">
        <f t="shared" si="182"/>
        <v>0.09</v>
      </c>
      <c r="CX189">
        <f t="shared" si="183"/>
        <v>0</v>
      </c>
      <c r="CY189">
        <f>(((S189+R189)*AT189)/100)</f>
        <v>73505.313500000004</v>
      </c>
      <c r="CZ189">
        <f>(((S189+R189)*AU189)/100)</f>
        <v>50087.691500000001</v>
      </c>
      <c r="DC189" t="s">
        <v>6</v>
      </c>
      <c r="DD189" t="s">
        <v>6</v>
      </c>
      <c r="DE189" t="s">
        <v>6</v>
      </c>
      <c r="DF189" t="s">
        <v>6</v>
      </c>
      <c r="DG189" t="s">
        <v>6</v>
      </c>
      <c r="DH189" t="s">
        <v>6</v>
      </c>
      <c r="DI189" t="s">
        <v>6</v>
      </c>
      <c r="DJ189" t="s">
        <v>6</v>
      </c>
      <c r="DK189" t="s">
        <v>6</v>
      </c>
      <c r="DL189" t="s">
        <v>6</v>
      </c>
      <c r="DM189" t="s">
        <v>6</v>
      </c>
      <c r="DN189">
        <v>0</v>
      </c>
      <c r="DO189">
        <v>0</v>
      </c>
      <c r="DP189">
        <v>1</v>
      </c>
      <c r="DQ189">
        <v>1</v>
      </c>
      <c r="DU189">
        <v>1005</v>
      </c>
      <c r="DV189" t="s">
        <v>67</v>
      </c>
      <c r="DW189" t="s">
        <v>67</v>
      </c>
      <c r="DX189">
        <v>10</v>
      </c>
      <c r="DZ189" t="s">
        <v>6</v>
      </c>
      <c r="EA189" t="s">
        <v>6</v>
      </c>
      <c r="EB189" t="s">
        <v>6</v>
      </c>
      <c r="EC189" t="s">
        <v>6</v>
      </c>
      <c r="EE189">
        <v>59670741</v>
      </c>
      <c r="EF189">
        <v>2</v>
      </c>
      <c r="EG189" t="s">
        <v>23</v>
      </c>
      <c r="EH189">
        <v>21</v>
      </c>
      <c r="EI189" t="s">
        <v>24</v>
      </c>
      <c r="EJ189">
        <v>1</v>
      </c>
      <c r="EK189">
        <v>27005</v>
      </c>
      <c r="EL189" t="s">
        <v>43</v>
      </c>
      <c r="EM189" t="s">
        <v>25</v>
      </c>
      <c r="EO189" t="s">
        <v>6</v>
      </c>
      <c r="EQ189">
        <v>131072</v>
      </c>
      <c r="ER189">
        <v>116.54</v>
      </c>
      <c r="ES189">
        <v>3.49</v>
      </c>
      <c r="ET189">
        <v>13.19</v>
      </c>
      <c r="EU189">
        <v>1</v>
      </c>
      <c r="EV189">
        <v>99.86</v>
      </c>
      <c r="EW189">
        <v>10.5</v>
      </c>
      <c r="EX189">
        <v>0.09</v>
      </c>
      <c r="EY189">
        <v>0</v>
      </c>
      <c r="FQ189">
        <v>0</v>
      </c>
      <c r="FR189">
        <v>0</v>
      </c>
      <c r="FS189">
        <v>0</v>
      </c>
      <c r="FX189">
        <v>113</v>
      </c>
      <c r="FY189">
        <v>77</v>
      </c>
      <c r="GA189" t="s">
        <v>6</v>
      </c>
      <c r="GD189">
        <v>1</v>
      </c>
      <c r="GF189">
        <v>373374463</v>
      </c>
      <c r="GG189">
        <v>2</v>
      </c>
      <c r="GH189">
        <v>1</v>
      </c>
      <c r="GI189">
        <v>4</v>
      </c>
      <c r="GJ189">
        <v>0</v>
      </c>
      <c r="GK189">
        <v>0</v>
      </c>
      <c r="GL189">
        <f t="shared" si="184"/>
        <v>0</v>
      </c>
      <c r="GM189">
        <f t="shared" si="185"/>
        <v>191476.51</v>
      </c>
      <c r="GN189">
        <f t="shared" si="186"/>
        <v>191476.51</v>
      </c>
      <c r="GO189">
        <f t="shared" si="187"/>
        <v>0</v>
      </c>
      <c r="GP189">
        <f t="shared" si="188"/>
        <v>0</v>
      </c>
      <c r="GR189">
        <v>0</v>
      </c>
      <c r="GS189">
        <v>3</v>
      </c>
      <c r="GT189">
        <v>0</v>
      </c>
      <c r="GU189" t="s">
        <v>6</v>
      </c>
      <c r="GV189">
        <f t="shared" si="196"/>
        <v>0</v>
      </c>
      <c r="GW189">
        <v>1</v>
      </c>
      <c r="GX189">
        <f t="shared" si="190"/>
        <v>0</v>
      </c>
      <c r="HA189">
        <v>0</v>
      </c>
      <c r="HB189">
        <v>0</v>
      </c>
      <c r="HC189">
        <f t="shared" si="191"/>
        <v>0</v>
      </c>
      <c r="HE189" t="s">
        <v>6</v>
      </c>
      <c r="HF189" t="s">
        <v>6</v>
      </c>
      <c r="HM189" t="s">
        <v>6</v>
      </c>
      <c r="HN189" t="s">
        <v>44</v>
      </c>
      <c r="HO189" t="s">
        <v>45</v>
      </c>
      <c r="HP189" t="s">
        <v>43</v>
      </c>
      <c r="HQ189" t="s">
        <v>43</v>
      </c>
      <c r="HS189">
        <v>0</v>
      </c>
      <c r="IK189">
        <v>0</v>
      </c>
      <c r="IL189" t="s">
        <v>702</v>
      </c>
      <c r="IM189">
        <v>14.38</v>
      </c>
    </row>
    <row r="190" spans="1:247" x14ac:dyDescent="0.2">
      <c r="A190">
        <v>18</v>
      </c>
      <c r="B190">
        <v>1</v>
      </c>
      <c r="C190">
        <v>193</v>
      </c>
      <c r="E190" t="s">
        <v>239</v>
      </c>
      <c r="F190" t="s">
        <v>70</v>
      </c>
      <c r="G190" t="s">
        <v>71</v>
      </c>
      <c r="H190" t="str">
        <f>'1.Ведомость'!C114</f>
        <v>м2</v>
      </c>
      <c r="I190">
        <f>I189*J190</f>
        <v>146.67599999999999</v>
      </c>
      <c r="J190">
        <v>10.199999999999999</v>
      </c>
      <c r="K190">
        <v>10.199999999999999</v>
      </c>
      <c r="O190">
        <f t="shared" si="159"/>
        <v>314179.99</v>
      </c>
      <c r="P190">
        <f t="shared" si="160"/>
        <v>314179.99</v>
      </c>
      <c r="Q190">
        <f t="shared" si="161"/>
        <v>0</v>
      </c>
      <c r="R190">
        <f t="shared" si="162"/>
        <v>0</v>
      </c>
      <c r="S190">
        <f t="shared" si="163"/>
        <v>0</v>
      </c>
      <c r="T190">
        <f t="shared" si="164"/>
        <v>0</v>
      </c>
      <c r="U190">
        <f t="shared" si="165"/>
        <v>0</v>
      </c>
      <c r="V190">
        <f t="shared" si="166"/>
        <v>0</v>
      </c>
      <c r="W190">
        <f t="shared" si="167"/>
        <v>0</v>
      </c>
      <c r="X190">
        <f t="shared" si="168"/>
        <v>0</v>
      </c>
      <c r="Y190">
        <f t="shared" si="169"/>
        <v>0</v>
      </c>
      <c r="AA190">
        <v>92784716</v>
      </c>
      <c r="AB190">
        <f t="shared" si="170"/>
        <v>2142</v>
      </c>
      <c r="AC190">
        <f t="shared" si="192"/>
        <v>2142</v>
      </c>
      <c r="AD190">
        <f t="shared" si="193"/>
        <v>0</v>
      </c>
      <c r="AE190">
        <f t="shared" si="194"/>
        <v>0</v>
      </c>
      <c r="AF190">
        <f t="shared" si="194"/>
        <v>0</v>
      </c>
      <c r="AG190">
        <f t="shared" si="174"/>
        <v>0</v>
      </c>
      <c r="AH190">
        <f t="shared" si="195"/>
        <v>0</v>
      </c>
      <c r="AI190">
        <f t="shared" si="195"/>
        <v>0</v>
      </c>
      <c r="AJ190">
        <f t="shared" si="176"/>
        <v>0</v>
      </c>
      <c r="AK190">
        <v>2142</v>
      </c>
      <c r="AL190">
        <v>2142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125</v>
      </c>
      <c r="AU190">
        <v>65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9.92</v>
      </c>
      <c r="BD190" t="s">
        <v>6</v>
      </c>
      <c r="BE190" t="s">
        <v>6</v>
      </c>
      <c r="BF190" t="s">
        <v>6</v>
      </c>
      <c r="BG190" t="s">
        <v>6</v>
      </c>
      <c r="BH190">
        <v>3</v>
      </c>
      <c r="BI190">
        <v>1</v>
      </c>
      <c r="BJ190" t="s">
        <v>6</v>
      </c>
      <c r="BM190">
        <v>0</v>
      </c>
      <c r="BN190">
        <v>0</v>
      </c>
      <c r="BO190" t="s">
        <v>6</v>
      </c>
      <c r="BP190">
        <v>0</v>
      </c>
      <c r="BQ190">
        <v>16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6</v>
      </c>
      <c r="BZ190">
        <v>125</v>
      </c>
      <c r="CA190">
        <v>65</v>
      </c>
      <c r="CB190" t="s">
        <v>6</v>
      </c>
      <c r="CE190">
        <v>0</v>
      </c>
      <c r="CF190">
        <v>0</v>
      </c>
      <c r="CG190">
        <v>0</v>
      </c>
      <c r="CM190">
        <v>0</v>
      </c>
      <c r="CN190" t="s">
        <v>6</v>
      </c>
      <c r="CO190">
        <v>0</v>
      </c>
      <c r="CP190">
        <f t="shared" si="177"/>
        <v>314179.99</v>
      </c>
      <c r="CQ190">
        <f>AC190</f>
        <v>2142</v>
      </c>
      <c r="CR190">
        <f>(((ET190)-(EU190)*BS190)+AE190*BS190)</f>
        <v>0</v>
      </c>
      <c r="CS190">
        <f t="shared" si="178"/>
        <v>0</v>
      </c>
      <c r="CT190">
        <f t="shared" si="179"/>
        <v>0</v>
      </c>
      <c r="CU190">
        <f t="shared" si="180"/>
        <v>0</v>
      </c>
      <c r="CV190">
        <f t="shared" si="181"/>
        <v>0</v>
      </c>
      <c r="CW190">
        <f t="shared" si="182"/>
        <v>0</v>
      </c>
      <c r="CX190">
        <f t="shared" si="183"/>
        <v>0</v>
      </c>
      <c r="CY190">
        <f>(((S190+R190)*AT190)/100)</f>
        <v>0</v>
      </c>
      <c r="CZ190">
        <f>(((S190+R190)*AU190)/100)</f>
        <v>0</v>
      </c>
      <c r="DC190" t="s">
        <v>6</v>
      </c>
      <c r="DD190" t="s">
        <v>6</v>
      </c>
      <c r="DE190" t="s">
        <v>6</v>
      </c>
      <c r="DF190" t="s">
        <v>6</v>
      </c>
      <c r="DG190" t="s">
        <v>6</v>
      </c>
      <c r="DH190" t="s">
        <v>6</v>
      </c>
      <c r="DI190" t="s">
        <v>6</v>
      </c>
      <c r="DJ190" t="s">
        <v>6</v>
      </c>
      <c r="DK190" t="s">
        <v>6</v>
      </c>
      <c r="DL190" t="s">
        <v>6</v>
      </c>
      <c r="DM190" t="s">
        <v>6</v>
      </c>
      <c r="DN190">
        <v>0</v>
      </c>
      <c r="DO190">
        <v>0</v>
      </c>
      <c r="DP190">
        <v>1</v>
      </c>
      <c r="DQ190">
        <v>1</v>
      </c>
      <c r="DU190">
        <v>1005</v>
      </c>
      <c r="DV190" t="s">
        <v>72</v>
      </c>
      <c r="DW190" t="s">
        <v>72</v>
      </c>
      <c r="DX190">
        <v>1</v>
      </c>
      <c r="DZ190" t="s">
        <v>6</v>
      </c>
      <c r="EA190" t="s">
        <v>6</v>
      </c>
      <c r="EB190" t="s">
        <v>6</v>
      </c>
      <c r="EC190" t="s">
        <v>6</v>
      </c>
      <c r="EE190">
        <v>59670236</v>
      </c>
      <c r="EF190">
        <v>16</v>
      </c>
      <c r="EG190" t="s">
        <v>73</v>
      </c>
      <c r="EH190">
        <v>0</v>
      </c>
      <c r="EI190" t="s">
        <v>6</v>
      </c>
      <c r="EJ190">
        <v>1</v>
      </c>
      <c r="EK190">
        <v>0</v>
      </c>
      <c r="EL190" t="s">
        <v>74</v>
      </c>
      <c r="EM190" t="s">
        <v>75</v>
      </c>
      <c r="EO190" t="s">
        <v>6</v>
      </c>
      <c r="EQ190">
        <v>0</v>
      </c>
      <c r="ER190">
        <v>2142</v>
      </c>
      <c r="ES190">
        <v>2142</v>
      </c>
      <c r="ET190">
        <v>0</v>
      </c>
      <c r="EU190">
        <v>0</v>
      </c>
      <c r="EV190">
        <v>0</v>
      </c>
      <c r="EW190">
        <v>0</v>
      </c>
      <c r="EX190">
        <v>0</v>
      </c>
      <c r="EZ190">
        <v>5</v>
      </c>
      <c r="FC190">
        <v>0</v>
      </c>
      <c r="FD190">
        <v>18</v>
      </c>
      <c r="FF190">
        <v>2100</v>
      </c>
      <c r="FQ190">
        <v>0</v>
      </c>
      <c r="FR190">
        <v>0</v>
      </c>
      <c r="FS190">
        <v>0</v>
      </c>
      <c r="FX190">
        <v>125</v>
      </c>
      <c r="FY190">
        <v>65</v>
      </c>
      <c r="GA190" t="s">
        <v>76</v>
      </c>
      <c r="GD190">
        <v>1</v>
      </c>
      <c r="GF190">
        <v>-2050429795</v>
      </c>
      <c r="GG190">
        <v>2</v>
      </c>
      <c r="GH190">
        <v>3</v>
      </c>
      <c r="GI190">
        <v>4</v>
      </c>
      <c r="GJ190">
        <v>0</v>
      </c>
      <c r="GK190">
        <v>0</v>
      </c>
      <c r="GL190">
        <f t="shared" si="184"/>
        <v>0</v>
      </c>
      <c r="GM190">
        <f t="shared" si="185"/>
        <v>314179.99</v>
      </c>
      <c r="GN190">
        <f t="shared" si="186"/>
        <v>314179.99</v>
      </c>
      <c r="GO190">
        <f t="shared" si="187"/>
        <v>0</v>
      </c>
      <c r="GP190">
        <f t="shared" si="188"/>
        <v>0</v>
      </c>
      <c r="GR190">
        <v>1</v>
      </c>
      <c r="GS190">
        <v>1</v>
      </c>
      <c r="GT190">
        <v>0</v>
      </c>
      <c r="GU190" t="s">
        <v>6</v>
      </c>
      <c r="GV190">
        <f t="shared" si="196"/>
        <v>0</v>
      </c>
      <c r="GW190">
        <v>1</v>
      </c>
      <c r="GX190">
        <f t="shared" si="190"/>
        <v>0</v>
      </c>
      <c r="HA190">
        <v>0</v>
      </c>
      <c r="HB190">
        <v>0</v>
      </c>
      <c r="HC190">
        <f t="shared" si="191"/>
        <v>0</v>
      </c>
      <c r="HE190" t="s">
        <v>37</v>
      </c>
      <c r="HF190" t="s">
        <v>38</v>
      </c>
      <c r="HG190">
        <f>ROUND(AC190*I190,2)</f>
        <v>314179.99</v>
      </c>
      <c r="HM190" t="s">
        <v>6</v>
      </c>
      <c r="HN190" t="s">
        <v>6</v>
      </c>
      <c r="HO190" t="s">
        <v>6</v>
      </c>
      <c r="HP190" t="s">
        <v>6</v>
      </c>
      <c r="HQ190" t="s">
        <v>6</v>
      </c>
      <c r="HS190">
        <v>0</v>
      </c>
      <c r="IK190">
        <v>0</v>
      </c>
    </row>
    <row r="191" spans="1:247" x14ac:dyDescent="0.2">
      <c r="A191">
        <v>17</v>
      </c>
      <c r="B191">
        <v>1</v>
      </c>
      <c r="C191">
        <f>ROW(SmtRes!A195)</f>
        <v>195</v>
      </c>
      <c r="D191">
        <f>ROW(EtalonRes!A195)</f>
        <v>195</v>
      </c>
      <c r="E191" t="s">
        <v>240</v>
      </c>
      <c r="F191" t="s">
        <v>78</v>
      </c>
      <c r="G191" t="s">
        <v>79</v>
      </c>
      <c r="H191" t="s">
        <v>80</v>
      </c>
      <c r="I191">
        <f>ROUND(143.8*0.2,7)</f>
        <v>28.76</v>
      </c>
      <c r="J191">
        <v>0</v>
      </c>
      <c r="K191">
        <f>ROUND(143.8*0.2,7)</f>
        <v>28.76</v>
      </c>
      <c r="O191">
        <f t="shared" si="159"/>
        <v>10270.84</v>
      </c>
      <c r="P191">
        <f t="shared" si="160"/>
        <v>2944.29</v>
      </c>
      <c r="Q191">
        <f t="shared" si="161"/>
        <v>0</v>
      </c>
      <c r="R191">
        <f t="shared" si="162"/>
        <v>0</v>
      </c>
      <c r="S191">
        <f t="shared" si="163"/>
        <v>7326.55</v>
      </c>
      <c r="T191">
        <f t="shared" si="164"/>
        <v>0</v>
      </c>
      <c r="U191">
        <f t="shared" si="165"/>
        <v>16.968399999999999</v>
      </c>
      <c r="V191">
        <f t="shared" si="166"/>
        <v>0</v>
      </c>
      <c r="W191">
        <f t="shared" si="167"/>
        <v>0</v>
      </c>
      <c r="X191">
        <f t="shared" si="168"/>
        <v>8279</v>
      </c>
      <c r="Y191">
        <f t="shared" si="169"/>
        <v>5641.44</v>
      </c>
      <c r="AA191">
        <v>92784716</v>
      </c>
      <c r="AB191">
        <f t="shared" si="170"/>
        <v>16</v>
      </c>
      <c r="AC191">
        <f t="shared" si="192"/>
        <v>10.32</v>
      </c>
      <c r="AD191">
        <f t="shared" si="193"/>
        <v>0</v>
      </c>
      <c r="AE191">
        <f t="shared" si="194"/>
        <v>0</v>
      </c>
      <c r="AF191">
        <f t="shared" si="194"/>
        <v>5.68</v>
      </c>
      <c r="AG191">
        <f t="shared" si="174"/>
        <v>0</v>
      </c>
      <c r="AH191">
        <f t="shared" si="195"/>
        <v>0.59</v>
      </c>
      <c r="AI191">
        <f t="shared" si="195"/>
        <v>0</v>
      </c>
      <c r="AJ191">
        <f t="shared" si="176"/>
        <v>0</v>
      </c>
      <c r="AK191">
        <v>16</v>
      </c>
      <c r="AL191">
        <v>10.32</v>
      </c>
      <c r="AM191">
        <v>0</v>
      </c>
      <c r="AN191">
        <v>0</v>
      </c>
      <c r="AO191">
        <v>5.68</v>
      </c>
      <c r="AP191">
        <v>0</v>
      </c>
      <c r="AQ191">
        <v>0.59</v>
      </c>
      <c r="AR191">
        <v>0</v>
      </c>
      <c r="AS191">
        <v>0</v>
      </c>
      <c r="AT191">
        <v>113</v>
      </c>
      <c r="AU191">
        <v>77</v>
      </c>
      <c r="AV191">
        <v>1</v>
      </c>
      <c r="AW191">
        <v>1</v>
      </c>
      <c r="AZ191">
        <v>1</v>
      </c>
      <c r="BA191">
        <v>44.85</v>
      </c>
      <c r="BB191">
        <v>15.72</v>
      </c>
      <c r="BC191">
        <v>9.92</v>
      </c>
      <c r="BD191" t="s">
        <v>6</v>
      </c>
      <c r="BE191" t="s">
        <v>6</v>
      </c>
      <c r="BF191" t="s">
        <v>6</v>
      </c>
      <c r="BG191" t="s">
        <v>6</v>
      </c>
      <c r="BH191">
        <v>0</v>
      </c>
      <c r="BI191">
        <v>1</v>
      </c>
      <c r="BJ191" t="s">
        <v>81</v>
      </c>
      <c r="BM191">
        <v>27005</v>
      </c>
      <c r="BN191">
        <v>0</v>
      </c>
      <c r="BO191" t="s">
        <v>6</v>
      </c>
      <c r="BP191">
        <v>0</v>
      </c>
      <c r="BQ191">
        <v>2</v>
      </c>
      <c r="BR191">
        <v>0</v>
      </c>
      <c r="BS191">
        <v>44.85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6</v>
      </c>
      <c r="BZ191">
        <v>113</v>
      </c>
      <c r="CA191">
        <v>77</v>
      </c>
      <c r="CB191" t="s">
        <v>6</v>
      </c>
      <c r="CE191">
        <v>0</v>
      </c>
      <c r="CF191">
        <v>0</v>
      </c>
      <c r="CG191">
        <v>0</v>
      </c>
      <c r="CM191">
        <v>0</v>
      </c>
      <c r="CN191" t="s">
        <v>6</v>
      </c>
      <c r="CO191">
        <v>0</v>
      </c>
      <c r="CP191">
        <f t="shared" si="177"/>
        <v>10270.84</v>
      </c>
      <c r="CQ191">
        <f>AC191*BC191</f>
        <v>102.37440000000001</v>
      </c>
      <c r="CR191">
        <f>(((ET191)*BB191-(EU191)*BS191)+AE191*BS191)</f>
        <v>0</v>
      </c>
      <c r="CS191">
        <f t="shared" si="178"/>
        <v>0</v>
      </c>
      <c r="CT191">
        <f t="shared" si="179"/>
        <v>254.74799999999999</v>
      </c>
      <c r="CU191">
        <f t="shared" si="180"/>
        <v>0</v>
      </c>
      <c r="CV191">
        <f t="shared" si="181"/>
        <v>0.59</v>
      </c>
      <c r="CW191">
        <f t="shared" si="182"/>
        <v>0</v>
      </c>
      <c r="CX191">
        <f t="shared" si="183"/>
        <v>0</v>
      </c>
      <c r="CY191">
        <f>(((S191+R191)*AT191)/100)</f>
        <v>8279.0015000000003</v>
      </c>
      <c r="CZ191">
        <f>(((S191+R191)*AU191)/100)</f>
        <v>5641.4434999999994</v>
      </c>
      <c r="DC191" t="s">
        <v>6</v>
      </c>
      <c r="DD191" t="s">
        <v>6</v>
      </c>
      <c r="DE191" t="s">
        <v>6</v>
      </c>
      <c r="DF191" t="s">
        <v>6</v>
      </c>
      <c r="DG191" t="s">
        <v>6</v>
      </c>
      <c r="DH191" t="s">
        <v>6</v>
      </c>
      <c r="DI191" t="s">
        <v>6</v>
      </c>
      <c r="DJ191" t="s">
        <v>6</v>
      </c>
      <c r="DK191" t="s">
        <v>6</v>
      </c>
      <c r="DL191" t="s">
        <v>6</v>
      </c>
      <c r="DM191" t="s">
        <v>6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80</v>
      </c>
      <c r="DW191" t="s">
        <v>80</v>
      </c>
      <c r="DX191">
        <v>1</v>
      </c>
      <c r="DZ191" t="s">
        <v>6</v>
      </c>
      <c r="EA191" t="s">
        <v>6</v>
      </c>
      <c r="EB191" t="s">
        <v>6</v>
      </c>
      <c r="EC191" t="s">
        <v>6</v>
      </c>
      <c r="EE191">
        <v>59670741</v>
      </c>
      <c r="EF191">
        <v>2</v>
      </c>
      <c r="EG191" t="s">
        <v>23</v>
      </c>
      <c r="EH191">
        <v>21</v>
      </c>
      <c r="EI191" t="s">
        <v>24</v>
      </c>
      <c r="EJ191">
        <v>1</v>
      </c>
      <c r="EK191">
        <v>27005</v>
      </c>
      <c r="EL191" t="s">
        <v>43</v>
      </c>
      <c r="EM191" t="s">
        <v>25</v>
      </c>
      <c r="EO191" t="s">
        <v>6</v>
      </c>
      <c r="EQ191">
        <v>131072</v>
      </c>
      <c r="ER191">
        <v>16</v>
      </c>
      <c r="ES191">
        <v>10.32</v>
      </c>
      <c r="ET191">
        <v>0</v>
      </c>
      <c r="EU191">
        <v>0</v>
      </c>
      <c r="EV191">
        <v>5.68</v>
      </c>
      <c r="EW191">
        <v>0.59</v>
      </c>
      <c r="EX191">
        <v>0</v>
      </c>
      <c r="EY191">
        <v>0</v>
      </c>
      <c r="FQ191">
        <v>0</v>
      </c>
      <c r="FR191">
        <v>0</v>
      </c>
      <c r="FS191">
        <v>0</v>
      </c>
      <c r="FX191">
        <v>113</v>
      </c>
      <c r="FY191">
        <v>77</v>
      </c>
      <c r="GA191" t="s">
        <v>6</v>
      </c>
      <c r="GD191">
        <v>1</v>
      </c>
      <c r="GF191">
        <v>-1926861415</v>
      </c>
      <c r="GG191">
        <v>2</v>
      </c>
      <c r="GH191">
        <v>1</v>
      </c>
      <c r="GI191">
        <v>4</v>
      </c>
      <c r="GJ191">
        <v>0</v>
      </c>
      <c r="GK191">
        <v>0</v>
      </c>
      <c r="GL191">
        <f t="shared" si="184"/>
        <v>0</v>
      </c>
      <c r="GM191">
        <f t="shared" si="185"/>
        <v>24191.279999999999</v>
      </c>
      <c r="GN191">
        <f t="shared" si="186"/>
        <v>24191.279999999999</v>
      </c>
      <c r="GO191">
        <f t="shared" si="187"/>
        <v>0</v>
      </c>
      <c r="GP191">
        <f t="shared" si="188"/>
        <v>0</v>
      </c>
      <c r="GR191">
        <v>0</v>
      </c>
      <c r="GS191">
        <v>3</v>
      </c>
      <c r="GT191">
        <v>0</v>
      </c>
      <c r="GU191" t="s">
        <v>6</v>
      </c>
      <c r="GV191">
        <f t="shared" si="196"/>
        <v>0</v>
      </c>
      <c r="GW191">
        <v>1</v>
      </c>
      <c r="GX191">
        <f t="shared" si="190"/>
        <v>0</v>
      </c>
      <c r="HA191">
        <v>0</v>
      </c>
      <c r="HB191">
        <v>0</v>
      </c>
      <c r="HC191">
        <f t="shared" si="191"/>
        <v>0</v>
      </c>
      <c r="HE191" t="s">
        <v>6</v>
      </c>
      <c r="HF191" t="s">
        <v>6</v>
      </c>
      <c r="HM191" t="s">
        <v>6</v>
      </c>
      <c r="HN191" t="s">
        <v>44</v>
      </c>
      <c r="HO191" t="s">
        <v>45</v>
      </c>
      <c r="HP191" t="s">
        <v>43</v>
      </c>
      <c r="HQ191" t="s">
        <v>43</v>
      </c>
      <c r="HS191">
        <v>0</v>
      </c>
      <c r="IK191">
        <v>0</v>
      </c>
      <c r="IL191" t="s">
        <v>703</v>
      </c>
      <c r="IM191">
        <v>28.76</v>
      </c>
    </row>
    <row r="192" spans="1:247" x14ac:dyDescent="0.2">
      <c r="A192">
        <v>17</v>
      </c>
      <c r="B192">
        <v>1</v>
      </c>
      <c r="C192">
        <f>ROW(SmtRes!A197)</f>
        <v>197</v>
      </c>
      <c r="D192">
        <f>ROW(EtalonRes!A197)</f>
        <v>197</v>
      </c>
      <c r="E192" t="s">
        <v>241</v>
      </c>
      <c r="F192" t="s">
        <v>83</v>
      </c>
      <c r="G192" t="s">
        <v>84</v>
      </c>
      <c r="H192" t="s">
        <v>80</v>
      </c>
      <c r="I192">
        <f>ROUND(I191,7)</f>
        <v>28.76</v>
      </c>
      <c r="J192">
        <v>0</v>
      </c>
      <c r="K192">
        <f>ROUND(I191,7)</f>
        <v>28.76</v>
      </c>
      <c r="O192">
        <f t="shared" si="159"/>
        <v>909.55</v>
      </c>
      <c r="P192">
        <f t="shared" si="160"/>
        <v>419.39</v>
      </c>
      <c r="Q192">
        <f t="shared" si="161"/>
        <v>0</v>
      </c>
      <c r="R192">
        <f t="shared" si="162"/>
        <v>0</v>
      </c>
      <c r="S192">
        <f t="shared" si="163"/>
        <v>490.16</v>
      </c>
      <c r="T192">
        <f t="shared" si="164"/>
        <v>0</v>
      </c>
      <c r="U192">
        <f t="shared" si="165"/>
        <v>1.1504000000000001</v>
      </c>
      <c r="V192">
        <f t="shared" si="166"/>
        <v>0</v>
      </c>
      <c r="W192">
        <f t="shared" si="167"/>
        <v>0</v>
      </c>
      <c r="X192">
        <f t="shared" si="168"/>
        <v>553.88</v>
      </c>
      <c r="Y192">
        <f t="shared" si="169"/>
        <v>377.42</v>
      </c>
      <c r="AA192">
        <v>92784716</v>
      </c>
      <c r="AB192">
        <f t="shared" si="170"/>
        <v>1.85</v>
      </c>
      <c r="AC192">
        <f t="shared" si="192"/>
        <v>1.47</v>
      </c>
      <c r="AD192">
        <f t="shared" si="193"/>
        <v>0</v>
      </c>
      <c r="AE192">
        <f t="shared" si="194"/>
        <v>0</v>
      </c>
      <c r="AF192">
        <f t="shared" si="194"/>
        <v>0.38</v>
      </c>
      <c r="AG192">
        <f t="shared" si="174"/>
        <v>0</v>
      </c>
      <c r="AH192">
        <f t="shared" si="195"/>
        <v>0.04</v>
      </c>
      <c r="AI192">
        <f t="shared" si="195"/>
        <v>0</v>
      </c>
      <c r="AJ192">
        <f t="shared" si="176"/>
        <v>0</v>
      </c>
      <c r="AK192">
        <v>1.85</v>
      </c>
      <c r="AL192">
        <v>1.47</v>
      </c>
      <c r="AM192">
        <v>0</v>
      </c>
      <c r="AN192">
        <v>0</v>
      </c>
      <c r="AO192">
        <v>0.38</v>
      </c>
      <c r="AP192">
        <v>0</v>
      </c>
      <c r="AQ192">
        <v>0.04</v>
      </c>
      <c r="AR192">
        <v>0</v>
      </c>
      <c r="AS192">
        <v>0</v>
      </c>
      <c r="AT192">
        <v>113</v>
      </c>
      <c r="AU192">
        <v>77</v>
      </c>
      <c r="AV192">
        <v>1</v>
      </c>
      <c r="AW192">
        <v>1</v>
      </c>
      <c r="AZ192">
        <v>1</v>
      </c>
      <c r="BA192">
        <v>44.85</v>
      </c>
      <c r="BB192">
        <v>15.72</v>
      </c>
      <c r="BC192">
        <v>9.92</v>
      </c>
      <c r="BD192" t="s">
        <v>6</v>
      </c>
      <c r="BE192" t="s">
        <v>6</v>
      </c>
      <c r="BF192" t="s">
        <v>6</v>
      </c>
      <c r="BG192" t="s">
        <v>6</v>
      </c>
      <c r="BH192">
        <v>0</v>
      </c>
      <c r="BI192">
        <v>1</v>
      </c>
      <c r="BJ192" t="s">
        <v>85</v>
      </c>
      <c r="BM192">
        <v>27005</v>
      </c>
      <c r="BN192">
        <v>0</v>
      </c>
      <c r="BO192" t="s">
        <v>6</v>
      </c>
      <c r="BP192">
        <v>0</v>
      </c>
      <c r="BQ192">
        <v>2</v>
      </c>
      <c r="BR192">
        <v>0</v>
      </c>
      <c r="BS192">
        <v>44.85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6</v>
      </c>
      <c r="BZ192">
        <v>113</v>
      </c>
      <c r="CA192">
        <v>77</v>
      </c>
      <c r="CB192" t="s">
        <v>6</v>
      </c>
      <c r="CE192">
        <v>0</v>
      </c>
      <c r="CF192">
        <v>0</v>
      </c>
      <c r="CG192">
        <v>0</v>
      </c>
      <c r="CM192">
        <v>0</v>
      </c>
      <c r="CN192" t="s">
        <v>6</v>
      </c>
      <c r="CO192">
        <v>0</v>
      </c>
      <c r="CP192">
        <f t="shared" si="177"/>
        <v>909.55</v>
      </c>
      <c r="CQ192">
        <f>AC192*BC192</f>
        <v>14.5824</v>
      </c>
      <c r="CR192">
        <f>(((ET192)*BB192-(EU192)*BS192)+AE192*BS192)</f>
        <v>0</v>
      </c>
      <c r="CS192">
        <f t="shared" si="178"/>
        <v>0</v>
      </c>
      <c r="CT192">
        <f t="shared" si="179"/>
        <v>17.042999999999999</v>
      </c>
      <c r="CU192">
        <f t="shared" si="180"/>
        <v>0</v>
      </c>
      <c r="CV192">
        <f t="shared" si="181"/>
        <v>0.04</v>
      </c>
      <c r="CW192">
        <f t="shared" si="182"/>
        <v>0</v>
      </c>
      <c r="CX192">
        <f t="shared" si="183"/>
        <v>0</v>
      </c>
      <c r="CY192">
        <f>(((S192+R192)*AT192)/100)</f>
        <v>553.88080000000002</v>
      </c>
      <c r="CZ192">
        <f>(((S192+R192)*AU192)/100)</f>
        <v>377.42320000000001</v>
      </c>
      <c r="DC192" t="s">
        <v>6</v>
      </c>
      <c r="DD192" t="s">
        <v>6</v>
      </c>
      <c r="DE192" t="s">
        <v>6</v>
      </c>
      <c r="DF192" t="s">
        <v>6</v>
      </c>
      <c r="DG192" t="s">
        <v>6</v>
      </c>
      <c r="DH192" t="s">
        <v>6</v>
      </c>
      <c r="DI192" t="s">
        <v>6</v>
      </c>
      <c r="DJ192" t="s">
        <v>6</v>
      </c>
      <c r="DK192" t="s">
        <v>6</v>
      </c>
      <c r="DL192" t="s">
        <v>6</v>
      </c>
      <c r="DM192" t="s">
        <v>6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80</v>
      </c>
      <c r="DW192" t="s">
        <v>80</v>
      </c>
      <c r="DX192">
        <v>1</v>
      </c>
      <c r="DZ192" t="s">
        <v>6</v>
      </c>
      <c r="EA192" t="s">
        <v>6</v>
      </c>
      <c r="EB192" t="s">
        <v>6</v>
      </c>
      <c r="EC192" t="s">
        <v>6</v>
      </c>
      <c r="EE192">
        <v>59670741</v>
      </c>
      <c r="EF192">
        <v>2</v>
      </c>
      <c r="EG192" t="s">
        <v>23</v>
      </c>
      <c r="EH192">
        <v>21</v>
      </c>
      <c r="EI192" t="s">
        <v>24</v>
      </c>
      <c r="EJ192">
        <v>1</v>
      </c>
      <c r="EK192">
        <v>27005</v>
      </c>
      <c r="EL192" t="s">
        <v>43</v>
      </c>
      <c r="EM192" t="s">
        <v>25</v>
      </c>
      <c r="EO192" t="s">
        <v>6</v>
      </c>
      <c r="EQ192">
        <v>131072</v>
      </c>
      <c r="ER192">
        <v>1.85</v>
      </c>
      <c r="ES192">
        <v>1.47</v>
      </c>
      <c r="ET192">
        <v>0</v>
      </c>
      <c r="EU192">
        <v>0</v>
      </c>
      <c r="EV192">
        <v>0.38</v>
      </c>
      <c r="EW192">
        <v>0.04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113</v>
      </c>
      <c r="FY192">
        <v>77</v>
      </c>
      <c r="GA192" t="s">
        <v>6</v>
      </c>
      <c r="GD192">
        <v>1</v>
      </c>
      <c r="GF192">
        <v>1758641495</v>
      </c>
      <c r="GG192">
        <v>2</v>
      </c>
      <c r="GH192">
        <v>1</v>
      </c>
      <c r="GI192">
        <v>4</v>
      </c>
      <c r="GJ192">
        <v>0</v>
      </c>
      <c r="GK192">
        <v>0</v>
      </c>
      <c r="GL192">
        <f t="shared" si="184"/>
        <v>0</v>
      </c>
      <c r="GM192">
        <f t="shared" si="185"/>
        <v>1840.85</v>
      </c>
      <c r="GN192">
        <f t="shared" si="186"/>
        <v>1840.85</v>
      </c>
      <c r="GO192">
        <f t="shared" si="187"/>
        <v>0</v>
      </c>
      <c r="GP192">
        <f t="shared" si="188"/>
        <v>0</v>
      </c>
      <c r="GR192">
        <v>0</v>
      </c>
      <c r="GS192">
        <v>3</v>
      </c>
      <c r="GT192">
        <v>0</v>
      </c>
      <c r="GU192" t="s">
        <v>6</v>
      </c>
      <c r="GV192">
        <f t="shared" si="196"/>
        <v>0</v>
      </c>
      <c r="GW192">
        <v>1</v>
      </c>
      <c r="GX192">
        <f t="shared" si="190"/>
        <v>0</v>
      </c>
      <c r="HA192">
        <v>0</v>
      </c>
      <c r="HB192">
        <v>0</v>
      </c>
      <c r="HC192">
        <f t="shared" si="191"/>
        <v>0</v>
      </c>
      <c r="HE192" t="s">
        <v>6</v>
      </c>
      <c r="HF192" t="s">
        <v>6</v>
      </c>
      <c r="HM192" t="s">
        <v>6</v>
      </c>
      <c r="HN192" t="s">
        <v>44</v>
      </c>
      <c r="HO192" t="s">
        <v>45</v>
      </c>
      <c r="HP192" t="s">
        <v>43</v>
      </c>
      <c r="HQ192" t="s">
        <v>43</v>
      </c>
      <c r="HS192">
        <v>0</v>
      </c>
      <c r="IK192">
        <v>0</v>
      </c>
    </row>
    <row r="194" spans="1:206" x14ac:dyDescent="0.2">
      <c r="A194" s="2">
        <v>51</v>
      </c>
      <c r="B194" s="2">
        <f>B175</f>
        <v>1</v>
      </c>
      <c r="C194" s="2">
        <f>A175</f>
        <v>4</v>
      </c>
      <c r="D194" s="2">
        <f>ROW(A175)</f>
        <v>175</v>
      </c>
      <c r="E194" s="2"/>
      <c r="F194" s="2" t="str">
        <f>IF(F175&lt;&gt;"",F175,"")</f>
        <v>4</v>
      </c>
      <c r="G194" s="2" t="str">
        <f>IF(G175&lt;&gt;"",G175,"")</f>
        <v>Плиточное покрытие отмостки (Плитка тротуарная  Ригель ColorMix Актау SoftWash Производитель "SteinRus" толщ.80мм 300х100) тип 4 S=143,8 м2</v>
      </c>
      <c r="H194" s="2">
        <v>0</v>
      </c>
      <c r="I194" s="2"/>
      <c r="J194" s="2"/>
      <c r="K194" s="2"/>
      <c r="L194" s="2"/>
      <c r="M194" s="2"/>
      <c r="N194" s="2"/>
      <c r="O194" s="2">
        <f t="shared" ref="O194:T194" si="197">ROUND(AB194,2)</f>
        <v>586560.86</v>
      </c>
      <c r="P194" s="2">
        <f t="shared" si="197"/>
        <v>458861.84</v>
      </c>
      <c r="Q194" s="2">
        <f t="shared" si="197"/>
        <v>41345.449999999997</v>
      </c>
      <c r="R194" s="2">
        <f t="shared" si="197"/>
        <v>7738.67</v>
      </c>
      <c r="S194" s="2">
        <f t="shared" si="197"/>
        <v>86353.57</v>
      </c>
      <c r="T194" s="2">
        <f t="shared" si="197"/>
        <v>0</v>
      </c>
      <c r="U194" s="2">
        <f>AH194</f>
        <v>206.66936000000001</v>
      </c>
      <c r="V194" s="2">
        <f>AI194</f>
        <v>14.704988000000002</v>
      </c>
      <c r="W194" s="2">
        <f>ROUND(AJ194,2)</f>
        <v>0</v>
      </c>
      <c r="X194" s="2">
        <f>ROUND(AK194,2)</f>
        <v>113541.26</v>
      </c>
      <c r="Y194" s="2">
        <f>ROUND(AL194,2)</f>
        <v>84550.17</v>
      </c>
      <c r="Z194" s="2"/>
      <c r="AA194" s="2"/>
      <c r="AB194" s="2">
        <f>ROUND(SUMIF(AA179:AA192,"=92784716",O179:O192),2)</f>
        <v>586560.86</v>
      </c>
      <c r="AC194" s="2">
        <f>ROUND(SUMIF(AA179:AA192,"=92784716",P179:P192),2)</f>
        <v>458861.84</v>
      </c>
      <c r="AD194" s="2">
        <f>ROUND(SUMIF(AA179:AA192,"=92784716",Q179:Q192),2)</f>
        <v>41345.449999999997</v>
      </c>
      <c r="AE194" s="2">
        <f>ROUND(SUMIF(AA179:AA192,"=92784716",R179:R192),2)</f>
        <v>7738.67</v>
      </c>
      <c r="AF194" s="2">
        <f>ROUND(SUMIF(AA179:AA192,"=92784716",S179:S192),2)</f>
        <v>86353.57</v>
      </c>
      <c r="AG194" s="2">
        <f>ROUND(SUMIF(AA179:AA192,"=92784716",T179:T192),2)</f>
        <v>0</v>
      </c>
      <c r="AH194" s="2">
        <f>SUMIF(AA179:AA192,"=92784716",U179:U192)</f>
        <v>206.66936000000001</v>
      </c>
      <c r="AI194" s="2">
        <f>SUMIF(AA179:AA192,"=92784716",V179:V192)</f>
        <v>14.704988000000002</v>
      </c>
      <c r="AJ194" s="2">
        <f>ROUND(SUMIF(AA179:AA192,"=92784716",W179:W192),2)</f>
        <v>0</v>
      </c>
      <c r="AK194" s="2">
        <f>ROUND(SUMIF(AA179:AA192,"=92784716",X179:X192),2)</f>
        <v>113541.26</v>
      </c>
      <c r="AL194" s="2">
        <f>ROUND(SUMIF(AA179:AA192,"=92784716",Y179:Y192),2)</f>
        <v>84550.17</v>
      </c>
      <c r="AM194" s="2"/>
      <c r="AN194" s="2"/>
      <c r="AO194" s="2">
        <f t="shared" ref="AO194:BD194" si="198">ROUND(BX194,2)</f>
        <v>0</v>
      </c>
      <c r="AP194" s="2">
        <f t="shared" si="198"/>
        <v>0</v>
      </c>
      <c r="AQ194" s="2">
        <f t="shared" si="198"/>
        <v>0</v>
      </c>
      <c r="AR194" s="2">
        <f t="shared" si="198"/>
        <v>784652.29</v>
      </c>
      <c r="AS194" s="2">
        <f t="shared" si="198"/>
        <v>784652.29</v>
      </c>
      <c r="AT194" s="2">
        <f t="shared" si="198"/>
        <v>0</v>
      </c>
      <c r="AU194" s="2">
        <f t="shared" si="198"/>
        <v>0</v>
      </c>
      <c r="AV194" s="2">
        <f t="shared" si="198"/>
        <v>458861.84</v>
      </c>
      <c r="AW194" s="2">
        <f t="shared" si="198"/>
        <v>458861.84</v>
      </c>
      <c r="AX194" s="2">
        <f t="shared" si="198"/>
        <v>0</v>
      </c>
      <c r="AY194" s="2">
        <f t="shared" si="198"/>
        <v>458861.84</v>
      </c>
      <c r="AZ194" s="2">
        <f t="shared" si="198"/>
        <v>0</v>
      </c>
      <c r="BA194" s="2">
        <f t="shared" si="198"/>
        <v>0</v>
      </c>
      <c r="BB194" s="2">
        <f t="shared" si="198"/>
        <v>0</v>
      </c>
      <c r="BC194" s="2">
        <f t="shared" si="198"/>
        <v>0</v>
      </c>
      <c r="BD194" s="2">
        <f t="shared" si="198"/>
        <v>0</v>
      </c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>
        <f>ROUND(SUMIF(AA179:AA192,"=92784716",FQ179:FQ192),2)</f>
        <v>0</v>
      </c>
      <c r="BY194" s="2">
        <f>ROUND(SUMIF(AA179:AA192,"=92784716",FR179:FR192),2)</f>
        <v>0</v>
      </c>
      <c r="BZ194" s="2">
        <f>ROUND(SUMIF(AA179:AA192,"=92784716",GL179:GL192),2)</f>
        <v>0</v>
      </c>
      <c r="CA194" s="2">
        <f>ROUND(SUMIF(AA179:AA192,"=92784716",GM179:GM192),2)</f>
        <v>784652.29</v>
      </c>
      <c r="CB194" s="2">
        <f>ROUND(SUMIF(AA179:AA192,"=92784716",GN179:GN192),2)</f>
        <v>784652.29</v>
      </c>
      <c r="CC194" s="2">
        <f>ROUND(SUMIF(AA179:AA192,"=92784716",GO179:GO192),2)</f>
        <v>0</v>
      </c>
      <c r="CD194" s="2">
        <f>ROUND(SUMIF(AA179:AA192,"=92784716",GP179:GP192),2)</f>
        <v>0</v>
      </c>
      <c r="CE194" s="2">
        <f>AC194-BX194</f>
        <v>458861.84</v>
      </c>
      <c r="CF194" s="2">
        <f>AC194-BY194</f>
        <v>458861.84</v>
      </c>
      <c r="CG194" s="2">
        <f>BX194-BZ194</f>
        <v>0</v>
      </c>
      <c r="CH194" s="2">
        <f>AC194-BX194-BY194+BZ194</f>
        <v>458861.84</v>
      </c>
      <c r="CI194" s="2">
        <f>BY194-BZ194</f>
        <v>0</v>
      </c>
      <c r="CJ194" s="2">
        <f>ROUND(SUMIF(AA179:AA192,"=92784716",GX179:GX192),2)</f>
        <v>0</v>
      </c>
      <c r="CK194" s="2">
        <f>ROUND(SUMIF(AA179:AA192,"=92784716",GY179:GY192),2)</f>
        <v>0</v>
      </c>
      <c r="CL194" s="2">
        <f>ROUND(SUMIF(AA179:AA192,"=92784716",GZ179:GZ192),2)</f>
        <v>0</v>
      </c>
      <c r="CM194" s="2">
        <f>ROUND(SUMIF(AA179:AA192,"=92784716",HD179:HD192),2)</f>
        <v>0</v>
      </c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>
        <v>0</v>
      </c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201</v>
      </c>
      <c r="F196" s="4">
        <f>ROUND(Source!O194,O196)</f>
        <v>586560.86</v>
      </c>
      <c r="G196" s="4" t="s">
        <v>124</v>
      </c>
      <c r="H196" s="4" t="s">
        <v>125</v>
      </c>
      <c r="I196" s="4"/>
      <c r="J196" s="4"/>
      <c r="K196" s="4">
        <v>201</v>
      </c>
      <c r="L196" s="4">
        <v>1</v>
      </c>
      <c r="M196" s="4">
        <v>3</v>
      </c>
      <c r="N196" s="4" t="s">
        <v>6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586560.86</v>
      </c>
      <c r="X196" s="4">
        <v>1</v>
      </c>
      <c r="Y196" s="4">
        <v>586560.86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202</v>
      </c>
      <c r="F197" s="4">
        <f>ROUND(Source!P194,O197)</f>
        <v>458861.84</v>
      </c>
      <c r="G197" s="4" t="s">
        <v>126</v>
      </c>
      <c r="H197" s="4" t="s">
        <v>127</v>
      </c>
      <c r="I197" s="4"/>
      <c r="J197" s="4"/>
      <c r="K197" s="4">
        <v>202</v>
      </c>
      <c r="L197" s="4">
        <v>2</v>
      </c>
      <c r="M197" s="4">
        <v>3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458861.84</v>
      </c>
      <c r="X197" s="4">
        <v>1</v>
      </c>
      <c r="Y197" s="4">
        <v>458861.84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222</v>
      </c>
      <c r="F198" s="4">
        <f>ROUND(Source!AO194,O198)</f>
        <v>0</v>
      </c>
      <c r="G198" s="4" t="s">
        <v>128</v>
      </c>
      <c r="H198" s="4" t="s">
        <v>129</v>
      </c>
      <c r="I198" s="4"/>
      <c r="J198" s="4"/>
      <c r="K198" s="4">
        <v>222</v>
      </c>
      <c r="L198" s="4">
        <v>3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225</v>
      </c>
      <c r="F199" s="4">
        <f>ROUND(Source!AV194,O199)</f>
        <v>458861.84</v>
      </c>
      <c r="G199" s="4" t="s">
        <v>130</v>
      </c>
      <c r="H199" s="4" t="s">
        <v>131</v>
      </c>
      <c r="I199" s="4"/>
      <c r="J199" s="4"/>
      <c r="K199" s="4">
        <v>225</v>
      </c>
      <c r="L199" s="4">
        <v>4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458861.84</v>
      </c>
      <c r="X199" s="4">
        <v>1</v>
      </c>
      <c r="Y199" s="4">
        <v>458861.84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226</v>
      </c>
      <c r="F200" s="4">
        <f>ROUND(Source!AW194,O200)</f>
        <v>458861.84</v>
      </c>
      <c r="G200" s="4" t="s">
        <v>132</v>
      </c>
      <c r="H200" s="4" t="s">
        <v>133</v>
      </c>
      <c r="I200" s="4"/>
      <c r="J200" s="4"/>
      <c r="K200" s="4">
        <v>226</v>
      </c>
      <c r="L200" s="4">
        <v>5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458861.84</v>
      </c>
      <c r="X200" s="4">
        <v>1</v>
      </c>
      <c r="Y200" s="4">
        <v>458861.84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227</v>
      </c>
      <c r="F201" s="4">
        <f>ROUND(Source!AX194,O201)</f>
        <v>0</v>
      </c>
      <c r="G201" s="4" t="s">
        <v>134</v>
      </c>
      <c r="H201" s="4" t="s">
        <v>135</v>
      </c>
      <c r="I201" s="4"/>
      <c r="J201" s="4"/>
      <c r="K201" s="4">
        <v>227</v>
      </c>
      <c r="L201" s="4">
        <v>6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228</v>
      </c>
      <c r="F202" s="4">
        <f>ROUND(Source!AY194,O202)</f>
        <v>458861.84</v>
      </c>
      <c r="G202" s="4" t="s">
        <v>136</v>
      </c>
      <c r="H202" s="4" t="s">
        <v>137</v>
      </c>
      <c r="I202" s="4"/>
      <c r="J202" s="4"/>
      <c r="K202" s="4">
        <v>228</v>
      </c>
      <c r="L202" s="4">
        <v>7</v>
      </c>
      <c r="M202" s="4">
        <v>3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458861.84</v>
      </c>
      <c r="X202" s="4">
        <v>1</v>
      </c>
      <c r="Y202" s="4">
        <v>458861.84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216</v>
      </c>
      <c r="F203" s="4">
        <f>ROUND(Source!AP194,O203)</f>
        <v>0</v>
      </c>
      <c r="G203" s="4" t="s">
        <v>138</v>
      </c>
      <c r="H203" s="4" t="s">
        <v>139</v>
      </c>
      <c r="I203" s="4"/>
      <c r="J203" s="4"/>
      <c r="K203" s="4">
        <v>216</v>
      </c>
      <c r="L203" s="4">
        <v>8</v>
      </c>
      <c r="M203" s="4">
        <v>3</v>
      </c>
      <c r="N203" s="4" t="s">
        <v>6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223</v>
      </c>
      <c r="F204" s="4">
        <f>ROUND(Source!AQ194,O204)</f>
        <v>0</v>
      </c>
      <c r="G204" s="4" t="s">
        <v>140</v>
      </c>
      <c r="H204" s="4" t="s">
        <v>141</v>
      </c>
      <c r="I204" s="4"/>
      <c r="J204" s="4"/>
      <c r="K204" s="4">
        <v>223</v>
      </c>
      <c r="L204" s="4">
        <v>9</v>
      </c>
      <c r="M204" s="4">
        <v>3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229</v>
      </c>
      <c r="F205" s="4">
        <f>ROUND(Source!AZ194,O205)</f>
        <v>0</v>
      </c>
      <c r="G205" s="4" t="s">
        <v>142</v>
      </c>
      <c r="H205" s="4" t="s">
        <v>143</v>
      </c>
      <c r="I205" s="4"/>
      <c r="J205" s="4"/>
      <c r="K205" s="4">
        <v>229</v>
      </c>
      <c r="L205" s="4">
        <v>10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203</v>
      </c>
      <c r="F206" s="4">
        <f>ROUND(Source!Q194,O206)</f>
        <v>41345.449999999997</v>
      </c>
      <c r="G206" s="4" t="s">
        <v>144</v>
      </c>
      <c r="H206" s="4" t="s">
        <v>145</v>
      </c>
      <c r="I206" s="4"/>
      <c r="J206" s="4"/>
      <c r="K206" s="4">
        <v>203</v>
      </c>
      <c r="L206" s="4">
        <v>11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41345.450000000004</v>
      </c>
      <c r="X206" s="4">
        <v>1</v>
      </c>
      <c r="Y206" s="4">
        <v>41345.450000000004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231</v>
      </c>
      <c r="F207" s="4">
        <f>ROUND(Source!BB194,O207)</f>
        <v>0</v>
      </c>
      <c r="G207" s="4" t="s">
        <v>146</v>
      </c>
      <c r="H207" s="4" t="s">
        <v>147</v>
      </c>
      <c r="I207" s="4"/>
      <c r="J207" s="4"/>
      <c r="K207" s="4">
        <v>231</v>
      </c>
      <c r="L207" s="4">
        <v>12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204</v>
      </c>
      <c r="F208" s="4">
        <f>ROUND(Source!R194,O208)</f>
        <v>7738.67</v>
      </c>
      <c r="G208" s="4" t="s">
        <v>148</v>
      </c>
      <c r="H208" s="4" t="s">
        <v>149</v>
      </c>
      <c r="I208" s="4"/>
      <c r="J208" s="4"/>
      <c r="K208" s="4">
        <v>204</v>
      </c>
      <c r="L208" s="4">
        <v>13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7738.67</v>
      </c>
      <c r="X208" s="4">
        <v>1</v>
      </c>
      <c r="Y208" s="4">
        <v>7738.67</v>
      </c>
      <c r="Z208" s="4"/>
      <c r="AA208" s="4"/>
      <c r="AB208" s="4"/>
    </row>
    <row r="209" spans="1:88" x14ac:dyDescent="0.2">
      <c r="A209" s="4">
        <v>50</v>
      </c>
      <c r="B209" s="4">
        <v>0</v>
      </c>
      <c r="C209" s="4">
        <v>0</v>
      </c>
      <c r="D209" s="4">
        <v>1</v>
      </c>
      <c r="E209" s="4">
        <v>205</v>
      </c>
      <c r="F209" s="4">
        <f>ROUND(Source!S194,O209)</f>
        <v>86353.57</v>
      </c>
      <c r="G209" s="4" t="s">
        <v>150</v>
      </c>
      <c r="H209" s="4" t="s">
        <v>151</v>
      </c>
      <c r="I209" s="4"/>
      <c r="J209" s="4"/>
      <c r="K209" s="4">
        <v>205</v>
      </c>
      <c r="L209" s="4">
        <v>14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86353.57</v>
      </c>
      <c r="X209" s="4">
        <v>1</v>
      </c>
      <c r="Y209" s="4">
        <v>86353.57</v>
      </c>
      <c r="Z209" s="4"/>
      <c r="AA209" s="4"/>
      <c r="AB209" s="4"/>
    </row>
    <row r="210" spans="1:88" x14ac:dyDescent="0.2">
      <c r="A210" s="4">
        <v>50</v>
      </c>
      <c r="B210" s="4">
        <v>0</v>
      </c>
      <c r="C210" s="4">
        <v>0</v>
      </c>
      <c r="D210" s="4">
        <v>1</v>
      </c>
      <c r="E210" s="4">
        <v>232</v>
      </c>
      <c r="F210" s="4">
        <f>ROUND(Source!BC194,O210)</f>
        <v>0</v>
      </c>
      <c r="G210" s="4" t="s">
        <v>152</v>
      </c>
      <c r="H210" s="4" t="s">
        <v>153</v>
      </c>
      <c r="I210" s="4"/>
      <c r="J210" s="4"/>
      <c r="K210" s="4">
        <v>232</v>
      </c>
      <c r="L210" s="4">
        <v>15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88" x14ac:dyDescent="0.2">
      <c r="A211" s="4">
        <v>50</v>
      </c>
      <c r="B211" s="4">
        <v>0</v>
      </c>
      <c r="C211" s="4">
        <v>0</v>
      </c>
      <c r="D211" s="4">
        <v>1</v>
      </c>
      <c r="E211" s="4">
        <v>214</v>
      </c>
      <c r="F211" s="4">
        <f>ROUND(Source!AS194,O211)</f>
        <v>784652.29</v>
      </c>
      <c r="G211" s="4" t="s">
        <v>154</v>
      </c>
      <c r="H211" s="4" t="s">
        <v>155</v>
      </c>
      <c r="I211" s="4"/>
      <c r="J211" s="4"/>
      <c r="K211" s="4">
        <v>214</v>
      </c>
      <c r="L211" s="4">
        <v>16</v>
      </c>
      <c r="M211" s="4">
        <v>3</v>
      </c>
      <c r="N211" s="4" t="s">
        <v>6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784652.29</v>
      </c>
      <c r="X211" s="4">
        <v>1</v>
      </c>
      <c r="Y211" s="4">
        <v>784652.29</v>
      </c>
      <c r="Z211" s="4"/>
      <c r="AA211" s="4"/>
      <c r="AB211" s="4"/>
    </row>
    <row r="212" spans="1:88" x14ac:dyDescent="0.2">
      <c r="A212" s="4">
        <v>50</v>
      </c>
      <c r="B212" s="4">
        <v>0</v>
      </c>
      <c r="C212" s="4">
        <v>0</v>
      </c>
      <c r="D212" s="4">
        <v>1</v>
      </c>
      <c r="E212" s="4">
        <v>215</v>
      </c>
      <c r="F212" s="4">
        <f>ROUND(Source!AT194,O212)</f>
        <v>0</v>
      </c>
      <c r="G212" s="4" t="s">
        <v>156</v>
      </c>
      <c r="H212" s="4" t="s">
        <v>157</v>
      </c>
      <c r="I212" s="4"/>
      <c r="J212" s="4"/>
      <c r="K212" s="4">
        <v>215</v>
      </c>
      <c r="L212" s="4">
        <v>17</v>
      </c>
      <c r="M212" s="4">
        <v>3</v>
      </c>
      <c r="N212" s="4" t="s">
        <v>6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88" x14ac:dyDescent="0.2">
      <c r="A213" s="4">
        <v>50</v>
      </c>
      <c r="B213" s="4">
        <v>0</v>
      </c>
      <c r="C213" s="4">
        <v>0</v>
      </c>
      <c r="D213" s="4">
        <v>1</v>
      </c>
      <c r="E213" s="4">
        <v>217</v>
      </c>
      <c r="F213" s="4">
        <f>ROUND(Source!AU194,O213)</f>
        <v>0</v>
      </c>
      <c r="G213" s="4" t="s">
        <v>158</v>
      </c>
      <c r="H213" s="4" t="s">
        <v>159</v>
      </c>
      <c r="I213" s="4"/>
      <c r="J213" s="4"/>
      <c r="K213" s="4">
        <v>217</v>
      </c>
      <c r="L213" s="4">
        <v>18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88" x14ac:dyDescent="0.2">
      <c r="A214" s="4">
        <v>50</v>
      </c>
      <c r="B214" s="4">
        <v>0</v>
      </c>
      <c r="C214" s="4">
        <v>0</v>
      </c>
      <c r="D214" s="4">
        <v>1</v>
      </c>
      <c r="E214" s="4">
        <v>230</v>
      </c>
      <c r="F214" s="4">
        <f>ROUND(Source!BA194,O214)</f>
        <v>0</v>
      </c>
      <c r="G214" s="4" t="s">
        <v>160</v>
      </c>
      <c r="H214" s="4" t="s">
        <v>161</v>
      </c>
      <c r="I214" s="4"/>
      <c r="J214" s="4"/>
      <c r="K214" s="4">
        <v>230</v>
      </c>
      <c r="L214" s="4">
        <v>19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88" x14ac:dyDescent="0.2">
      <c r="A215" s="4">
        <v>50</v>
      </c>
      <c r="B215" s="4">
        <v>0</v>
      </c>
      <c r="C215" s="4">
        <v>0</v>
      </c>
      <c r="D215" s="4">
        <v>1</v>
      </c>
      <c r="E215" s="4">
        <v>206</v>
      </c>
      <c r="F215" s="4">
        <f>ROUND(Source!T194,O215)</f>
        <v>0</v>
      </c>
      <c r="G215" s="4" t="s">
        <v>162</v>
      </c>
      <c r="H215" s="4" t="s">
        <v>163</v>
      </c>
      <c r="I215" s="4"/>
      <c r="J215" s="4"/>
      <c r="K215" s="4">
        <v>206</v>
      </c>
      <c r="L215" s="4">
        <v>20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88" x14ac:dyDescent="0.2">
      <c r="A216" s="4">
        <v>50</v>
      </c>
      <c r="B216" s="4">
        <v>0</v>
      </c>
      <c r="C216" s="4">
        <v>0</v>
      </c>
      <c r="D216" s="4">
        <v>1</v>
      </c>
      <c r="E216" s="4">
        <v>207</v>
      </c>
      <c r="F216" s="4">
        <f>ROUND(Source!U194,O216)</f>
        <v>206.66936000000001</v>
      </c>
      <c r="G216" s="4" t="s">
        <v>164</v>
      </c>
      <c r="H216" s="4" t="s">
        <v>165</v>
      </c>
      <c r="I216" s="4"/>
      <c r="J216" s="4"/>
      <c r="K216" s="4">
        <v>207</v>
      </c>
      <c r="L216" s="4">
        <v>21</v>
      </c>
      <c r="M216" s="4">
        <v>3</v>
      </c>
      <c r="N216" s="4" t="s">
        <v>6</v>
      </c>
      <c r="O216" s="4">
        <v>7</v>
      </c>
      <c r="P216" s="4"/>
      <c r="Q216" s="4"/>
      <c r="R216" s="4"/>
      <c r="S216" s="4"/>
      <c r="T216" s="4"/>
      <c r="U216" s="4"/>
      <c r="V216" s="4"/>
      <c r="W216" s="4">
        <v>206.66936000000001</v>
      </c>
      <c r="X216" s="4">
        <v>1</v>
      </c>
      <c r="Y216" s="4">
        <v>206.66936000000001</v>
      </c>
      <c r="Z216" s="4"/>
      <c r="AA216" s="4"/>
      <c r="AB216" s="4"/>
    </row>
    <row r="217" spans="1:88" x14ac:dyDescent="0.2">
      <c r="A217" s="4">
        <v>50</v>
      </c>
      <c r="B217" s="4">
        <v>0</v>
      </c>
      <c r="C217" s="4">
        <v>0</v>
      </c>
      <c r="D217" s="4">
        <v>1</v>
      </c>
      <c r="E217" s="4">
        <v>208</v>
      </c>
      <c r="F217" s="4">
        <f>ROUND(Source!V194,O217)</f>
        <v>14.704988</v>
      </c>
      <c r="G217" s="4" t="s">
        <v>166</v>
      </c>
      <c r="H217" s="4" t="s">
        <v>167</v>
      </c>
      <c r="I217" s="4"/>
      <c r="J217" s="4"/>
      <c r="K217" s="4">
        <v>208</v>
      </c>
      <c r="L217" s="4">
        <v>22</v>
      </c>
      <c r="M217" s="4">
        <v>3</v>
      </c>
      <c r="N217" s="4" t="s">
        <v>6</v>
      </c>
      <c r="O217" s="4">
        <v>7</v>
      </c>
      <c r="P217" s="4"/>
      <c r="Q217" s="4"/>
      <c r="R217" s="4"/>
      <c r="S217" s="4"/>
      <c r="T217" s="4"/>
      <c r="U217" s="4"/>
      <c r="V217" s="4"/>
      <c r="W217" s="4">
        <v>14.704988</v>
      </c>
      <c r="X217" s="4">
        <v>1</v>
      </c>
      <c r="Y217" s="4">
        <v>14.704988</v>
      </c>
      <c r="Z217" s="4"/>
      <c r="AA217" s="4"/>
      <c r="AB217" s="4"/>
    </row>
    <row r="218" spans="1:88" x14ac:dyDescent="0.2">
      <c r="A218" s="4">
        <v>50</v>
      </c>
      <c r="B218" s="4">
        <v>0</v>
      </c>
      <c r="C218" s="4">
        <v>0</v>
      </c>
      <c r="D218" s="4">
        <v>1</v>
      </c>
      <c r="E218" s="4">
        <v>209</v>
      </c>
      <c r="F218" s="4">
        <f>ROUND(Source!W194,O218)</f>
        <v>0</v>
      </c>
      <c r="G218" s="4" t="s">
        <v>168</v>
      </c>
      <c r="H218" s="4" t="s">
        <v>169</v>
      </c>
      <c r="I218" s="4"/>
      <c r="J218" s="4"/>
      <c r="K218" s="4">
        <v>209</v>
      </c>
      <c r="L218" s="4">
        <v>23</v>
      </c>
      <c r="M218" s="4">
        <v>3</v>
      </c>
      <c r="N218" s="4" t="s">
        <v>6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88" x14ac:dyDescent="0.2">
      <c r="A219" s="4">
        <v>50</v>
      </c>
      <c r="B219" s="4">
        <v>0</v>
      </c>
      <c r="C219" s="4">
        <v>0</v>
      </c>
      <c r="D219" s="4">
        <v>1</v>
      </c>
      <c r="E219" s="4">
        <v>233</v>
      </c>
      <c r="F219" s="4">
        <f>ROUND(Source!BD194,O219)</f>
        <v>0</v>
      </c>
      <c r="G219" s="4" t="s">
        <v>170</v>
      </c>
      <c r="H219" s="4" t="s">
        <v>171</v>
      </c>
      <c r="I219" s="4"/>
      <c r="J219" s="4"/>
      <c r="K219" s="4">
        <v>233</v>
      </c>
      <c r="L219" s="4">
        <v>24</v>
      </c>
      <c r="M219" s="4">
        <v>3</v>
      </c>
      <c r="N219" s="4" t="s">
        <v>6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88" x14ac:dyDescent="0.2">
      <c r="A220" s="4">
        <v>50</v>
      </c>
      <c r="B220" s="4">
        <v>0</v>
      </c>
      <c r="C220" s="4">
        <v>0</v>
      </c>
      <c r="D220" s="4">
        <v>1</v>
      </c>
      <c r="E220" s="4">
        <v>210</v>
      </c>
      <c r="F220" s="4">
        <f>ROUND(Source!X194,O220)</f>
        <v>113541.26</v>
      </c>
      <c r="G220" s="4" t="s">
        <v>172</v>
      </c>
      <c r="H220" s="4" t="s">
        <v>173</v>
      </c>
      <c r="I220" s="4"/>
      <c r="J220" s="4"/>
      <c r="K220" s="4">
        <v>210</v>
      </c>
      <c r="L220" s="4">
        <v>25</v>
      </c>
      <c r="M220" s="4">
        <v>3</v>
      </c>
      <c r="N220" s="4" t="s">
        <v>6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113541.26</v>
      </c>
      <c r="X220" s="4">
        <v>1</v>
      </c>
      <c r="Y220" s="4">
        <v>113541.26</v>
      </c>
      <c r="Z220" s="4"/>
      <c r="AA220" s="4"/>
      <c r="AB220" s="4"/>
    </row>
    <row r="221" spans="1:88" x14ac:dyDescent="0.2">
      <c r="A221" s="4">
        <v>50</v>
      </c>
      <c r="B221" s="4">
        <v>0</v>
      </c>
      <c r="C221" s="4">
        <v>0</v>
      </c>
      <c r="D221" s="4">
        <v>1</v>
      </c>
      <c r="E221" s="4">
        <v>211</v>
      </c>
      <c r="F221" s="4">
        <f>ROUND(Source!Y194,O221)</f>
        <v>84550.17</v>
      </c>
      <c r="G221" s="4" t="s">
        <v>174</v>
      </c>
      <c r="H221" s="4" t="s">
        <v>175</v>
      </c>
      <c r="I221" s="4"/>
      <c r="J221" s="4"/>
      <c r="K221" s="4">
        <v>211</v>
      </c>
      <c r="L221" s="4">
        <v>26</v>
      </c>
      <c r="M221" s="4">
        <v>3</v>
      </c>
      <c r="N221" s="4" t="s">
        <v>6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84550.17</v>
      </c>
      <c r="X221" s="4">
        <v>1</v>
      </c>
      <c r="Y221" s="4">
        <v>84550.17</v>
      </c>
      <c r="Z221" s="4"/>
      <c r="AA221" s="4"/>
      <c r="AB221" s="4"/>
    </row>
    <row r="222" spans="1:88" x14ac:dyDescent="0.2">
      <c r="A222" s="4">
        <v>50</v>
      </c>
      <c r="B222" s="4">
        <v>0</v>
      </c>
      <c r="C222" s="4">
        <v>0</v>
      </c>
      <c r="D222" s="4">
        <v>1</v>
      </c>
      <c r="E222" s="4">
        <v>224</v>
      </c>
      <c r="F222" s="4">
        <f>ROUND(Source!AR194,O222)</f>
        <v>784652.29</v>
      </c>
      <c r="G222" s="4" t="s">
        <v>176</v>
      </c>
      <c r="H222" s="4" t="s">
        <v>177</v>
      </c>
      <c r="I222" s="4"/>
      <c r="J222" s="4"/>
      <c r="K222" s="4">
        <v>224</v>
      </c>
      <c r="L222" s="4">
        <v>27</v>
      </c>
      <c r="M222" s="4">
        <v>3</v>
      </c>
      <c r="N222" s="4" t="s">
        <v>6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784652.29</v>
      </c>
      <c r="X222" s="4">
        <v>1</v>
      </c>
      <c r="Y222" s="4">
        <v>784652.29</v>
      </c>
      <c r="Z222" s="4"/>
      <c r="AA222" s="4"/>
      <c r="AB222" s="4"/>
    </row>
    <row r="224" spans="1:88" x14ac:dyDescent="0.2">
      <c r="A224" s="1">
        <v>4</v>
      </c>
      <c r="B224" s="1">
        <v>1</v>
      </c>
      <c r="C224" s="1"/>
      <c r="D224" s="1">
        <f>ROW(A246)</f>
        <v>246</v>
      </c>
      <c r="E224" s="1"/>
      <c r="F224" s="1" t="s">
        <v>64</v>
      </c>
      <c r="G224" s="1" t="s">
        <v>242</v>
      </c>
      <c r="H224" s="1" t="s">
        <v>6</v>
      </c>
      <c r="I224" s="1">
        <v>0</v>
      </c>
      <c r="J224" s="1"/>
      <c r="K224" s="1">
        <v>-1</v>
      </c>
      <c r="L224" s="1"/>
      <c r="M224" s="1" t="s">
        <v>6</v>
      </c>
      <c r="N224" s="1"/>
      <c r="O224" s="1"/>
      <c r="P224" s="1"/>
      <c r="Q224" s="1"/>
      <c r="R224" s="1"/>
      <c r="S224" s="1">
        <v>0</v>
      </c>
      <c r="T224" s="1"/>
      <c r="U224" s="1" t="s">
        <v>6</v>
      </c>
      <c r="V224" s="1">
        <v>0</v>
      </c>
      <c r="W224" s="1"/>
      <c r="X224" s="1"/>
      <c r="Y224" s="1"/>
      <c r="Z224" s="1"/>
      <c r="AA224" s="1"/>
      <c r="AB224" s="1" t="s">
        <v>6</v>
      </c>
      <c r="AC224" s="1" t="s">
        <v>6</v>
      </c>
      <c r="AD224" s="1" t="s">
        <v>6</v>
      </c>
      <c r="AE224" s="1" t="s">
        <v>6</v>
      </c>
      <c r="AF224" s="1" t="s">
        <v>6</v>
      </c>
      <c r="AG224" s="1" t="s">
        <v>6</v>
      </c>
      <c r="AH224" s="1"/>
      <c r="AI224" s="1"/>
      <c r="AJ224" s="1"/>
      <c r="AK224" s="1"/>
      <c r="AL224" s="1"/>
      <c r="AM224" s="1"/>
      <c r="AN224" s="1"/>
      <c r="AO224" s="1"/>
      <c r="AP224" s="1" t="s">
        <v>6</v>
      </c>
      <c r="AQ224" s="1" t="s">
        <v>6</v>
      </c>
      <c r="AR224" s="1" t="s">
        <v>6</v>
      </c>
      <c r="AS224" s="1"/>
      <c r="AT224" s="1"/>
      <c r="AU224" s="1"/>
      <c r="AV224" s="1"/>
      <c r="AW224" s="1"/>
      <c r="AX224" s="1"/>
      <c r="AY224" s="1"/>
      <c r="AZ224" s="1" t="s">
        <v>6</v>
      </c>
      <c r="BA224" s="1"/>
      <c r="BB224" s="1" t="s">
        <v>6</v>
      </c>
      <c r="BC224" s="1" t="s">
        <v>6</v>
      </c>
      <c r="BD224" s="1" t="s">
        <v>6</v>
      </c>
      <c r="BE224" s="1" t="s">
        <v>6</v>
      </c>
      <c r="BF224" s="1" t="s">
        <v>6</v>
      </c>
      <c r="BG224" s="1" t="s">
        <v>6</v>
      </c>
      <c r="BH224" s="1" t="s">
        <v>6</v>
      </c>
      <c r="BI224" s="1" t="s">
        <v>6</v>
      </c>
      <c r="BJ224" s="1" t="s">
        <v>6</v>
      </c>
      <c r="BK224" s="1" t="s">
        <v>6</v>
      </c>
      <c r="BL224" s="1" t="s">
        <v>6</v>
      </c>
      <c r="BM224" s="1" t="s">
        <v>6</v>
      </c>
      <c r="BN224" s="1" t="s">
        <v>6</v>
      </c>
      <c r="BO224" s="1" t="s">
        <v>6</v>
      </c>
      <c r="BP224" s="1" t="s">
        <v>6</v>
      </c>
      <c r="BQ224" s="1"/>
      <c r="BR224" s="1"/>
      <c r="BS224" s="1"/>
      <c r="BT224" s="1"/>
      <c r="BU224" s="1"/>
      <c r="BV224" s="1"/>
      <c r="BW224" s="1"/>
      <c r="BX224" s="1">
        <v>0</v>
      </c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>
        <v>0</v>
      </c>
    </row>
    <row r="226" spans="1:247" x14ac:dyDescent="0.2">
      <c r="A226" s="2">
        <v>52</v>
      </c>
      <c r="B226" s="2">
        <f t="shared" ref="B226:G226" si="199">B246</f>
        <v>1</v>
      </c>
      <c r="C226" s="2">
        <f t="shared" si="199"/>
        <v>4</v>
      </c>
      <c r="D226" s="2">
        <f t="shared" si="199"/>
        <v>224</v>
      </c>
      <c r="E226" s="2">
        <f t="shared" si="199"/>
        <v>0</v>
      </c>
      <c r="F226" s="2" t="str">
        <f t="shared" si="199"/>
        <v>5</v>
      </c>
      <c r="G226" s="2" t="str">
        <f t="shared" si="199"/>
        <v>Резиновое покрытие тип 5 S=271,5+65,9+52,2+52,1+35,4+3,2=480,3 м2</v>
      </c>
      <c r="H226" s="2"/>
      <c r="I226" s="2"/>
      <c r="J226" s="2"/>
      <c r="K226" s="2"/>
      <c r="L226" s="2"/>
      <c r="M226" s="2"/>
      <c r="N226" s="2"/>
      <c r="O226" s="2">
        <f t="shared" ref="O226:AT226" si="200">O246</f>
        <v>2008009.84</v>
      </c>
      <c r="P226" s="2">
        <f t="shared" si="200"/>
        <v>1638178.27</v>
      </c>
      <c r="Q226" s="2">
        <f t="shared" si="200"/>
        <v>84364.22</v>
      </c>
      <c r="R226" s="2">
        <f t="shared" si="200"/>
        <v>81004.490000000005</v>
      </c>
      <c r="S226" s="2">
        <f t="shared" si="200"/>
        <v>285467.34999999998</v>
      </c>
      <c r="T226" s="2">
        <f t="shared" si="200"/>
        <v>0</v>
      </c>
      <c r="U226" s="2">
        <f t="shared" si="200"/>
        <v>724.00422000000003</v>
      </c>
      <c r="V226" s="2">
        <f t="shared" si="200"/>
        <v>175.30950000000001</v>
      </c>
      <c r="W226" s="2">
        <f t="shared" si="200"/>
        <v>0</v>
      </c>
      <c r="X226" s="2">
        <f t="shared" si="200"/>
        <v>410996.52</v>
      </c>
      <c r="Y226" s="2">
        <f t="shared" si="200"/>
        <v>244783.39</v>
      </c>
      <c r="Z226" s="2">
        <f t="shared" si="200"/>
        <v>0</v>
      </c>
      <c r="AA226" s="2">
        <f t="shared" si="200"/>
        <v>0</v>
      </c>
      <c r="AB226" s="2">
        <f t="shared" si="200"/>
        <v>2008009.84</v>
      </c>
      <c r="AC226" s="2">
        <f t="shared" si="200"/>
        <v>1638178.27</v>
      </c>
      <c r="AD226" s="2">
        <f t="shared" si="200"/>
        <v>84364.22</v>
      </c>
      <c r="AE226" s="2">
        <f t="shared" si="200"/>
        <v>81004.490000000005</v>
      </c>
      <c r="AF226" s="2">
        <f t="shared" si="200"/>
        <v>285467.34999999998</v>
      </c>
      <c r="AG226" s="2">
        <f t="shared" si="200"/>
        <v>0</v>
      </c>
      <c r="AH226" s="2">
        <f t="shared" si="200"/>
        <v>724.00422000000003</v>
      </c>
      <c r="AI226" s="2">
        <f t="shared" si="200"/>
        <v>175.30950000000001</v>
      </c>
      <c r="AJ226" s="2">
        <f t="shared" si="200"/>
        <v>0</v>
      </c>
      <c r="AK226" s="2">
        <f t="shared" si="200"/>
        <v>410996.52</v>
      </c>
      <c r="AL226" s="2">
        <f t="shared" si="200"/>
        <v>244783.39</v>
      </c>
      <c r="AM226" s="2">
        <f t="shared" si="200"/>
        <v>0</v>
      </c>
      <c r="AN226" s="2">
        <f t="shared" si="200"/>
        <v>0</v>
      </c>
      <c r="AO226" s="2">
        <f t="shared" si="200"/>
        <v>0</v>
      </c>
      <c r="AP226" s="2">
        <f t="shared" si="200"/>
        <v>0</v>
      </c>
      <c r="AQ226" s="2">
        <f t="shared" si="200"/>
        <v>0</v>
      </c>
      <c r="AR226" s="2">
        <f t="shared" si="200"/>
        <v>2663789.75</v>
      </c>
      <c r="AS226" s="2">
        <f t="shared" si="200"/>
        <v>2663789.75</v>
      </c>
      <c r="AT226" s="2">
        <f t="shared" si="200"/>
        <v>0</v>
      </c>
      <c r="AU226" s="2">
        <f t="shared" ref="AU226:BZ226" si="201">AU246</f>
        <v>0</v>
      </c>
      <c r="AV226" s="2">
        <f t="shared" si="201"/>
        <v>1638178.27</v>
      </c>
      <c r="AW226" s="2">
        <f t="shared" si="201"/>
        <v>1638178.27</v>
      </c>
      <c r="AX226" s="2">
        <f t="shared" si="201"/>
        <v>0</v>
      </c>
      <c r="AY226" s="2">
        <f t="shared" si="201"/>
        <v>1638178.27</v>
      </c>
      <c r="AZ226" s="2">
        <f t="shared" si="201"/>
        <v>0</v>
      </c>
      <c r="BA226" s="2">
        <f t="shared" si="201"/>
        <v>0</v>
      </c>
      <c r="BB226" s="2">
        <f t="shared" si="201"/>
        <v>0</v>
      </c>
      <c r="BC226" s="2">
        <f t="shared" si="201"/>
        <v>0</v>
      </c>
      <c r="BD226" s="2">
        <f t="shared" si="201"/>
        <v>0</v>
      </c>
      <c r="BE226" s="2">
        <f t="shared" si="201"/>
        <v>0</v>
      </c>
      <c r="BF226" s="2">
        <f t="shared" si="201"/>
        <v>0</v>
      </c>
      <c r="BG226" s="2">
        <f t="shared" si="201"/>
        <v>0</v>
      </c>
      <c r="BH226" s="2">
        <f t="shared" si="201"/>
        <v>0</v>
      </c>
      <c r="BI226" s="2">
        <f t="shared" si="201"/>
        <v>0</v>
      </c>
      <c r="BJ226" s="2">
        <f t="shared" si="201"/>
        <v>0</v>
      </c>
      <c r="BK226" s="2">
        <f t="shared" si="201"/>
        <v>0</v>
      </c>
      <c r="BL226" s="2">
        <f t="shared" si="201"/>
        <v>0</v>
      </c>
      <c r="BM226" s="2">
        <f t="shared" si="201"/>
        <v>0</v>
      </c>
      <c r="BN226" s="2">
        <f t="shared" si="201"/>
        <v>0</v>
      </c>
      <c r="BO226" s="2">
        <f t="shared" si="201"/>
        <v>0</v>
      </c>
      <c r="BP226" s="2">
        <f t="shared" si="201"/>
        <v>0</v>
      </c>
      <c r="BQ226" s="2">
        <f t="shared" si="201"/>
        <v>0</v>
      </c>
      <c r="BR226" s="2">
        <f t="shared" si="201"/>
        <v>0</v>
      </c>
      <c r="BS226" s="2">
        <f t="shared" si="201"/>
        <v>0</v>
      </c>
      <c r="BT226" s="2">
        <f t="shared" si="201"/>
        <v>0</v>
      </c>
      <c r="BU226" s="2">
        <f t="shared" si="201"/>
        <v>0</v>
      </c>
      <c r="BV226" s="2">
        <f t="shared" si="201"/>
        <v>0</v>
      </c>
      <c r="BW226" s="2">
        <f t="shared" si="201"/>
        <v>0</v>
      </c>
      <c r="BX226" s="2">
        <f t="shared" si="201"/>
        <v>0</v>
      </c>
      <c r="BY226" s="2">
        <f t="shared" si="201"/>
        <v>0</v>
      </c>
      <c r="BZ226" s="2">
        <f t="shared" si="201"/>
        <v>0</v>
      </c>
      <c r="CA226" s="2">
        <f t="shared" ref="CA226:DF226" si="202">CA246</f>
        <v>2663789.75</v>
      </c>
      <c r="CB226" s="2">
        <f t="shared" si="202"/>
        <v>2663789.75</v>
      </c>
      <c r="CC226" s="2">
        <f t="shared" si="202"/>
        <v>0</v>
      </c>
      <c r="CD226" s="2">
        <f t="shared" si="202"/>
        <v>0</v>
      </c>
      <c r="CE226" s="2">
        <f t="shared" si="202"/>
        <v>1638178.27</v>
      </c>
      <c r="CF226" s="2">
        <f t="shared" si="202"/>
        <v>1638178.27</v>
      </c>
      <c r="CG226" s="2">
        <f t="shared" si="202"/>
        <v>0</v>
      </c>
      <c r="CH226" s="2">
        <f t="shared" si="202"/>
        <v>1638178.27</v>
      </c>
      <c r="CI226" s="2">
        <f t="shared" si="202"/>
        <v>0</v>
      </c>
      <c r="CJ226" s="2">
        <f t="shared" si="202"/>
        <v>0</v>
      </c>
      <c r="CK226" s="2">
        <f t="shared" si="202"/>
        <v>0</v>
      </c>
      <c r="CL226" s="2">
        <f t="shared" si="202"/>
        <v>0</v>
      </c>
      <c r="CM226" s="2">
        <f t="shared" si="202"/>
        <v>0</v>
      </c>
      <c r="CN226" s="2">
        <f t="shared" si="202"/>
        <v>0</v>
      </c>
      <c r="CO226" s="2">
        <f t="shared" si="202"/>
        <v>0</v>
      </c>
      <c r="CP226" s="2">
        <f t="shared" si="202"/>
        <v>0</v>
      </c>
      <c r="CQ226" s="2">
        <f t="shared" si="202"/>
        <v>0</v>
      </c>
      <c r="CR226" s="2">
        <f t="shared" si="202"/>
        <v>0</v>
      </c>
      <c r="CS226" s="2">
        <f t="shared" si="202"/>
        <v>0</v>
      </c>
      <c r="CT226" s="2">
        <f t="shared" si="202"/>
        <v>0</v>
      </c>
      <c r="CU226" s="2">
        <f t="shared" si="202"/>
        <v>0</v>
      </c>
      <c r="CV226" s="2">
        <f t="shared" si="202"/>
        <v>0</v>
      </c>
      <c r="CW226" s="2">
        <f t="shared" si="202"/>
        <v>0</v>
      </c>
      <c r="CX226" s="2">
        <f t="shared" si="202"/>
        <v>0</v>
      </c>
      <c r="CY226" s="2">
        <f t="shared" si="202"/>
        <v>0</v>
      </c>
      <c r="CZ226" s="2">
        <f t="shared" si="202"/>
        <v>0</v>
      </c>
      <c r="DA226" s="2">
        <f t="shared" si="202"/>
        <v>0</v>
      </c>
      <c r="DB226" s="2">
        <f t="shared" si="202"/>
        <v>0</v>
      </c>
      <c r="DC226" s="2">
        <f t="shared" si="202"/>
        <v>0</v>
      </c>
      <c r="DD226" s="2">
        <f t="shared" si="202"/>
        <v>0</v>
      </c>
      <c r="DE226" s="2">
        <f t="shared" si="202"/>
        <v>0</v>
      </c>
      <c r="DF226" s="2">
        <f t="shared" si="202"/>
        <v>0</v>
      </c>
      <c r="DG226" s="3">
        <f t="shared" ref="DG226:EL226" si="203">DG246</f>
        <v>0</v>
      </c>
      <c r="DH226" s="3">
        <f t="shared" si="203"/>
        <v>0</v>
      </c>
      <c r="DI226" s="3">
        <f t="shared" si="203"/>
        <v>0</v>
      </c>
      <c r="DJ226" s="3">
        <f t="shared" si="203"/>
        <v>0</v>
      </c>
      <c r="DK226" s="3">
        <f t="shared" si="203"/>
        <v>0</v>
      </c>
      <c r="DL226" s="3">
        <f t="shared" si="203"/>
        <v>0</v>
      </c>
      <c r="DM226" s="3">
        <f t="shared" si="203"/>
        <v>0</v>
      </c>
      <c r="DN226" s="3">
        <f t="shared" si="203"/>
        <v>0</v>
      </c>
      <c r="DO226" s="3">
        <f t="shared" si="203"/>
        <v>0</v>
      </c>
      <c r="DP226" s="3">
        <f t="shared" si="203"/>
        <v>0</v>
      </c>
      <c r="DQ226" s="3">
        <f t="shared" si="203"/>
        <v>0</v>
      </c>
      <c r="DR226" s="3">
        <f t="shared" si="203"/>
        <v>0</v>
      </c>
      <c r="DS226" s="3">
        <f t="shared" si="203"/>
        <v>0</v>
      </c>
      <c r="DT226" s="3">
        <f t="shared" si="203"/>
        <v>0</v>
      </c>
      <c r="DU226" s="3">
        <f t="shared" si="203"/>
        <v>0</v>
      </c>
      <c r="DV226" s="3">
        <f t="shared" si="203"/>
        <v>0</v>
      </c>
      <c r="DW226" s="3">
        <f t="shared" si="203"/>
        <v>0</v>
      </c>
      <c r="DX226" s="3">
        <f t="shared" si="203"/>
        <v>0</v>
      </c>
      <c r="DY226" s="3">
        <f t="shared" si="203"/>
        <v>0</v>
      </c>
      <c r="DZ226" s="3">
        <f t="shared" si="203"/>
        <v>0</v>
      </c>
      <c r="EA226" s="3">
        <f t="shared" si="203"/>
        <v>0</v>
      </c>
      <c r="EB226" s="3">
        <f t="shared" si="203"/>
        <v>0</v>
      </c>
      <c r="EC226" s="3">
        <f t="shared" si="203"/>
        <v>0</v>
      </c>
      <c r="ED226" s="3">
        <f t="shared" si="203"/>
        <v>0</v>
      </c>
      <c r="EE226" s="3">
        <f t="shared" si="203"/>
        <v>0</v>
      </c>
      <c r="EF226" s="3">
        <f t="shared" si="203"/>
        <v>0</v>
      </c>
      <c r="EG226" s="3">
        <f t="shared" si="203"/>
        <v>0</v>
      </c>
      <c r="EH226" s="3">
        <f t="shared" si="203"/>
        <v>0</v>
      </c>
      <c r="EI226" s="3">
        <f t="shared" si="203"/>
        <v>0</v>
      </c>
      <c r="EJ226" s="3">
        <f t="shared" si="203"/>
        <v>0</v>
      </c>
      <c r="EK226" s="3">
        <f t="shared" si="203"/>
        <v>0</v>
      </c>
      <c r="EL226" s="3">
        <f t="shared" si="203"/>
        <v>0</v>
      </c>
      <c r="EM226" s="3">
        <f t="shared" ref="EM226:FR226" si="204">EM246</f>
        <v>0</v>
      </c>
      <c r="EN226" s="3">
        <f t="shared" si="204"/>
        <v>0</v>
      </c>
      <c r="EO226" s="3">
        <f t="shared" si="204"/>
        <v>0</v>
      </c>
      <c r="EP226" s="3">
        <f t="shared" si="204"/>
        <v>0</v>
      </c>
      <c r="EQ226" s="3">
        <f t="shared" si="204"/>
        <v>0</v>
      </c>
      <c r="ER226" s="3">
        <f t="shared" si="204"/>
        <v>0</v>
      </c>
      <c r="ES226" s="3">
        <f t="shared" si="204"/>
        <v>0</v>
      </c>
      <c r="ET226" s="3">
        <f t="shared" si="204"/>
        <v>0</v>
      </c>
      <c r="EU226" s="3">
        <f t="shared" si="204"/>
        <v>0</v>
      </c>
      <c r="EV226" s="3">
        <f t="shared" si="204"/>
        <v>0</v>
      </c>
      <c r="EW226" s="3">
        <f t="shared" si="204"/>
        <v>0</v>
      </c>
      <c r="EX226" s="3">
        <f t="shared" si="204"/>
        <v>0</v>
      </c>
      <c r="EY226" s="3">
        <f t="shared" si="204"/>
        <v>0</v>
      </c>
      <c r="EZ226" s="3">
        <f t="shared" si="204"/>
        <v>0</v>
      </c>
      <c r="FA226" s="3">
        <f t="shared" si="204"/>
        <v>0</v>
      </c>
      <c r="FB226" s="3">
        <f t="shared" si="204"/>
        <v>0</v>
      </c>
      <c r="FC226" s="3">
        <f t="shared" si="204"/>
        <v>0</v>
      </c>
      <c r="FD226" s="3">
        <f t="shared" si="204"/>
        <v>0</v>
      </c>
      <c r="FE226" s="3">
        <f t="shared" si="204"/>
        <v>0</v>
      </c>
      <c r="FF226" s="3">
        <f t="shared" si="204"/>
        <v>0</v>
      </c>
      <c r="FG226" s="3">
        <f t="shared" si="204"/>
        <v>0</v>
      </c>
      <c r="FH226" s="3">
        <f t="shared" si="204"/>
        <v>0</v>
      </c>
      <c r="FI226" s="3">
        <f t="shared" si="204"/>
        <v>0</v>
      </c>
      <c r="FJ226" s="3">
        <f t="shared" si="204"/>
        <v>0</v>
      </c>
      <c r="FK226" s="3">
        <f t="shared" si="204"/>
        <v>0</v>
      </c>
      <c r="FL226" s="3">
        <f t="shared" si="204"/>
        <v>0</v>
      </c>
      <c r="FM226" s="3">
        <f t="shared" si="204"/>
        <v>0</v>
      </c>
      <c r="FN226" s="3">
        <f t="shared" si="204"/>
        <v>0</v>
      </c>
      <c r="FO226" s="3">
        <f t="shared" si="204"/>
        <v>0</v>
      </c>
      <c r="FP226" s="3">
        <f t="shared" si="204"/>
        <v>0</v>
      </c>
      <c r="FQ226" s="3">
        <f t="shared" si="204"/>
        <v>0</v>
      </c>
      <c r="FR226" s="3">
        <f t="shared" si="204"/>
        <v>0</v>
      </c>
      <c r="FS226" s="3">
        <f t="shared" ref="FS226:GX226" si="205">FS246</f>
        <v>0</v>
      </c>
      <c r="FT226" s="3">
        <f t="shared" si="205"/>
        <v>0</v>
      </c>
      <c r="FU226" s="3">
        <f t="shared" si="205"/>
        <v>0</v>
      </c>
      <c r="FV226" s="3">
        <f t="shared" si="205"/>
        <v>0</v>
      </c>
      <c r="FW226" s="3">
        <f t="shared" si="205"/>
        <v>0</v>
      </c>
      <c r="FX226" s="3">
        <f t="shared" si="205"/>
        <v>0</v>
      </c>
      <c r="FY226" s="3">
        <f t="shared" si="205"/>
        <v>0</v>
      </c>
      <c r="FZ226" s="3">
        <f t="shared" si="205"/>
        <v>0</v>
      </c>
      <c r="GA226" s="3">
        <f t="shared" si="205"/>
        <v>0</v>
      </c>
      <c r="GB226" s="3">
        <f t="shared" si="205"/>
        <v>0</v>
      </c>
      <c r="GC226" s="3">
        <f t="shared" si="205"/>
        <v>0</v>
      </c>
      <c r="GD226" s="3">
        <f t="shared" si="205"/>
        <v>0</v>
      </c>
      <c r="GE226" s="3">
        <f t="shared" si="205"/>
        <v>0</v>
      </c>
      <c r="GF226" s="3">
        <f t="shared" si="205"/>
        <v>0</v>
      </c>
      <c r="GG226" s="3">
        <f t="shared" si="205"/>
        <v>0</v>
      </c>
      <c r="GH226" s="3">
        <f t="shared" si="205"/>
        <v>0</v>
      </c>
      <c r="GI226" s="3">
        <f t="shared" si="205"/>
        <v>0</v>
      </c>
      <c r="GJ226" s="3">
        <f t="shared" si="205"/>
        <v>0</v>
      </c>
      <c r="GK226" s="3">
        <f t="shared" si="205"/>
        <v>0</v>
      </c>
      <c r="GL226" s="3">
        <f t="shared" si="205"/>
        <v>0</v>
      </c>
      <c r="GM226" s="3">
        <f t="shared" si="205"/>
        <v>0</v>
      </c>
      <c r="GN226" s="3">
        <f t="shared" si="205"/>
        <v>0</v>
      </c>
      <c r="GO226" s="3">
        <f t="shared" si="205"/>
        <v>0</v>
      </c>
      <c r="GP226" s="3">
        <f t="shared" si="205"/>
        <v>0</v>
      </c>
      <c r="GQ226" s="3">
        <f t="shared" si="205"/>
        <v>0</v>
      </c>
      <c r="GR226" s="3">
        <f t="shared" si="205"/>
        <v>0</v>
      </c>
      <c r="GS226" s="3">
        <f t="shared" si="205"/>
        <v>0</v>
      </c>
      <c r="GT226" s="3">
        <f t="shared" si="205"/>
        <v>0</v>
      </c>
      <c r="GU226" s="3">
        <f t="shared" si="205"/>
        <v>0</v>
      </c>
      <c r="GV226" s="3">
        <f t="shared" si="205"/>
        <v>0</v>
      </c>
      <c r="GW226" s="3">
        <f t="shared" si="205"/>
        <v>0</v>
      </c>
      <c r="GX226" s="3">
        <f t="shared" si="205"/>
        <v>0</v>
      </c>
    </row>
    <row r="228" spans="1:247" x14ac:dyDescent="0.2">
      <c r="A228">
        <v>17</v>
      </c>
      <c r="B228">
        <v>1</v>
      </c>
      <c r="C228">
        <f>ROW(SmtRes!A204)</f>
        <v>204</v>
      </c>
      <c r="D228">
        <f>ROW(EtalonRes!A204)</f>
        <v>204</v>
      </c>
      <c r="E228" t="s">
        <v>243</v>
      </c>
      <c r="F228" t="s">
        <v>39</v>
      </c>
      <c r="G228" t="s">
        <v>40</v>
      </c>
      <c r="H228" t="s">
        <v>41</v>
      </c>
      <c r="I228">
        <f>ROUND(480.3/100,7)</f>
        <v>4.8029999999999999</v>
      </c>
      <c r="J228">
        <v>0</v>
      </c>
      <c r="K228">
        <f>ROUND(480.3/100,7)</f>
        <v>4.8029999999999999</v>
      </c>
      <c r="O228">
        <f t="shared" ref="O228:O244" si="206">ROUND(CP228,2)</f>
        <v>78470.45</v>
      </c>
      <c r="P228">
        <f t="shared" ref="P228:P244" si="207">ROUND(CQ228*I228,2)</f>
        <v>232.51</v>
      </c>
      <c r="Q228">
        <f t="shared" ref="Q228:Q244" si="208">ROUND(CR228*I228,2)</f>
        <v>33953.019999999997</v>
      </c>
      <c r="R228">
        <f t="shared" ref="R228:R244" si="209">ROUND(CS228*I228,2)</f>
        <v>6914.81</v>
      </c>
      <c r="S228">
        <f t="shared" ref="S228:S244" si="210">ROUND(CT228*I228,2)</f>
        <v>44284.92</v>
      </c>
      <c r="T228">
        <f t="shared" ref="T228:T244" si="211">ROUND(CU228*I228,2)</f>
        <v>0</v>
      </c>
      <c r="U228">
        <f t="shared" ref="U228:U244" si="212">ROUND(CV228*I228,7)</f>
        <v>116.7129</v>
      </c>
      <c r="V228">
        <f t="shared" ref="V228:V244" si="213">ROUND(CW228*I228,7)</f>
        <v>14.024760000000001</v>
      </c>
      <c r="W228">
        <f t="shared" ref="W228:W244" si="214">ROUND(CX228*I228,2)</f>
        <v>0</v>
      </c>
      <c r="X228">
        <f t="shared" ref="X228:X244" si="215">ROUND(CY228,2)</f>
        <v>57855.69</v>
      </c>
      <c r="Y228">
        <f t="shared" ref="Y228:Y244" si="216">ROUND(CZ228,2)</f>
        <v>39423.79</v>
      </c>
      <c r="AA228">
        <v>92784716</v>
      </c>
      <c r="AB228">
        <f t="shared" ref="AB228:AB244" si="217">ROUND((AC228+AD228+AF228),2)</f>
        <v>660.15</v>
      </c>
      <c r="AC228">
        <f>ROUND((ES228),2)</f>
        <v>4.88</v>
      </c>
      <c r="AD228">
        <f>ROUND((((ET228)-(EU228))+AE228),2)</f>
        <v>449.69</v>
      </c>
      <c r="AE228">
        <f>ROUND((EU228),2)</f>
        <v>32.1</v>
      </c>
      <c r="AF228">
        <f>ROUND((EV228),2)</f>
        <v>205.58</v>
      </c>
      <c r="AG228">
        <f t="shared" ref="AG228:AG244" si="218">ROUND((AP228),2)</f>
        <v>0</v>
      </c>
      <c r="AH228">
        <f>(EW228)</f>
        <v>24.3</v>
      </c>
      <c r="AI228">
        <f>(EX228)</f>
        <v>2.92</v>
      </c>
      <c r="AJ228">
        <f t="shared" ref="AJ228:AJ244" si="219">(AS228)</f>
        <v>0</v>
      </c>
      <c r="AK228">
        <v>660.15</v>
      </c>
      <c r="AL228">
        <v>4.88</v>
      </c>
      <c r="AM228">
        <v>449.69</v>
      </c>
      <c r="AN228">
        <v>32.1</v>
      </c>
      <c r="AO228">
        <v>205.58</v>
      </c>
      <c r="AP228">
        <v>0</v>
      </c>
      <c r="AQ228">
        <v>24.3</v>
      </c>
      <c r="AR228">
        <v>2.92</v>
      </c>
      <c r="AS228">
        <v>0</v>
      </c>
      <c r="AT228">
        <v>113</v>
      </c>
      <c r="AU228">
        <v>77</v>
      </c>
      <c r="AV228">
        <v>1</v>
      </c>
      <c r="AW228">
        <v>1</v>
      </c>
      <c r="AZ228">
        <v>1</v>
      </c>
      <c r="BA228">
        <v>44.85</v>
      </c>
      <c r="BB228">
        <v>15.72</v>
      </c>
      <c r="BC228">
        <v>9.92</v>
      </c>
      <c r="BD228" t="s">
        <v>6</v>
      </c>
      <c r="BE228" t="s">
        <v>6</v>
      </c>
      <c r="BF228" t="s">
        <v>6</v>
      </c>
      <c r="BG228" t="s">
        <v>6</v>
      </c>
      <c r="BH228">
        <v>0</v>
      </c>
      <c r="BI228">
        <v>1</v>
      </c>
      <c r="BJ228" t="s">
        <v>42</v>
      </c>
      <c r="BM228">
        <v>27005</v>
      </c>
      <c r="BN228">
        <v>0</v>
      </c>
      <c r="BO228" t="s">
        <v>6</v>
      </c>
      <c r="BP228">
        <v>0</v>
      </c>
      <c r="BQ228">
        <v>2</v>
      </c>
      <c r="BR228">
        <v>0</v>
      </c>
      <c r="BS228">
        <v>44.85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6</v>
      </c>
      <c r="BZ228">
        <v>113</v>
      </c>
      <c r="CA228">
        <v>77</v>
      </c>
      <c r="CB228" t="s">
        <v>6</v>
      </c>
      <c r="CE228">
        <v>0</v>
      </c>
      <c r="CF228">
        <v>0</v>
      </c>
      <c r="CG228">
        <v>0</v>
      </c>
      <c r="CM228">
        <v>0</v>
      </c>
      <c r="CN228" t="s">
        <v>6</v>
      </c>
      <c r="CO228">
        <v>0</v>
      </c>
      <c r="CP228">
        <f t="shared" ref="CP228:CP244" si="220">(P228+Q228+S228)</f>
        <v>78470.45</v>
      </c>
      <c r="CQ228">
        <f>AC228*BC228</f>
        <v>48.409599999999998</v>
      </c>
      <c r="CR228">
        <f>(((ET228)*BB228-(EU228)*BS228)+AE228*BS228)</f>
        <v>7069.1268</v>
      </c>
      <c r="CS228">
        <f t="shared" ref="CS228:CS244" si="221">AE228*BS228</f>
        <v>1439.6850000000002</v>
      </c>
      <c r="CT228">
        <f t="shared" ref="CT228:CT244" si="222">AF228*BA228</f>
        <v>9220.2630000000008</v>
      </c>
      <c r="CU228">
        <f t="shared" ref="CU228:CU244" si="223">AG228</f>
        <v>0</v>
      </c>
      <c r="CV228">
        <f t="shared" ref="CV228:CV244" si="224">AH228</f>
        <v>24.3</v>
      </c>
      <c r="CW228">
        <f t="shared" ref="CW228:CW244" si="225">AI228</f>
        <v>2.92</v>
      </c>
      <c r="CX228">
        <f t="shared" ref="CX228:CX244" si="226">AJ228</f>
        <v>0</v>
      </c>
      <c r="CY228">
        <f>(((S228+R228)*AT228)/100)</f>
        <v>57855.694899999995</v>
      </c>
      <c r="CZ228">
        <f>(((S228+R228)*AU228)/100)</f>
        <v>39423.792099999991</v>
      </c>
      <c r="DC228" t="s">
        <v>6</v>
      </c>
      <c r="DD228" t="s">
        <v>6</v>
      </c>
      <c r="DE228" t="s">
        <v>6</v>
      </c>
      <c r="DF228" t="s">
        <v>6</v>
      </c>
      <c r="DG228" t="s">
        <v>6</v>
      </c>
      <c r="DH228" t="s">
        <v>6</v>
      </c>
      <c r="DI228" t="s">
        <v>6</v>
      </c>
      <c r="DJ228" t="s">
        <v>6</v>
      </c>
      <c r="DK228" t="s">
        <v>6</v>
      </c>
      <c r="DL228" t="s">
        <v>6</v>
      </c>
      <c r="DM228" t="s">
        <v>6</v>
      </c>
      <c r="DN228">
        <v>0</v>
      </c>
      <c r="DO228">
        <v>0</v>
      </c>
      <c r="DP228">
        <v>1</v>
      </c>
      <c r="DQ228">
        <v>1</v>
      </c>
      <c r="DU228">
        <v>1005</v>
      </c>
      <c r="DV228" t="s">
        <v>41</v>
      </c>
      <c r="DW228" t="s">
        <v>41</v>
      </c>
      <c r="DX228">
        <v>100</v>
      </c>
      <c r="DZ228" t="s">
        <v>6</v>
      </c>
      <c r="EA228" t="s">
        <v>6</v>
      </c>
      <c r="EB228" t="s">
        <v>6</v>
      </c>
      <c r="EC228" t="s">
        <v>6</v>
      </c>
      <c r="EE228">
        <v>59670741</v>
      </c>
      <c r="EF228">
        <v>2</v>
      </c>
      <c r="EG228" t="s">
        <v>23</v>
      </c>
      <c r="EH228">
        <v>21</v>
      </c>
      <c r="EI228" t="s">
        <v>24</v>
      </c>
      <c r="EJ228">
        <v>1</v>
      </c>
      <c r="EK228">
        <v>27005</v>
      </c>
      <c r="EL228" t="s">
        <v>43</v>
      </c>
      <c r="EM228" t="s">
        <v>25</v>
      </c>
      <c r="EO228" t="s">
        <v>6</v>
      </c>
      <c r="EQ228">
        <v>131072</v>
      </c>
      <c r="ER228">
        <v>660.15</v>
      </c>
      <c r="ES228">
        <v>4.88</v>
      </c>
      <c r="ET228">
        <v>449.69</v>
      </c>
      <c r="EU228">
        <v>32.1</v>
      </c>
      <c r="EV228">
        <v>205.58</v>
      </c>
      <c r="EW228">
        <v>24.3</v>
      </c>
      <c r="EX228">
        <v>2.92</v>
      </c>
      <c r="EY228">
        <v>0</v>
      </c>
      <c r="FQ228">
        <v>0</v>
      </c>
      <c r="FR228">
        <v>0</v>
      </c>
      <c r="FS228">
        <v>0</v>
      </c>
      <c r="FX228">
        <v>113</v>
      </c>
      <c r="FY228">
        <v>77</v>
      </c>
      <c r="GA228" t="s">
        <v>6</v>
      </c>
      <c r="GD228">
        <v>1</v>
      </c>
      <c r="GF228">
        <v>-61445235</v>
      </c>
      <c r="GG228">
        <v>2</v>
      </c>
      <c r="GH228">
        <v>1</v>
      </c>
      <c r="GI228">
        <v>4</v>
      </c>
      <c r="GJ228">
        <v>0</v>
      </c>
      <c r="GK228">
        <v>0</v>
      </c>
      <c r="GL228">
        <f t="shared" ref="GL228:GL244" si="227">ROUND(IF(AND(BH228=3,BI228=3,FS228&lt;&gt;0),P228,0),2)</f>
        <v>0</v>
      </c>
      <c r="GM228">
        <f t="shared" ref="GM228:GM244" si="228">ROUND(O228+X228+Y228,2)+GX228</f>
        <v>175749.93</v>
      </c>
      <c r="GN228">
        <f t="shared" ref="GN228:GN244" si="229">IF(OR(BI228=0,BI228=1),GM228-GX228,0)</f>
        <v>175749.93</v>
      </c>
      <c r="GO228">
        <f t="shared" ref="GO228:GO244" si="230">IF(BI228=2,GM228-GX228,0)</f>
        <v>0</v>
      </c>
      <c r="GP228">
        <f t="shared" ref="GP228:GP244" si="231">IF(BI228=4,GM228-GX228,0)</f>
        <v>0</v>
      </c>
      <c r="GR228">
        <v>0</v>
      </c>
      <c r="GS228">
        <v>3</v>
      </c>
      <c r="GT228">
        <v>0</v>
      </c>
      <c r="GU228" t="s">
        <v>6</v>
      </c>
      <c r="GV228">
        <f>ROUND((GT228),2)</f>
        <v>0</v>
      </c>
      <c r="GW228">
        <v>1</v>
      </c>
      <c r="GX228">
        <f t="shared" ref="GX228:GX244" si="232">ROUND(HC228*I228,2)</f>
        <v>0</v>
      </c>
      <c r="HA228">
        <v>0</v>
      </c>
      <c r="HB228">
        <v>0</v>
      </c>
      <c r="HC228">
        <f t="shared" ref="HC228:HC244" si="233">GV228*GW228</f>
        <v>0</v>
      </c>
      <c r="HE228" t="s">
        <v>6</v>
      </c>
      <c r="HF228" t="s">
        <v>6</v>
      </c>
      <c r="HM228" t="s">
        <v>6</v>
      </c>
      <c r="HN228" t="s">
        <v>44</v>
      </c>
      <c r="HO228" t="s">
        <v>45</v>
      </c>
      <c r="HP228" t="s">
        <v>43</v>
      </c>
      <c r="HQ228" t="s">
        <v>43</v>
      </c>
      <c r="HS228">
        <v>0</v>
      </c>
      <c r="IK228">
        <v>0</v>
      </c>
      <c r="IL228" t="s">
        <v>704</v>
      </c>
      <c r="IM228">
        <v>4.8029999999999999</v>
      </c>
    </row>
    <row r="229" spans="1:247" x14ac:dyDescent="0.2">
      <c r="A229">
        <v>18</v>
      </c>
      <c r="B229">
        <v>1</v>
      </c>
      <c r="C229">
        <v>204</v>
      </c>
      <c r="E229" t="s">
        <v>244</v>
      </c>
      <c r="F229" t="s">
        <v>245</v>
      </c>
      <c r="G229" t="s">
        <v>246</v>
      </c>
      <c r="H229" t="str">
        <f>'1.Ведомость'!C123</f>
        <v>м3</v>
      </c>
      <c r="I229">
        <f>I228*J229</f>
        <v>83.572199999999995</v>
      </c>
      <c r="J229">
        <v>17.399999999999999</v>
      </c>
      <c r="K229">
        <v>17.399999999999999</v>
      </c>
      <c r="O229">
        <f t="shared" si="206"/>
        <v>125592.3</v>
      </c>
      <c r="P229">
        <f t="shared" si="207"/>
        <v>125592.3</v>
      </c>
      <c r="Q229">
        <f t="shared" si="208"/>
        <v>0</v>
      </c>
      <c r="R229">
        <f t="shared" si="209"/>
        <v>0</v>
      </c>
      <c r="S229">
        <f t="shared" si="210"/>
        <v>0</v>
      </c>
      <c r="T229">
        <f t="shared" si="211"/>
        <v>0</v>
      </c>
      <c r="U229">
        <f t="shared" si="212"/>
        <v>0</v>
      </c>
      <c r="V229">
        <f t="shared" si="213"/>
        <v>0</v>
      </c>
      <c r="W229">
        <f t="shared" si="214"/>
        <v>0</v>
      </c>
      <c r="X229">
        <f t="shared" si="215"/>
        <v>0</v>
      </c>
      <c r="Y229">
        <f t="shared" si="216"/>
        <v>0</v>
      </c>
      <c r="AA229">
        <v>92784716</v>
      </c>
      <c r="AB229">
        <f t="shared" si="217"/>
        <v>1502.8</v>
      </c>
      <c r="AC229">
        <f>ROUND((ES229),2)</f>
        <v>1502.8</v>
      </c>
      <c r="AD229">
        <f>ROUND((((ET229)-(EU229))+AE229),2)</f>
        <v>0</v>
      </c>
      <c r="AE229">
        <f>ROUND((EU229),2)</f>
        <v>0</v>
      </c>
      <c r="AF229">
        <f>ROUND((EV229),2)</f>
        <v>0</v>
      </c>
      <c r="AG229">
        <f t="shared" si="218"/>
        <v>0</v>
      </c>
      <c r="AH229">
        <f>(EW229)</f>
        <v>0</v>
      </c>
      <c r="AI229">
        <f>(EX229)</f>
        <v>0</v>
      </c>
      <c r="AJ229">
        <f t="shared" si="219"/>
        <v>0</v>
      </c>
      <c r="AK229">
        <v>1502.8</v>
      </c>
      <c r="AL229">
        <v>1502.8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9.92</v>
      </c>
      <c r="BD229" t="s">
        <v>6</v>
      </c>
      <c r="BE229" t="s">
        <v>6</v>
      </c>
      <c r="BF229" t="s">
        <v>6</v>
      </c>
      <c r="BG229" t="s">
        <v>6</v>
      </c>
      <c r="BH229">
        <v>3</v>
      </c>
      <c r="BI229">
        <v>1</v>
      </c>
      <c r="BJ229" t="s">
        <v>247</v>
      </c>
      <c r="BM229">
        <v>500001</v>
      </c>
      <c r="BN229">
        <v>0</v>
      </c>
      <c r="BO229" t="s">
        <v>6</v>
      </c>
      <c r="BP229">
        <v>0</v>
      </c>
      <c r="BQ229">
        <v>8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6</v>
      </c>
      <c r="BZ229">
        <v>0</v>
      </c>
      <c r="CA229">
        <v>0</v>
      </c>
      <c r="CB229" t="s">
        <v>6</v>
      </c>
      <c r="CE229">
        <v>0</v>
      </c>
      <c r="CF229">
        <v>0</v>
      </c>
      <c r="CG229">
        <v>0</v>
      </c>
      <c r="CM229">
        <v>0</v>
      </c>
      <c r="CN229" t="s">
        <v>6</v>
      </c>
      <c r="CO229">
        <v>0</v>
      </c>
      <c r="CP229">
        <f t="shared" si="220"/>
        <v>125592.3</v>
      </c>
      <c r="CQ229">
        <f>AC229</f>
        <v>1502.8</v>
      </c>
      <c r="CR229">
        <f>(((ET229)-(EU229)*BS229)+AE229*BS229)</f>
        <v>0</v>
      </c>
      <c r="CS229">
        <f t="shared" si="221"/>
        <v>0</v>
      </c>
      <c r="CT229">
        <f t="shared" si="222"/>
        <v>0</v>
      </c>
      <c r="CU229">
        <f t="shared" si="223"/>
        <v>0</v>
      </c>
      <c r="CV229">
        <f t="shared" si="224"/>
        <v>0</v>
      </c>
      <c r="CW229">
        <f t="shared" si="225"/>
        <v>0</v>
      </c>
      <c r="CX229">
        <f t="shared" si="226"/>
        <v>0</v>
      </c>
      <c r="CY229">
        <f>0</f>
        <v>0</v>
      </c>
      <c r="CZ229">
        <f>0</f>
        <v>0</v>
      </c>
      <c r="DC229" t="s">
        <v>6</v>
      </c>
      <c r="DD229" t="s">
        <v>6</v>
      </c>
      <c r="DE229" t="s">
        <v>6</v>
      </c>
      <c r="DF229" t="s">
        <v>6</v>
      </c>
      <c r="DG229" t="s">
        <v>6</v>
      </c>
      <c r="DH229" t="s">
        <v>6</v>
      </c>
      <c r="DI229" t="s">
        <v>6</v>
      </c>
      <c r="DJ229" t="s">
        <v>6</v>
      </c>
      <c r="DK229" t="s">
        <v>6</v>
      </c>
      <c r="DL229" t="s">
        <v>6</v>
      </c>
      <c r="DM229" t="s">
        <v>6</v>
      </c>
      <c r="DN229">
        <v>0</v>
      </c>
      <c r="DO229">
        <v>0</v>
      </c>
      <c r="DP229">
        <v>1</v>
      </c>
      <c r="DQ229">
        <v>1</v>
      </c>
      <c r="DU229">
        <v>1007</v>
      </c>
      <c r="DV229" t="s">
        <v>31</v>
      </c>
      <c r="DW229" t="s">
        <v>31</v>
      </c>
      <c r="DX229">
        <v>1</v>
      </c>
      <c r="DZ229" t="s">
        <v>6</v>
      </c>
      <c r="EA229" t="s">
        <v>6</v>
      </c>
      <c r="EB229" t="s">
        <v>6</v>
      </c>
      <c r="EC229" t="s">
        <v>6</v>
      </c>
      <c r="EE229">
        <v>59670228</v>
      </c>
      <c r="EF229">
        <v>8</v>
      </c>
      <c r="EG229" t="s">
        <v>33</v>
      </c>
      <c r="EH229">
        <v>0</v>
      </c>
      <c r="EI229" t="s">
        <v>6</v>
      </c>
      <c r="EJ229">
        <v>1</v>
      </c>
      <c r="EK229">
        <v>500001</v>
      </c>
      <c r="EL229" t="s">
        <v>34</v>
      </c>
      <c r="EM229" t="s">
        <v>35</v>
      </c>
      <c r="EO229" t="s">
        <v>6</v>
      </c>
      <c r="EQ229">
        <v>0</v>
      </c>
      <c r="ER229">
        <v>1502.8</v>
      </c>
      <c r="ES229">
        <v>1502.8</v>
      </c>
      <c r="ET229">
        <v>0</v>
      </c>
      <c r="EU229">
        <v>0</v>
      </c>
      <c r="EV229">
        <v>0</v>
      </c>
      <c r="EW229">
        <v>0</v>
      </c>
      <c r="EX229">
        <v>0</v>
      </c>
      <c r="EZ229">
        <v>5</v>
      </c>
      <c r="FC229">
        <v>1</v>
      </c>
      <c r="FD229">
        <v>18</v>
      </c>
      <c r="FF229">
        <v>1768</v>
      </c>
      <c r="FQ229">
        <v>0</v>
      </c>
      <c r="FR229">
        <v>0</v>
      </c>
      <c r="FS229">
        <v>0</v>
      </c>
      <c r="FX229">
        <v>0</v>
      </c>
      <c r="FY229">
        <v>0</v>
      </c>
      <c r="GA229" t="s">
        <v>50</v>
      </c>
      <c r="GD229">
        <v>1</v>
      </c>
      <c r="GF229">
        <v>-1505260808</v>
      </c>
      <c r="GG229">
        <v>2</v>
      </c>
      <c r="GH229">
        <v>3</v>
      </c>
      <c r="GI229">
        <v>4</v>
      </c>
      <c r="GJ229">
        <v>0</v>
      </c>
      <c r="GK229">
        <v>0</v>
      </c>
      <c r="GL229">
        <f t="shared" si="227"/>
        <v>0</v>
      </c>
      <c r="GM229">
        <f t="shared" si="228"/>
        <v>125592.3</v>
      </c>
      <c r="GN229">
        <f t="shared" si="229"/>
        <v>125592.3</v>
      </c>
      <c r="GO229">
        <f t="shared" si="230"/>
        <v>0</v>
      </c>
      <c r="GP229">
        <f t="shared" si="231"/>
        <v>0</v>
      </c>
      <c r="GR229">
        <v>1</v>
      </c>
      <c r="GS229">
        <v>1</v>
      </c>
      <c r="GT229">
        <v>0</v>
      </c>
      <c r="GU229" t="s">
        <v>6</v>
      </c>
      <c r="GV229">
        <f>ROUND((GT229),2)</f>
        <v>0</v>
      </c>
      <c r="GW229">
        <v>1</v>
      </c>
      <c r="GX229">
        <f t="shared" si="232"/>
        <v>0</v>
      </c>
      <c r="HA229">
        <v>0</v>
      </c>
      <c r="HB229">
        <v>0</v>
      </c>
      <c r="HC229">
        <f t="shared" si="233"/>
        <v>0</v>
      </c>
      <c r="HE229" t="s">
        <v>37</v>
      </c>
      <c r="HF229" t="s">
        <v>38</v>
      </c>
      <c r="HG229">
        <f>ROUND(AC229*I229,2)</f>
        <v>125592.3</v>
      </c>
      <c r="HM229" t="s">
        <v>6</v>
      </c>
      <c r="HN229" t="s">
        <v>6</v>
      </c>
      <c r="HO229" t="s">
        <v>6</v>
      </c>
      <c r="HP229" t="s">
        <v>6</v>
      </c>
      <c r="HQ229" t="s">
        <v>6</v>
      </c>
      <c r="HS229">
        <v>0</v>
      </c>
      <c r="IK229">
        <v>0</v>
      </c>
    </row>
    <row r="230" spans="1:247" x14ac:dyDescent="0.2">
      <c r="A230">
        <v>17</v>
      </c>
      <c r="B230">
        <v>1</v>
      </c>
      <c r="C230">
        <f>ROW(SmtRes!A208)</f>
        <v>208</v>
      </c>
      <c r="D230">
        <f>ROW(EtalonRes!A208)</f>
        <v>208</v>
      </c>
      <c r="E230" t="s">
        <v>248</v>
      </c>
      <c r="F230" t="s">
        <v>52</v>
      </c>
      <c r="G230" t="s">
        <v>53</v>
      </c>
      <c r="H230" t="s">
        <v>41</v>
      </c>
      <c r="I230">
        <f>ROUND(I228,7)</f>
        <v>4.8029999999999999</v>
      </c>
      <c r="J230">
        <v>0</v>
      </c>
      <c r="K230">
        <f>ROUND(I228,7)</f>
        <v>4.8029999999999999</v>
      </c>
      <c r="O230">
        <f t="shared" si="206"/>
        <v>4991.92</v>
      </c>
      <c r="P230">
        <f t="shared" si="207"/>
        <v>0</v>
      </c>
      <c r="Q230">
        <f t="shared" si="208"/>
        <v>2038.59</v>
      </c>
      <c r="R230">
        <f t="shared" si="209"/>
        <v>652.71</v>
      </c>
      <c r="S230">
        <f t="shared" si="210"/>
        <v>2953.33</v>
      </c>
      <c r="T230">
        <f t="shared" si="211"/>
        <v>0</v>
      </c>
      <c r="U230">
        <f t="shared" si="212"/>
        <v>7.7808599999999997</v>
      </c>
      <c r="V230">
        <f t="shared" si="213"/>
        <v>1.4409000000000001</v>
      </c>
      <c r="W230">
        <f t="shared" si="214"/>
        <v>0</v>
      </c>
      <c r="X230">
        <f t="shared" si="215"/>
        <v>4074.83</v>
      </c>
      <c r="Y230">
        <f t="shared" si="216"/>
        <v>2776.65</v>
      </c>
      <c r="AA230">
        <v>92784716</v>
      </c>
      <c r="AB230">
        <f t="shared" si="217"/>
        <v>40.71</v>
      </c>
      <c r="AC230">
        <f>ROUND(((ES230*ROUND(3,7))),2)</f>
        <v>0</v>
      </c>
      <c r="AD230">
        <f>ROUND(((((ET230*ROUND(3,7)))-((EU230*ROUND(3,7))))+AE230),2)</f>
        <v>27</v>
      </c>
      <c r="AE230">
        <f>ROUND(((EU230*ROUND(3,7))),2)</f>
        <v>3.03</v>
      </c>
      <c r="AF230">
        <f>ROUND(((EV230*ROUND(3,7))),2)</f>
        <v>13.71</v>
      </c>
      <c r="AG230">
        <f t="shared" si="218"/>
        <v>0</v>
      </c>
      <c r="AH230">
        <f>((EW230*ROUND(3,7)))</f>
        <v>1.62</v>
      </c>
      <c r="AI230">
        <f>((EX230*ROUND(3,7)))</f>
        <v>0.30000000000000004</v>
      </c>
      <c r="AJ230">
        <f t="shared" si="219"/>
        <v>0</v>
      </c>
      <c r="AK230">
        <v>13.57</v>
      </c>
      <c r="AL230">
        <v>0</v>
      </c>
      <c r="AM230">
        <v>9</v>
      </c>
      <c r="AN230">
        <v>1.01</v>
      </c>
      <c r="AO230">
        <v>4.57</v>
      </c>
      <c r="AP230">
        <v>0</v>
      </c>
      <c r="AQ230">
        <v>0.54</v>
      </c>
      <c r="AR230">
        <v>0.1</v>
      </c>
      <c r="AS230">
        <v>0</v>
      </c>
      <c r="AT230">
        <v>113</v>
      </c>
      <c r="AU230">
        <v>77</v>
      </c>
      <c r="AV230">
        <v>1</v>
      </c>
      <c r="AW230">
        <v>1</v>
      </c>
      <c r="AZ230">
        <v>1</v>
      </c>
      <c r="BA230">
        <v>44.85</v>
      </c>
      <c r="BB230">
        <v>15.72</v>
      </c>
      <c r="BC230">
        <v>9.92</v>
      </c>
      <c r="BD230" t="s">
        <v>6</v>
      </c>
      <c r="BE230" t="s">
        <v>6</v>
      </c>
      <c r="BF230" t="s">
        <v>6</v>
      </c>
      <c r="BG230" t="s">
        <v>6</v>
      </c>
      <c r="BH230">
        <v>0</v>
      </c>
      <c r="BI230">
        <v>1</v>
      </c>
      <c r="BJ230" t="s">
        <v>54</v>
      </c>
      <c r="BM230">
        <v>27005</v>
      </c>
      <c r="BN230">
        <v>0</v>
      </c>
      <c r="BO230" t="s">
        <v>6</v>
      </c>
      <c r="BP230">
        <v>0</v>
      </c>
      <c r="BQ230">
        <v>2</v>
      </c>
      <c r="BR230">
        <v>0</v>
      </c>
      <c r="BS230">
        <v>44.85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6</v>
      </c>
      <c r="BZ230">
        <v>113</v>
      </c>
      <c r="CA230">
        <v>77</v>
      </c>
      <c r="CB230" t="s">
        <v>6</v>
      </c>
      <c r="CE230">
        <v>0</v>
      </c>
      <c r="CF230">
        <v>0</v>
      </c>
      <c r="CG230">
        <v>0</v>
      </c>
      <c r="CM230">
        <v>0</v>
      </c>
      <c r="CN230" t="s">
        <v>6</v>
      </c>
      <c r="CO230">
        <v>0</v>
      </c>
      <c r="CP230">
        <f t="shared" si="220"/>
        <v>4991.92</v>
      </c>
      <c r="CQ230">
        <f>AC230*BC230</f>
        <v>0</v>
      </c>
      <c r="CR230">
        <f>((((ET230*ROUND(3,7)))*BB230-((EU230*ROUND(3,7)))*BS230)+AE230*BS230)</f>
        <v>424.43999999999994</v>
      </c>
      <c r="CS230">
        <f t="shared" si="221"/>
        <v>135.8955</v>
      </c>
      <c r="CT230">
        <f t="shared" si="222"/>
        <v>614.89350000000002</v>
      </c>
      <c r="CU230">
        <f t="shared" si="223"/>
        <v>0</v>
      </c>
      <c r="CV230">
        <f t="shared" si="224"/>
        <v>1.62</v>
      </c>
      <c r="CW230">
        <f t="shared" si="225"/>
        <v>0.30000000000000004</v>
      </c>
      <c r="CX230">
        <f t="shared" si="226"/>
        <v>0</v>
      </c>
      <c r="CY230">
        <f>(((S230+R230)*AT230)/100)</f>
        <v>4074.8252000000002</v>
      </c>
      <c r="CZ230">
        <f>(((S230+R230)*AU230)/100)</f>
        <v>2776.6508000000003</v>
      </c>
      <c r="DC230" t="s">
        <v>6</v>
      </c>
      <c r="DD230" t="s">
        <v>55</v>
      </c>
      <c r="DE230" t="s">
        <v>55</v>
      </c>
      <c r="DF230" t="s">
        <v>55</v>
      </c>
      <c r="DG230" t="s">
        <v>55</v>
      </c>
      <c r="DH230" t="s">
        <v>6</v>
      </c>
      <c r="DI230" t="s">
        <v>55</v>
      </c>
      <c r="DJ230" t="s">
        <v>55</v>
      </c>
      <c r="DK230" t="s">
        <v>6</v>
      </c>
      <c r="DL230" t="s">
        <v>6</v>
      </c>
      <c r="DM230" t="s">
        <v>6</v>
      </c>
      <c r="DN230">
        <v>0</v>
      </c>
      <c r="DO230">
        <v>0</v>
      </c>
      <c r="DP230">
        <v>1</v>
      </c>
      <c r="DQ230">
        <v>1</v>
      </c>
      <c r="DU230">
        <v>1005</v>
      </c>
      <c r="DV230" t="s">
        <v>41</v>
      </c>
      <c r="DW230" t="s">
        <v>41</v>
      </c>
      <c r="DX230">
        <v>100</v>
      </c>
      <c r="DZ230" t="s">
        <v>6</v>
      </c>
      <c r="EA230" t="s">
        <v>6</v>
      </c>
      <c r="EB230" t="s">
        <v>6</v>
      </c>
      <c r="EC230" t="s">
        <v>6</v>
      </c>
      <c r="EE230">
        <v>59670741</v>
      </c>
      <c r="EF230">
        <v>2</v>
      </c>
      <c r="EG230" t="s">
        <v>23</v>
      </c>
      <c r="EH230">
        <v>21</v>
      </c>
      <c r="EI230" t="s">
        <v>24</v>
      </c>
      <c r="EJ230">
        <v>1</v>
      </c>
      <c r="EK230">
        <v>27005</v>
      </c>
      <c r="EL230" t="s">
        <v>43</v>
      </c>
      <c r="EM230" t="s">
        <v>25</v>
      </c>
      <c r="EO230" t="s">
        <v>6</v>
      </c>
      <c r="EQ230">
        <v>131072</v>
      </c>
      <c r="ER230">
        <v>13.57</v>
      </c>
      <c r="ES230">
        <v>0</v>
      </c>
      <c r="ET230">
        <v>9</v>
      </c>
      <c r="EU230">
        <v>1.01</v>
      </c>
      <c r="EV230">
        <v>4.57</v>
      </c>
      <c r="EW230">
        <v>0.54</v>
      </c>
      <c r="EX230">
        <v>0.1</v>
      </c>
      <c r="EY230">
        <v>0</v>
      </c>
      <c r="FQ230">
        <v>0</v>
      </c>
      <c r="FR230">
        <v>0</v>
      </c>
      <c r="FS230">
        <v>0</v>
      </c>
      <c r="FX230">
        <v>113</v>
      </c>
      <c r="FY230">
        <v>77</v>
      </c>
      <c r="GA230" t="s">
        <v>6</v>
      </c>
      <c r="GD230">
        <v>1</v>
      </c>
      <c r="GF230">
        <v>-2052739230</v>
      </c>
      <c r="GG230">
        <v>2</v>
      </c>
      <c r="GH230">
        <v>1</v>
      </c>
      <c r="GI230">
        <v>4</v>
      </c>
      <c r="GJ230">
        <v>0</v>
      </c>
      <c r="GK230">
        <v>0</v>
      </c>
      <c r="GL230">
        <f t="shared" si="227"/>
        <v>0</v>
      </c>
      <c r="GM230">
        <f t="shared" si="228"/>
        <v>11843.4</v>
      </c>
      <c r="GN230">
        <f t="shared" si="229"/>
        <v>11843.4</v>
      </c>
      <c r="GO230">
        <f t="shared" si="230"/>
        <v>0</v>
      </c>
      <c r="GP230">
        <f t="shared" si="231"/>
        <v>0</v>
      </c>
      <c r="GR230">
        <v>0</v>
      </c>
      <c r="GS230">
        <v>3</v>
      </c>
      <c r="GT230">
        <v>0</v>
      </c>
      <c r="GU230" t="s">
        <v>55</v>
      </c>
      <c r="GV230">
        <f>ROUND(((GT230*ROUND(3,7))),2)</f>
        <v>0</v>
      </c>
      <c r="GW230">
        <v>1</v>
      </c>
      <c r="GX230">
        <f t="shared" si="232"/>
        <v>0</v>
      </c>
      <c r="HA230">
        <v>0</v>
      </c>
      <c r="HB230">
        <v>0</v>
      </c>
      <c r="HC230">
        <f t="shared" si="233"/>
        <v>0</v>
      </c>
      <c r="HE230" t="s">
        <v>6</v>
      </c>
      <c r="HF230" t="s">
        <v>6</v>
      </c>
      <c r="HM230" t="s">
        <v>6</v>
      </c>
      <c r="HN230" t="s">
        <v>44</v>
      </c>
      <c r="HO230" t="s">
        <v>45</v>
      </c>
      <c r="HP230" t="s">
        <v>43</v>
      </c>
      <c r="HQ230" t="s">
        <v>43</v>
      </c>
      <c r="HS230">
        <v>0</v>
      </c>
      <c r="IK230">
        <v>0</v>
      </c>
    </row>
    <row r="231" spans="1:247" x14ac:dyDescent="0.2">
      <c r="A231">
        <v>18</v>
      </c>
      <c r="B231">
        <v>1</v>
      </c>
      <c r="C231">
        <v>208</v>
      </c>
      <c r="E231" t="s">
        <v>249</v>
      </c>
      <c r="F231" t="s">
        <v>245</v>
      </c>
      <c r="G231" t="s">
        <v>246</v>
      </c>
      <c r="H231" t="str">
        <f>'1.Ведомость'!C125</f>
        <v>м3</v>
      </c>
      <c r="I231">
        <f>I230*J231</f>
        <v>21.613499999999998</v>
      </c>
      <c r="J231">
        <v>4.5</v>
      </c>
      <c r="K231">
        <v>1.5</v>
      </c>
      <c r="O231">
        <f t="shared" si="206"/>
        <v>32480.77</v>
      </c>
      <c r="P231">
        <f t="shared" si="207"/>
        <v>32480.77</v>
      </c>
      <c r="Q231">
        <f t="shared" si="208"/>
        <v>0</v>
      </c>
      <c r="R231">
        <f t="shared" si="209"/>
        <v>0</v>
      </c>
      <c r="S231">
        <f t="shared" si="210"/>
        <v>0</v>
      </c>
      <c r="T231">
        <f t="shared" si="211"/>
        <v>0</v>
      </c>
      <c r="U231">
        <f t="shared" si="212"/>
        <v>0</v>
      </c>
      <c r="V231">
        <f t="shared" si="213"/>
        <v>0</v>
      </c>
      <c r="W231">
        <f t="shared" si="214"/>
        <v>0</v>
      </c>
      <c r="X231">
        <f t="shared" si="215"/>
        <v>0</v>
      </c>
      <c r="Y231">
        <f t="shared" si="216"/>
        <v>0</v>
      </c>
      <c r="AA231">
        <v>92784716</v>
      </c>
      <c r="AB231">
        <f t="shared" si="217"/>
        <v>1502.8</v>
      </c>
      <c r="AC231">
        <f t="shared" ref="AC231:AC244" si="234">ROUND((ES231),2)</f>
        <v>1502.8</v>
      </c>
      <c r="AD231">
        <f t="shared" ref="AD231:AD244" si="235">ROUND((((ET231)-(EU231))+AE231),2)</f>
        <v>0</v>
      </c>
      <c r="AE231">
        <f t="shared" ref="AE231:AE244" si="236">ROUND((EU231),2)</f>
        <v>0</v>
      </c>
      <c r="AF231">
        <f t="shared" ref="AF231:AF244" si="237">ROUND((EV231),2)</f>
        <v>0</v>
      </c>
      <c r="AG231">
        <f t="shared" si="218"/>
        <v>0</v>
      </c>
      <c r="AH231">
        <f t="shared" ref="AH231:AH244" si="238">(EW231)</f>
        <v>0</v>
      </c>
      <c r="AI231">
        <f t="shared" ref="AI231:AI244" si="239">(EX231)</f>
        <v>0</v>
      </c>
      <c r="AJ231">
        <f t="shared" si="219"/>
        <v>0</v>
      </c>
      <c r="AK231">
        <v>1502.8</v>
      </c>
      <c r="AL231">
        <v>1502.8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9.92</v>
      </c>
      <c r="BD231" t="s">
        <v>6</v>
      </c>
      <c r="BE231" t="s">
        <v>6</v>
      </c>
      <c r="BF231" t="s">
        <v>6</v>
      </c>
      <c r="BG231" t="s">
        <v>6</v>
      </c>
      <c r="BH231">
        <v>3</v>
      </c>
      <c r="BI231">
        <v>1</v>
      </c>
      <c r="BJ231" t="s">
        <v>247</v>
      </c>
      <c r="BM231">
        <v>500001</v>
      </c>
      <c r="BN231">
        <v>0</v>
      </c>
      <c r="BO231" t="s">
        <v>6</v>
      </c>
      <c r="BP231">
        <v>0</v>
      </c>
      <c r="BQ231">
        <v>8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6</v>
      </c>
      <c r="BZ231">
        <v>0</v>
      </c>
      <c r="CA231">
        <v>0</v>
      </c>
      <c r="CB231" t="s">
        <v>6</v>
      </c>
      <c r="CE231">
        <v>0</v>
      </c>
      <c r="CF231">
        <v>0</v>
      </c>
      <c r="CG231">
        <v>0</v>
      </c>
      <c r="CM231">
        <v>0</v>
      </c>
      <c r="CN231" t="s">
        <v>6</v>
      </c>
      <c r="CO231">
        <v>0</v>
      </c>
      <c r="CP231">
        <f t="shared" si="220"/>
        <v>32480.77</v>
      </c>
      <c r="CQ231">
        <f>AC231</f>
        <v>1502.8</v>
      </c>
      <c r="CR231">
        <f>(((ET231)-(EU231)*BS231)+AE231*BS231)</f>
        <v>0</v>
      </c>
      <c r="CS231">
        <f t="shared" si="221"/>
        <v>0</v>
      </c>
      <c r="CT231">
        <f t="shared" si="222"/>
        <v>0</v>
      </c>
      <c r="CU231">
        <f t="shared" si="223"/>
        <v>0</v>
      </c>
      <c r="CV231">
        <f t="shared" si="224"/>
        <v>0</v>
      </c>
      <c r="CW231">
        <f t="shared" si="225"/>
        <v>0</v>
      </c>
      <c r="CX231">
        <f t="shared" si="226"/>
        <v>0</v>
      </c>
      <c r="CY231">
        <f>0</f>
        <v>0</v>
      </c>
      <c r="CZ231">
        <f>0</f>
        <v>0</v>
      </c>
      <c r="DC231" t="s">
        <v>6</v>
      </c>
      <c r="DD231" t="s">
        <v>6</v>
      </c>
      <c r="DE231" t="s">
        <v>6</v>
      </c>
      <c r="DF231" t="s">
        <v>6</v>
      </c>
      <c r="DG231" t="s">
        <v>6</v>
      </c>
      <c r="DH231" t="s">
        <v>6</v>
      </c>
      <c r="DI231" t="s">
        <v>6</v>
      </c>
      <c r="DJ231" t="s">
        <v>6</v>
      </c>
      <c r="DK231" t="s">
        <v>6</v>
      </c>
      <c r="DL231" t="s">
        <v>6</v>
      </c>
      <c r="DM231" t="s">
        <v>6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31</v>
      </c>
      <c r="DW231" t="s">
        <v>31</v>
      </c>
      <c r="DX231">
        <v>1</v>
      </c>
      <c r="DZ231" t="s">
        <v>6</v>
      </c>
      <c r="EA231" t="s">
        <v>6</v>
      </c>
      <c r="EB231" t="s">
        <v>6</v>
      </c>
      <c r="EC231" t="s">
        <v>6</v>
      </c>
      <c r="EE231">
        <v>59670228</v>
      </c>
      <c r="EF231">
        <v>8</v>
      </c>
      <c r="EG231" t="s">
        <v>33</v>
      </c>
      <c r="EH231">
        <v>0</v>
      </c>
      <c r="EI231" t="s">
        <v>6</v>
      </c>
      <c r="EJ231">
        <v>1</v>
      </c>
      <c r="EK231">
        <v>500001</v>
      </c>
      <c r="EL231" t="s">
        <v>34</v>
      </c>
      <c r="EM231" t="s">
        <v>35</v>
      </c>
      <c r="EO231" t="s">
        <v>6</v>
      </c>
      <c r="EQ231">
        <v>0</v>
      </c>
      <c r="ER231">
        <v>1502.8</v>
      </c>
      <c r="ES231">
        <v>1502.8</v>
      </c>
      <c r="ET231">
        <v>0</v>
      </c>
      <c r="EU231">
        <v>0</v>
      </c>
      <c r="EV231">
        <v>0</v>
      </c>
      <c r="EW231">
        <v>0</v>
      </c>
      <c r="EX231">
        <v>0</v>
      </c>
      <c r="EZ231">
        <v>5</v>
      </c>
      <c r="FC231">
        <v>1</v>
      </c>
      <c r="FD231">
        <v>18</v>
      </c>
      <c r="FF231">
        <v>1768</v>
      </c>
      <c r="FQ231">
        <v>0</v>
      </c>
      <c r="FR231">
        <v>0</v>
      </c>
      <c r="FS231">
        <v>0</v>
      </c>
      <c r="FX231">
        <v>0</v>
      </c>
      <c r="FY231">
        <v>0</v>
      </c>
      <c r="GA231" t="s">
        <v>50</v>
      </c>
      <c r="GD231">
        <v>1</v>
      </c>
      <c r="GF231">
        <v>-1505260808</v>
      </c>
      <c r="GG231">
        <v>2</v>
      </c>
      <c r="GH231">
        <v>3</v>
      </c>
      <c r="GI231">
        <v>4</v>
      </c>
      <c r="GJ231">
        <v>0</v>
      </c>
      <c r="GK231">
        <v>0</v>
      </c>
      <c r="GL231">
        <f t="shared" si="227"/>
        <v>0</v>
      </c>
      <c r="GM231">
        <f t="shared" si="228"/>
        <v>32480.77</v>
      </c>
      <c r="GN231">
        <f t="shared" si="229"/>
        <v>32480.77</v>
      </c>
      <c r="GO231">
        <f t="shared" si="230"/>
        <v>0</v>
      </c>
      <c r="GP231">
        <f t="shared" si="231"/>
        <v>0</v>
      </c>
      <c r="GR231">
        <v>1</v>
      </c>
      <c r="GS231">
        <v>1</v>
      </c>
      <c r="GT231">
        <v>0</v>
      </c>
      <c r="GU231" t="s">
        <v>6</v>
      </c>
      <c r="GV231">
        <f t="shared" ref="GV231:GV244" si="240">ROUND((GT231),2)</f>
        <v>0</v>
      </c>
      <c r="GW231">
        <v>1</v>
      </c>
      <c r="GX231">
        <f t="shared" si="232"/>
        <v>0</v>
      </c>
      <c r="HA231">
        <v>0</v>
      </c>
      <c r="HB231">
        <v>0</v>
      </c>
      <c r="HC231">
        <f t="shared" si="233"/>
        <v>0</v>
      </c>
      <c r="HE231" t="s">
        <v>37</v>
      </c>
      <c r="HF231" t="s">
        <v>38</v>
      </c>
      <c r="HG231">
        <f>ROUND(AC231*I231,2)</f>
        <v>32480.77</v>
      </c>
      <c r="HM231" t="s">
        <v>55</v>
      </c>
      <c r="HN231" t="s">
        <v>6</v>
      </c>
      <c r="HO231" t="s">
        <v>6</v>
      </c>
      <c r="HP231" t="s">
        <v>6</v>
      </c>
      <c r="HQ231" t="s">
        <v>6</v>
      </c>
      <c r="HS231">
        <v>0</v>
      </c>
      <c r="IK231">
        <v>0</v>
      </c>
    </row>
    <row r="232" spans="1:247" x14ac:dyDescent="0.2">
      <c r="A232">
        <v>17</v>
      </c>
      <c r="B232">
        <v>1</v>
      </c>
      <c r="C232">
        <f>ROW(SmtRes!A228)</f>
        <v>228</v>
      </c>
      <c r="D232">
        <f>ROW(EtalonRes!A224)</f>
        <v>224</v>
      </c>
      <c r="E232" t="s">
        <v>250</v>
      </c>
      <c r="F232" t="s">
        <v>251</v>
      </c>
      <c r="G232" t="s">
        <v>252</v>
      </c>
      <c r="H232" t="s">
        <v>41</v>
      </c>
      <c r="I232">
        <f>ROUND(480.3/100,7)</f>
        <v>4.8029999999999999</v>
      </c>
      <c r="J232">
        <v>0</v>
      </c>
      <c r="K232">
        <f>ROUND(480.3/100,7)</f>
        <v>4.8029999999999999</v>
      </c>
      <c r="O232">
        <f t="shared" si="206"/>
        <v>526532.89</v>
      </c>
      <c r="P232">
        <f t="shared" si="207"/>
        <v>239931.18</v>
      </c>
      <c r="Q232">
        <f t="shared" si="208"/>
        <v>48372.61</v>
      </c>
      <c r="R232">
        <f t="shared" si="209"/>
        <v>73436.97</v>
      </c>
      <c r="S232">
        <f t="shared" si="210"/>
        <v>238229.1</v>
      </c>
      <c r="T232">
        <f t="shared" si="211"/>
        <v>0</v>
      </c>
      <c r="U232">
        <f t="shared" si="212"/>
        <v>599.51045999999997</v>
      </c>
      <c r="V232">
        <f t="shared" si="213"/>
        <v>159.84384</v>
      </c>
      <c r="W232">
        <f t="shared" si="214"/>
        <v>0</v>
      </c>
      <c r="X232">
        <f t="shared" si="215"/>
        <v>349066</v>
      </c>
      <c r="Y232">
        <f t="shared" si="216"/>
        <v>202582.95</v>
      </c>
      <c r="AA232">
        <v>92784716</v>
      </c>
      <c r="AB232">
        <f t="shared" si="217"/>
        <v>6782.31</v>
      </c>
      <c r="AC232">
        <f t="shared" si="234"/>
        <v>5035.7299999999996</v>
      </c>
      <c r="AD232">
        <f t="shared" si="235"/>
        <v>640.66999999999996</v>
      </c>
      <c r="AE232">
        <f t="shared" si="236"/>
        <v>340.91</v>
      </c>
      <c r="AF232">
        <f t="shared" si="237"/>
        <v>1105.9100000000001</v>
      </c>
      <c r="AG232">
        <f t="shared" si="218"/>
        <v>0</v>
      </c>
      <c r="AH232">
        <f t="shared" si="238"/>
        <v>124.82</v>
      </c>
      <c r="AI232">
        <f t="shared" si="239"/>
        <v>33.28</v>
      </c>
      <c r="AJ232">
        <f t="shared" si="219"/>
        <v>0</v>
      </c>
      <c r="AK232">
        <v>6782.31</v>
      </c>
      <c r="AL232">
        <v>5035.7299999999996</v>
      </c>
      <c r="AM232">
        <v>640.66999999999996</v>
      </c>
      <c r="AN232">
        <v>340.91</v>
      </c>
      <c r="AO232">
        <v>1105.9100000000001</v>
      </c>
      <c r="AP232">
        <v>0</v>
      </c>
      <c r="AQ232">
        <v>124.82</v>
      </c>
      <c r="AR232">
        <v>33.28</v>
      </c>
      <c r="AS232">
        <v>0</v>
      </c>
      <c r="AT232">
        <v>112</v>
      </c>
      <c r="AU232">
        <v>65</v>
      </c>
      <c r="AV232">
        <v>1</v>
      </c>
      <c r="AW232">
        <v>1</v>
      </c>
      <c r="AZ232">
        <v>1</v>
      </c>
      <c r="BA232">
        <v>44.85</v>
      </c>
      <c r="BB232">
        <v>15.72</v>
      </c>
      <c r="BC232">
        <v>9.92</v>
      </c>
      <c r="BD232" t="s">
        <v>6</v>
      </c>
      <c r="BE232" t="s">
        <v>6</v>
      </c>
      <c r="BF232" t="s">
        <v>6</v>
      </c>
      <c r="BG232" t="s">
        <v>6</v>
      </c>
      <c r="BH232">
        <v>0</v>
      </c>
      <c r="BI232">
        <v>1</v>
      </c>
      <c r="BJ232" t="s">
        <v>253</v>
      </c>
      <c r="BM232">
        <v>11001</v>
      </c>
      <c r="BN232">
        <v>0</v>
      </c>
      <c r="BO232" t="s">
        <v>6</v>
      </c>
      <c r="BP232">
        <v>0</v>
      </c>
      <c r="BQ232">
        <v>2</v>
      </c>
      <c r="BR232">
        <v>0</v>
      </c>
      <c r="BS232">
        <v>44.85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6</v>
      </c>
      <c r="BZ232">
        <v>112</v>
      </c>
      <c r="CA232">
        <v>65</v>
      </c>
      <c r="CB232" t="s">
        <v>6</v>
      </c>
      <c r="CE232">
        <v>0</v>
      </c>
      <c r="CF232">
        <v>0</v>
      </c>
      <c r="CG232">
        <v>0</v>
      </c>
      <c r="CM232">
        <v>0</v>
      </c>
      <c r="CN232" t="s">
        <v>6</v>
      </c>
      <c r="CO232">
        <v>0</v>
      </c>
      <c r="CP232">
        <f t="shared" si="220"/>
        <v>526532.89</v>
      </c>
      <c r="CQ232">
        <f>AC232*BC232</f>
        <v>49954.441599999998</v>
      </c>
      <c r="CR232">
        <f>(((ET232)*BB232-(EU232)*BS232)+AE232*BS232)</f>
        <v>10071.332399999999</v>
      </c>
      <c r="CS232">
        <f t="shared" si="221"/>
        <v>15289.813500000002</v>
      </c>
      <c r="CT232">
        <f t="shared" si="222"/>
        <v>49600.063500000004</v>
      </c>
      <c r="CU232">
        <f t="shared" si="223"/>
        <v>0</v>
      </c>
      <c r="CV232">
        <f t="shared" si="224"/>
        <v>124.82</v>
      </c>
      <c r="CW232">
        <f t="shared" si="225"/>
        <v>33.28</v>
      </c>
      <c r="CX232">
        <f t="shared" si="226"/>
        <v>0</v>
      </c>
      <c r="CY232">
        <f t="shared" ref="CY232:CY237" si="241">(((S232+R232)*AT232)/100)</f>
        <v>349065.99840000004</v>
      </c>
      <c r="CZ232">
        <f t="shared" ref="CZ232:CZ237" si="242">(((S232+R232)*AU232)/100)</f>
        <v>202582.9455</v>
      </c>
      <c r="DC232" t="s">
        <v>6</v>
      </c>
      <c r="DD232" t="s">
        <v>6</v>
      </c>
      <c r="DE232" t="s">
        <v>6</v>
      </c>
      <c r="DF232" t="s">
        <v>6</v>
      </c>
      <c r="DG232" t="s">
        <v>6</v>
      </c>
      <c r="DH232" t="s">
        <v>6</v>
      </c>
      <c r="DI232" t="s">
        <v>6</v>
      </c>
      <c r="DJ232" t="s">
        <v>6</v>
      </c>
      <c r="DK232" t="s">
        <v>6</v>
      </c>
      <c r="DL232" t="s">
        <v>6</v>
      </c>
      <c r="DM232" t="s">
        <v>6</v>
      </c>
      <c r="DN232">
        <v>0</v>
      </c>
      <c r="DO232">
        <v>0</v>
      </c>
      <c r="DP232">
        <v>1</v>
      </c>
      <c r="DQ232">
        <v>1</v>
      </c>
      <c r="DU232">
        <v>1005</v>
      </c>
      <c r="DV232" t="s">
        <v>41</v>
      </c>
      <c r="DW232" t="s">
        <v>41</v>
      </c>
      <c r="DX232">
        <v>100</v>
      </c>
      <c r="DZ232" t="s">
        <v>6</v>
      </c>
      <c r="EA232" t="s">
        <v>6</v>
      </c>
      <c r="EB232" t="s">
        <v>6</v>
      </c>
      <c r="EC232" t="s">
        <v>6</v>
      </c>
      <c r="EE232">
        <v>59670316</v>
      </c>
      <c r="EF232">
        <v>2</v>
      </c>
      <c r="EG232" t="s">
        <v>23</v>
      </c>
      <c r="EH232">
        <v>11</v>
      </c>
      <c r="EI232" t="s">
        <v>254</v>
      </c>
      <c r="EJ232">
        <v>1</v>
      </c>
      <c r="EK232">
        <v>11001</v>
      </c>
      <c r="EL232" t="s">
        <v>254</v>
      </c>
      <c r="EM232" t="s">
        <v>255</v>
      </c>
      <c r="EO232" t="s">
        <v>6</v>
      </c>
      <c r="EQ232">
        <v>131072</v>
      </c>
      <c r="ER232">
        <v>6782.31</v>
      </c>
      <c r="ES232">
        <v>5035.7299999999996</v>
      </c>
      <c r="ET232">
        <v>640.66999999999996</v>
      </c>
      <c r="EU232">
        <v>340.91</v>
      </c>
      <c r="EV232">
        <v>1105.9100000000001</v>
      </c>
      <c r="EW232">
        <v>124.82</v>
      </c>
      <c r="EX232">
        <v>33.28</v>
      </c>
      <c r="EY232">
        <v>0</v>
      </c>
      <c r="FQ232">
        <v>0</v>
      </c>
      <c r="FR232">
        <v>0</v>
      </c>
      <c r="FS232">
        <v>0</v>
      </c>
      <c r="FX232">
        <v>112</v>
      </c>
      <c r="FY232">
        <v>65</v>
      </c>
      <c r="GA232" t="s">
        <v>6</v>
      </c>
      <c r="GD232">
        <v>1</v>
      </c>
      <c r="GF232">
        <v>-1402192168</v>
      </c>
      <c r="GG232">
        <v>2</v>
      </c>
      <c r="GH232">
        <v>1</v>
      </c>
      <c r="GI232">
        <v>4</v>
      </c>
      <c r="GJ232">
        <v>0</v>
      </c>
      <c r="GK232">
        <v>0</v>
      </c>
      <c r="GL232">
        <f t="shared" si="227"/>
        <v>0</v>
      </c>
      <c r="GM232">
        <f t="shared" si="228"/>
        <v>1078181.8400000001</v>
      </c>
      <c r="GN232">
        <f t="shared" si="229"/>
        <v>1078181.8400000001</v>
      </c>
      <c r="GO232">
        <f t="shared" si="230"/>
        <v>0</v>
      </c>
      <c r="GP232">
        <f t="shared" si="231"/>
        <v>0</v>
      </c>
      <c r="GR232">
        <v>0</v>
      </c>
      <c r="GS232">
        <v>3</v>
      </c>
      <c r="GT232">
        <v>0</v>
      </c>
      <c r="GU232" t="s">
        <v>6</v>
      </c>
      <c r="GV232">
        <f t="shared" si="240"/>
        <v>0</v>
      </c>
      <c r="GW232">
        <v>1</v>
      </c>
      <c r="GX232">
        <f t="shared" si="232"/>
        <v>0</v>
      </c>
      <c r="HA232">
        <v>0</v>
      </c>
      <c r="HB232">
        <v>0</v>
      </c>
      <c r="HC232">
        <f t="shared" si="233"/>
        <v>0</v>
      </c>
      <c r="HE232" t="s">
        <v>6</v>
      </c>
      <c r="HF232" t="s">
        <v>6</v>
      </c>
      <c r="HM232" t="s">
        <v>6</v>
      </c>
      <c r="HN232" t="s">
        <v>256</v>
      </c>
      <c r="HO232" t="s">
        <v>257</v>
      </c>
      <c r="HP232" t="s">
        <v>254</v>
      </c>
      <c r="HQ232" t="s">
        <v>254</v>
      </c>
      <c r="HS232">
        <v>0</v>
      </c>
      <c r="IK232">
        <v>0</v>
      </c>
      <c r="IL232" t="s">
        <v>704</v>
      </c>
      <c r="IM232">
        <v>4.8029999999999999</v>
      </c>
    </row>
    <row r="233" spans="1:247" x14ac:dyDescent="0.2">
      <c r="A233">
        <v>18</v>
      </c>
      <c r="B233">
        <v>1</v>
      </c>
      <c r="C233">
        <v>226</v>
      </c>
      <c r="E233" t="s">
        <v>258</v>
      </c>
      <c r="F233" t="s">
        <v>70</v>
      </c>
      <c r="G233" t="s">
        <v>259</v>
      </c>
      <c r="H233" t="str">
        <f>'1.Ведомость'!C128</f>
        <v>кг</v>
      </c>
      <c r="I233">
        <f>I232*J233</f>
        <v>160.80443999999997</v>
      </c>
      <c r="J233">
        <v>33.479999999999997</v>
      </c>
      <c r="K233">
        <v>33.479999999999997</v>
      </c>
      <c r="O233">
        <f t="shared" si="206"/>
        <v>34170.94</v>
      </c>
      <c r="P233">
        <f t="shared" si="207"/>
        <v>34170.94</v>
      </c>
      <c r="Q233">
        <f t="shared" si="208"/>
        <v>0</v>
      </c>
      <c r="R233">
        <f t="shared" si="209"/>
        <v>0</v>
      </c>
      <c r="S233">
        <f t="shared" si="210"/>
        <v>0</v>
      </c>
      <c r="T233">
        <f t="shared" si="211"/>
        <v>0</v>
      </c>
      <c r="U233">
        <f t="shared" si="212"/>
        <v>0</v>
      </c>
      <c r="V233">
        <f t="shared" si="213"/>
        <v>0</v>
      </c>
      <c r="W233">
        <f t="shared" si="214"/>
        <v>0</v>
      </c>
      <c r="X233">
        <f t="shared" si="215"/>
        <v>0</v>
      </c>
      <c r="Y233">
        <f t="shared" si="216"/>
        <v>0</v>
      </c>
      <c r="AA233">
        <v>92784716</v>
      </c>
      <c r="AB233">
        <f t="shared" si="217"/>
        <v>212.5</v>
      </c>
      <c r="AC233">
        <f t="shared" si="234"/>
        <v>212.5</v>
      </c>
      <c r="AD233">
        <f t="shared" si="235"/>
        <v>0</v>
      </c>
      <c r="AE233">
        <f t="shared" si="236"/>
        <v>0</v>
      </c>
      <c r="AF233">
        <f t="shared" si="237"/>
        <v>0</v>
      </c>
      <c r="AG233">
        <f t="shared" si="218"/>
        <v>0</v>
      </c>
      <c r="AH233">
        <f t="shared" si="238"/>
        <v>0</v>
      </c>
      <c r="AI233">
        <f t="shared" si="239"/>
        <v>0</v>
      </c>
      <c r="AJ233">
        <f t="shared" si="219"/>
        <v>0</v>
      </c>
      <c r="AK233">
        <v>212.5</v>
      </c>
      <c r="AL233">
        <v>212.5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9.92</v>
      </c>
      <c r="BD233" t="s">
        <v>6</v>
      </c>
      <c r="BE233" t="s">
        <v>6</v>
      </c>
      <c r="BF233" t="s">
        <v>6</v>
      </c>
      <c r="BG233" t="s">
        <v>6</v>
      </c>
      <c r="BH233">
        <v>3</v>
      </c>
      <c r="BI233">
        <v>1</v>
      </c>
      <c r="BJ233" t="s">
        <v>6</v>
      </c>
      <c r="BM233">
        <v>1100</v>
      </c>
      <c r="BN233">
        <v>0</v>
      </c>
      <c r="BO233" t="s">
        <v>6</v>
      </c>
      <c r="BP233">
        <v>0</v>
      </c>
      <c r="BQ233">
        <v>8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6</v>
      </c>
      <c r="BZ233">
        <v>0</v>
      </c>
      <c r="CA233">
        <v>0</v>
      </c>
      <c r="CB233" t="s">
        <v>6</v>
      </c>
      <c r="CE233">
        <v>0</v>
      </c>
      <c r="CF233">
        <v>0</v>
      </c>
      <c r="CG233">
        <v>0</v>
      </c>
      <c r="CM233">
        <v>0</v>
      </c>
      <c r="CN233" t="s">
        <v>6</v>
      </c>
      <c r="CO233">
        <v>0</v>
      </c>
      <c r="CP233">
        <f t="shared" si="220"/>
        <v>34170.94</v>
      </c>
      <c r="CQ233">
        <f>AC233</f>
        <v>212.5</v>
      </c>
      <c r="CR233">
        <f>(((ET233)-(EU233)*BS233)+AE233*BS233)</f>
        <v>0</v>
      </c>
      <c r="CS233">
        <f t="shared" si="221"/>
        <v>0</v>
      </c>
      <c r="CT233">
        <f t="shared" si="222"/>
        <v>0</v>
      </c>
      <c r="CU233">
        <f t="shared" si="223"/>
        <v>0</v>
      </c>
      <c r="CV233">
        <f t="shared" si="224"/>
        <v>0</v>
      </c>
      <c r="CW233">
        <f t="shared" si="225"/>
        <v>0</v>
      </c>
      <c r="CX233">
        <f t="shared" si="226"/>
        <v>0</v>
      </c>
      <c r="CY233">
        <f t="shared" si="241"/>
        <v>0</v>
      </c>
      <c r="CZ233">
        <f t="shared" si="242"/>
        <v>0</v>
      </c>
      <c r="DC233" t="s">
        <v>6</v>
      </c>
      <c r="DD233" t="s">
        <v>6</v>
      </c>
      <c r="DE233" t="s">
        <v>6</v>
      </c>
      <c r="DF233" t="s">
        <v>6</v>
      </c>
      <c r="DG233" t="s">
        <v>6</v>
      </c>
      <c r="DH233" t="s">
        <v>6</v>
      </c>
      <c r="DI233" t="s">
        <v>6</v>
      </c>
      <c r="DJ233" t="s">
        <v>6</v>
      </c>
      <c r="DK233" t="s">
        <v>6</v>
      </c>
      <c r="DL233" t="s">
        <v>6</v>
      </c>
      <c r="DM233" t="s">
        <v>6</v>
      </c>
      <c r="DN233">
        <v>0</v>
      </c>
      <c r="DO233">
        <v>0</v>
      </c>
      <c r="DP233">
        <v>1</v>
      </c>
      <c r="DQ233">
        <v>1</v>
      </c>
      <c r="DU233">
        <v>1009</v>
      </c>
      <c r="DV233" t="s">
        <v>260</v>
      </c>
      <c r="DW233" t="s">
        <v>260</v>
      </c>
      <c r="DX233">
        <v>1</v>
      </c>
      <c r="DZ233" t="s">
        <v>6</v>
      </c>
      <c r="EA233" t="s">
        <v>6</v>
      </c>
      <c r="EB233" t="s">
        <v>6</v>
      </c>
      <c r="EC233" t="s">
        <v>6</v>
      </c>
      <c r="EE233">
        <v>59670555</v>
      </c>
      <c r="EF233">
        <v>8</v>
      </c>
      <c r="EG233" t="s">
        <v>33</v>
      </c>
      <c r="EH233">
        <v>0</v>
      </c>
      <c r="EI233" t="s">
        <v>6</v>
      </c>
      <c r="EJ233">
        <v>1</v>
      </c>
      <c r="EK233">
        <v>1100</v>
      </c>
      <c r="EL233" t="s">
        <v>261</v>
      </c>
      <c r="EM233" t="s">
        <v>262</v>
      </c>
      <c r="EO233" t="s">
        <v>6</v>
      </c>
      <c r="EQ233">
        <v>0</v>
      </c>
      <c r="ER233">
        <v>212.5</v>
      </c>
      <c r="ES233">
        <v>212.5</v>
      </c>
      <c r="ET233">
        <v>0</v>
      </c>
      <c r="EU233">
        <v>0</v>
      </c>
      <c r="EV233">
        <v>0</v>
      </c>
      <c r="EW233">
        <v>0</v>
      </c>
      <c r="EX233">
        <v>0</v>
      </c>
      <c r="EZ233">
        <v>5</v>
      </c>
      <c r="FC233">
        <v>0</v>
      </c>
      <c r="FD233">
        <v>18</v>
      </c>
      <c r="FF233">
        <v>208.33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263</v>
      </c>
      <c r="GD233">
        <v>1</v>
      </c>
      <c r="GF233">
        <v>-936418338</v>
      </c>
      <c r="GG233">
        <v>2</v>
      </c>
      <c r="GH233">
        <v>3</v>
      </c>
      <c r="GI233">
        <v>4</v>
      </c>
      <c r="GJ233">
        <v>0</v>
      </c>
      <c r="GK233">
        <v>0</v>
      </c>
      <c r="GL233">
        <f t="shared" si="227"/>
        <v>0</v>
      </c>
      <c r="GM233">
        <f t="shared" si="228"/>
        <v>34170.94</v>
      </c>
      <c r="GN233">
        <f t="shared" si="229"/>
        <v>34170.94</v>
      </c>
      <c r="GO233">
        <f t="shared" si="230"/>
        <v>0</v>
      </c>
      <c r="GP233">
        <f t="shared" si="231"/>
        <v>0</v>
      </c>
      <c r="GR233">
        <v>1</v>
      </c>
      <c r="GS233">
        <v>1</v>
      </c>
      <c r="GT233">
        <v>0</v>
      </c>
      <c r="GU233" t="s">
        <v>6</v>
      </c>
      <c r="GV233">
        <f t="shared" si="240"/>
        <v>0</v>
      </c>
      <c r="GW233">
        <v>1</v>
      </c>
      <c r="GX233">
        <f t="shared" si="232"/>
        <v>0</v>
      </c>
      <c r="HA233">
        <v>0</v>
      </c>
      <c r="HB233">
        <v>0</v>
      </c>
      <c r="HC233">
        <f t="shared" si="233"/>
        <v>0</v>
      </c>
      <c r="HE233" t="s">
        <v>37</v>
      </c>
      <c r="HF233" t="s">
        <v>38</v>
      </c>
      <c r="HG233">
        <f>ROUND(AC233*I233,2)</f>
        <v>34170.94</v>
      </c>
      <c r="HM233" t="s">
        <v>6</v>
      </c>
      <c r="HN233" t="s">
        <v>6</v>
      </c>
      <c r="HO233" t="s">
        <v>6</v>
      </c>
      <c r="HP233" t="s">
        <v>6</v>
      </c>
      <c r="HQ233" t="s">
        <v>6</v>
      </c>
      <c r="HS233">
        <v>0</v>
      </c>
      <c r="IK233">
        <v>0</v>
      </c>
    </row>
    <row r="234" spans="1:247" x14ac:dyDescent="0.2">
      <c r="A234">
        <v>18</v>
      </c>
      <c r="B234">
        <v>1</v>
      </c>
      <c r="C234">
        <v>225</v>
      </c>
      <c r="E234" t="s">
        <v>264</v>
      </c>
      <c r="F234" t="s">
        <v>70</v>
      </c>
      <c r="G234" t="s">
        <v>265</v>
      </c>
      <c r="H234" t="str">
        <f>'1.Ведомость'!C129</f>
        <v>кг</v>
      </c>
      <c r="I234">
        <f>I232*J234</f>
        <v>240.15</v>
      </c>
      <c r="J234">
        <v>50</v>
      </c>
      <c r="K234">
        <v>50</v>
      </c>
      <c r="O234">
        <f t="shared" si="206"/>
        <v>58176.34</v>
      </c>
      <c r="P234">
        <f t="shared" si="207"/>
        <v>58176.34</v>
      </c>
      <c r="Q234">
        <f t="shared" si="208"/>
        <v>0</v>
      </c>
      <c r="R234">
        <f t="shared" si="209"/>
        <v>0</v>
      </c>
      <c r="S234">
        <f t="shared" si="210"/>
        <v>0</v>
      </c>
      <c r="T234">
        <f t="shared" si="211"/>
        <v>0</v>
      </c>
      <c r="U234">
        <f t="shared" si="212"/>
        <v>0</v>
      </c>
      <c r="V234">
        <f t="shared" si="213"/>
        <v>0</v>
      </c>
      <c r="W234">
        <f t="shared" si="214"/>
        <v>0</v>
      </c>
      <c r="X234">
        <f t="shared" si="215"/>
        <v>0</v>
      </c>
      <c r="Y234">
        <f t="shared" si="216"/>
        <v>0</v>
      </c>
      <c r="AA234">
        <v>92784716</v>
      </c>
      <c r="AB234">
        <f t="shared" si="217"/>
        <v>242.25</v>
      </c>
      <c r="AC234">
        <f t="shared" si="234"/>
        <v>242.25</v>
      </c>
      <c r="AD234">
        <f t="shared" si="235"/>
        <v>0</v>
      </c>
      <c r="AE234">
        <f t="shared" si="236"/>
        <v>0</v>
      </c>
      <c r="AF234">
        <f t="shared" si="237"/>
        <v>0</v>
      </c>
      <c r="AG234">
        <f t="shared" si="218"/>
        <v>0</v>
      </c>
      <c r="AH234">
        <f t="shared" si="238"/>
        <v>0</v>
      </c>
      <c r="AI234">
        <f t="shared" si="239"/>
        <v>0</v>
      </c>
      <c r="AJ234">
        <f t="shared" si="219"/>
        <v>0</v>
      </c>
      <c r="AK234">
        <v>242.25</v>
      </c>
      <c r="AL234">
        <v>242.25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9.92</v>
      </c>
      <c r="BD234" t="s">
        <v>6</v>
      </c>
      <c r="BE234" t="s">
        <v>6</v>
      </c>
      <c r="BF234" t="s">
        <v>6</v>
      </c>
      <c r="BG234" t="s">
        <v>6</v>
      </c>
      <c r="BH234">
        <v>3</v>
      </c>
      <c r="BI234">
        <v>1</v>
      </c>
      <c r="BJ234" t="s">
        <v>6</v>
      </c>
      <c r="BM234">
        <v>1100</v>
      </c>
      <c r="BN234">
        <v>0</v>
      </c>
      <c r="BO234" t="s">
        <v>6</v>
      </c>
      <c r="BP234">
        <v>0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6</v>
      </c>
      <c r="BZ234">
        <v>0</v>
      </c>
      <c r="CA234">
        <v>0</v>
      </c>
      <c r="CB234" t="s">
        <v>6</v>
      </c>
      <c r="CE234">
        <v>0</v>
      </c>
      <c r="CF234">
        <v>0</v>
      </c>
      <c r="CG234">
        <v>0</v>
      </c>
      <c r="CM234">
        <v>0</v>
      </c>
      <c r="CN234" t="s">
        <v>6</v>
      </c>
      <c r="CO234">
        <v>0</v>
      </c>
      <c r="CP234">
        <f t="shared" si="220"/>
        <v>58176.34</v>
      </c>
      <c r="CQ234">
        <f>AC234</f>
        <v>242.25</v>
      </c>
      <c r="CR234">
        <f>(((ET234)-(EU234)*BS234)+AE234*BS234)</f>
        <v>0</v>
      </c>
      <c r="CS234">
        <f t="shared" si="221"/>
        <v>0</v>
      </c>
      <c r="CT234">
        <f t="shared" si="222"/>
        <v>0</v>
      </c>
      <c r="CU234">
        <f t="shared" si="223"/>
        <v>0</v>
      </c>
      <c r="CV234">
        <f t="shared" si="224"/>
        <v>0</v>
      </c>
      <c r="CW234">
        <f t="shared" si="225"/>
        <v>0</v>
      </c>
      <c r="CX234">
        <f t="shared" si="226"/>
        <v>0</v>
      </c>
      <c r="CY234">
        <f t="shared" si="241"/>
        <v>0</v>
      </c>
      <c r="CZ234">
        <f t="shared" si="242"/>
        <v>0</v>
      </c>
      <c r="DC234" t="s">
        <v>6</v>
      </c>
      <c r="DD234" t="s">
        <v>6</v>
      </c>
      <c r="DE234" t="s">
        <v>6</v>
      </c>
      <c r="DF234" t="s">
        <v>6</v>
      </c>
      <c r="DG234" t="s">
        <v>6</v>
      </c>
      <c r="DH234" t="s">
        <v>6</v>
      </c>
      <c r="DI234" t="s">
        <v>6</v>
      </c>
      <c r="DJ234" t="s">
        <v>6</v>
      </c>
      <c r="DK234" t="s">
        <v>6</v>
      </c>
      <c r="DL234" t="s">
        <v>6</v>
      </c>
      <c r="DM234" t="s">
        <v>6</v>
      </c>
      <c r="DN234">
        <v>0</v>
      </c>
      <c r="DO234">
        <v>0</v>
      </c>
      <c r="DP234">
        <v>1</v>
      </c>
      <c r="DQ234">
        <v>1</v>
      </c>
      <c r="DU234">
        <v>1009</v>
      </c>
      <c r="DV234" t="s">
        <v>260</v>
      </c>
      <c r="DW234" t="s">
        <v>260</v>
      </c>
      <c r="DX234">
        <v>1</v>
      </c>
      <c r="DZ234" t="s">
        <v>6</v>
      </c>
      <c r="EA234" t="s">
        <v>6</v>
      </c>
      <c r="EB234" t="s">
        <v>6</v>
      </c>
      <c r="EC234" t="s">
        <v>6</v>
      </c>
      <c r="EE234">
        <v>59670555</v>
      </c>
      <c r="EF234">
        <v>8</v>
      </c>
      <c r="EG234" t="s">
        <v>33</v>
      </c>
      <c r="EH234">
        <v>0</v>
      </c>
      <c r="EI234" t="s">
        <v>6</v>
      </c>
      <c r="EJ234">
        <v>1</v>
      </c>
      <c r="EK234">
        <v>1100</v>
      </c>
      <c r="EL234" t="s">
        <v>261</v>
      </c>
      <c r="EM234" t="s">
        <v>262</v>
      </c>
      <c r="EO234" t="s">
        <v>6</v>
      </c>
      <c r="EQ234">
        <v>0</v>
      </c>
      <c r="ER234">
        <v>242.25</v>
      </c>
      <c r="ES234">
        <v>242.25</v>
      </c>
      <c r="ET234">
        <v>0</v>
      </c>
      <c r="EU234">
        <v>0</v>
      </c>
      <c r="EV234">
        <v>0</v>
      </c>
      <c r="EW234">
        <v>0</v>
      </c>
      <c r="EX234">
        <v>0</v>
      </c>
      <c r="EZ234">
        <v>5</v>
      </c>
      <c r="FC234">
        <v>0</v>
      </c>
      <c r="FD234">
        <v>18</v>
      </c>
      <c r="FF234">
        <v>237.5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266</v>
      </c>
      <c r="GD234">
        <v>1</v>
      </c>
      <c r="GF234">
        <v>-970550268</v>
      </c>
      <c r="GG234">
        <v>2</v>
      </c>
      <c r="GH234">
        <v>3</v>
      </c>
      <c r="GI234">
        <v>4</v>
      </c>
      <c r="GJ234">
        <v>0</v>
      </c>
      <c r="GK234">
        <v>0</v>
      </c>
      <c r="GL234">
        <f t="shared" si="227"/>
        <v>0</v>
      </c>
      <c r="GM234">
        <f t="shared" si="228"/>
        <v>58176.34</v>
      </c>
      <c r="GN234">
        <f t="shared" si="229"/>
        <v>58176.34</v>
      </c>
      <c r="GO234">
        <f t="shared" si="230"/>
        <v>0</v>
      </c>
      <c r="GP234">
        <f t="shared" si="231"/>
        <v>0</v>
      </c>
      <c r="GR234">
        <v>1</v>
      </c>
      <c r="GS234">
        <v>1</v>
      </c>
      <c r="GT234">
        <v>0</v>
      </c>
      <c r="GU234" t="s">
        <v>6</v>
      </c>
      <c r="GV234">
        <f t="shared" si="240"/>
        <v>0</v>
      </c>
      <c r="GW234">
        <v>1</v>
      </c>
      <c r="GX234">
        <f t="shared" si="232"/>
        <v>0</v>
      </c>
      <c r="HA234">
        <v>0</v>
      </c>
      <c r="HB234">
        <v>0</v>
      </c>
      <c r="HC234">
        <f t="shared" si="233"/>
        <v>0</v>
      </c>
      <c r="HE234" t="s">
        <v>37</v>
      </c>
      <c r="HF234" t="s">
        <v>38</v>
      </c>
      <c r="HG234">
        <f>ROUND(AC234*I234,2)</f>
        <v>58176.34</v>
      </c>
      <c r="HM234" t="s">
        <v>6</v>
      </c>
      <c r="HN234" t="s">
        <v>6</v>
      </c>
      <c r="HO234" t="s">
        <v>6</v>
      </c>
      <c r="HP234" t="s">
        <v>6</v>
      </c>
      <c r="HQ234" t="s">
        <v>6</v>
      </c>
      <c r="HS234">
        <v>0</v>
      </c>
      <c r="IK234">
        <v>0</v>
      </c>
    </row>
    <row r="235" spans="1:247" x14ac:dyDescent="0.2">
      <c r="A235">
        <v>18</v>
      </c>
      <c r="B235">
        <v>1</v>
      </c>
      <c r="C235">
        <v>224</v>
      </c>
      <c r="E235" t="s">
        <v>267</v>
      </c>
      <c r="F235" t="s">
        <v>70</v>
      </c>
      <c r="G235" t="s">
        <v>268</v>
      </c>
      <c r="H235" t="str">
        <f>'1.Ведомость'!C130</f>
        <v>кг</v>
      </c>
      <c r="I235">
        <f>I232*J235</f>
        <v>2521.5749999999998</v>
      </c>
      <c r="J235">
        <v>525</v>
      </c>
      <c r="K235">
        <v>525</v>
      </c>
      <c r="O235">
        <f t="shared" si="206"/>
        <v>610851.54</v>
      </c>
      <c r="P235">
        <f t="shared" si="207"/>
        <v>610851.54</v>
      </c>
      <c r="Q235">
        <f t="shared" si="208"/>
        <v>0</v>
      </c>
      <c r="R235">
        <f t="shared" si="209"/>
        <v>0</v>
      </c>
      <c r="S235">
        <f t="shared" si="210"/>
        <v>0</v>
      </c>
      <c r="T235">
        <f t="shared" si="211"/>
        <v>0</v>
      </c>
      <c r="U235">
        <f t="shared" si="212"/>
        <v>0</v>
      </c>
      <c r="V235">
        <f t="shared" si="213"/>
        <v>0</v>
      </c>
      <c r="W235">
        <f t="shared" si="214"/>
        <v>0</v>
      </c>
      <c r="X235">
        <f t="shared" si="215"/>
        <v>0</v>
      </c>
      <c r="Y235">
        <f t="shared" si="216"/>
        <v>0</v>
      </c>
      <c r="AA235">
        <v>92784716</v>
      </c>
      <c r="AB235">
        <f t="shared" si="217"/>
        <v>242.25</v>
      </c>
      <c r="AC235">
        <f t="shared" si="234"/>
        <v>242.25</v>
      </c>
      <c r="AD235">
        <f t="shared" si="235"/>
        <v>0</v>
      </c>
      <c r="AE235">
        <f t="shared" si="236"/>
        <v>0</v>
      </c>
      <c r="AF235">
        <f t="shared" si="237"/>
        <v>0</v>
      </c>
      <c r="AG235">
        <f t="shared" si="218"/>
        <v>0</v>
      </c>
      <c r="AH235">
        <f t="shared" si="238"/>
        <v>0</v>
      </c>
      <c r="AI235">
        <f t="shared" si="239"/>
        <v>0</v>
      </c>
      <c r="AJ235">
        <f t="shared" si="219"/>
        <v>0</v>
      </c>
      <c r="AK235">
        <v>242.25</v>
      </c>
      <c r="AL235">
        <v>242.25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9.92</v>
      </c>
      <c r="BD235" t="s">
        <v>6</v>
      </c>
      <c r="BE235" t="s">
        <v>6</v>
      </c>
      <c r="BF235" t="s">
        <v>6</v>
      </c>
      <c r="BG235" t="s">
        <v>6</v>
      </c>
      <c r="BH235">
        <v>3</v>
      </c>
      <c r="BI235">
        <v>1</v>
      </c>
      <c r="BJ235" t="s">
        <v>6</v>
      </c>
      <c r="BM235">
        <v>1100</v>
      </c>
      <c r="BN235">
        <v>0</v>
      </c>
      <c r="BO235" t="s">
        <v>6</v>
      </c>
      <c r="BP235">
        <v>0</v>
      </c>
      <c r="BQ235">
        <v>8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6</v>
      </c>
      <c r="BZ235">
        <v>0</v>
      </c>
      <c r="CA235">
        <v>0</v>
      </c>
      <c r="CB235" t="s">
        <v>6</v>
      </c>
      <c r="CE235">
        <v>0</v>
      </c>
      <c r="CF235">
        <v>0</v>
      </c>
      <c r="CG235">
        <v>0</v>
      </c>
      <c r="CM235">
        <v>0</v>
      </c>
      <c r="CN235" t="s">
        <v>6</v>
      </c>
      <c r="CO235">
        <v>0</v>
      </c>
      <c r="CP235">
        <f t="shared" si="220"/>
        <v>610851.54</v>
      </c>
      <c r="CQ235">
        <f>AC235</f>
        <v>242.25</v>
      </c>
      <c r="CR235">
        <f>(((ET235)-(EU235)*BS235)+AE235*BS235)</f>
        <v>0</v>
      </c>
      <c r="CS235">
        <f t="shared" si="221"/>
        <v>0</v>
      </c>
      <c r="CT235">
        <f t="shared" si="222"/>
        <v>0</v>
      </c>
      <c r="CU235">
        <f t="shared" si="223"/>
        <v>0</v>
      </c>
      <c r="CV235">
        <f t="shared" si="224"/>
        <v>0</v>
      </c>
      <c r="CW235">
        <f t="shared" si="225"/>
        <v>0</v>
      </c>
      <c r="CX235">
        <f t="shared" si="226"/>
        <v>0</v>
      </c>
      <c r="CY235">
        <f t="shared" si="241"/>
        <v>0</v>
      </c>
      <c r="CZ235">
        <f t="shared" si="242"/>
        <v>0</v>
      </c>
      <c r="DC235" t="s">
        <v>6</v>
      </c>
      <c r="DD235" t="s">
        <v>6</v>
      </c>
      <c r="DE235" t="s">
        <v>6</v>
      </c>
      <c r="DF235" t="s">
        <v>6</v>
      </c>
      <c r="DG235" t="s">
        <v>6</v>
      </c>
      <c r="DH235" t="s">
        <v>6</v>
      </c>
      <c r="DI235" t="s">
        <v>6</v>
      </c>
      <c r="DJ235" t="s">
        <v>6</v>
      </c>
      <c r="DK235" t="s">
        <v>6</v>
      </c>
      <c r="DL235" t="s">
        <v>6</v>
      </c>
      <c r="DM235" t="s">
        <v>6</v>
      </c>
      <c r="DN235">
        <v>0</v>
      </c>
      <c r="DO235">
        <v>0</v>
      </c>
      <c r="DP235">
        <v>1</v>
      </c>
      <c r="DQ235">
        <v>1</v>
      </c>
      <c r="DU235">
        <v>1009</v>
      </c>
      <c r="DV235" t="s">
        <v>260</v>
      </c>
      <c r="DW235" t="s">
        <v>260</v>
      </c>
      <c r="DX235">
        <v>1</v>
      </c>
      <c r="DZ235" t="s">
        <v>6</v>
      </c>
      <c r="EA235" t="s">
        <v>6</v>
      </c>
      <c r="EB235" t="s">
        <v>6</v>
      </c>
      <c r="EC235" t="s">
        <v>6</v>
      </c>
      <c r="EE235">
        <v>59670555</v>
      </c>
      <c r="EF235">
        <v>8</v>
      </c>
      <c r="EG235" t="s">
        <v>33</v>
      </c>
      <c r="EH235">
        <v>0</v>
      </c>
      <c r="EI235" t="s">
        <v>6</v>
      </c>
      <c r="EJ235">
        <v>1</v>
      </c>
      <c r="EK235">
        <v>1100</v>
      </c>
      <c r="EL235" t="s">
        <v>261</v>
      </c>
      <c r="EM235" t="s">
        <v>262</v>
      </c>
      <c r="EO235" t="s">
        <v>6</v>
      </c>
      <c r="EQ235">
        <v>0</v>
      </c>
      <c r="ER235">
        <v>242.25</v>
      </c>
      <c r="ES235">
        <v>242.25</v>
      </c>
      <c r="ET235">
        <v>0</v>
      </c>
      <c r="EU235">
        <v>0</v>
      </c>
      <c r="EV235">
        <v>0</v>
      </c>
      <c r="EW235">
        <v>0</v>
      </c>
      <c r="EX235">
        <v>0</v>
      </c>
      <c r="EZ235">
        <v>5</v>
      </c>
      <c r="FC235">
        <v>0</v>
      </c>
      <c r="FD235">
        <v>18</v>
      </c>
      <c r="FF235">
        <v>237.5</v>
      </c>
      <c r="FQ235">
        <v>0</v>
      </c>
      <c r="FR235">
        <v>0</v>
      </c>
      <c r="FS235">
        <v>0</v>
      </c>
      <c r="FX235">
        <v>0</v>
      </c>
      <c r="FY235">
        <v>0</v>
      </c>
      <c r="GA235" t="s">
        <v>266</v>
      </c>
      <c r="GD235">
        <v>1</v>
      </c>
      <c r="GF235">
        <v>-997961145</v>
      </c>
      <c r="GG235">
        <v>2</v>
      </c>
      <c r="GH235">
        <v>3</v>
      </c>
      <c r="GI235">
        <v>4</v>
      </c>
      <c r="GJ235">
        <v>0</v>
      </c>
      <c r="GK235">
        <v>0</v>
      </c>
      <c r="GL235">
        <f t="shared" si="227"/>
        <v>0</v>
      </c>
      <c r="GM235">
        <f t="shared" si="228"/>
        <v>610851.54</v>
      </c>
      <c r="GN235">
        <f t="shared" si="229"/>
        <v>610851.54</v>
      </c>
      <c r="GO235">
        <f t="shared" si="230"/>
        <v>0</v>
      </c>
      <c r="GP235">
        <f t="shared" si="231"/>
        <v>0</v>
      </c>
      <c r="GR235">
        <v>1</v>
      </c>
      <c r="GS235">
        <v>1</v>
      </c>
      <c r="GT235">
        <v>0</v>
      </c>
      <c r="GU235" t="s">
        <v>6</v>
      </c>
      <c r="GV235">
        <f t="shared" si="240"/>
        <v>0</v>
      </c>
      <c r="GW235">
        <v>1</v>
      </c>
      <c r="GX235">
        <f t="shared" si="232"/>
        <v>0</v>
      </c>
      <c r="HA235">
        <v>0</v>
      </c>
      <c r="HB235">
        <v>0</v>
      </c>
      <c r="HC235">
        <f t="shared" si="233"/>
        <v>0</v>
      </c>
      <c r="HE235" t="s">
        <v>37</v>
      </c>
      <c r="HF235" t="s">
        <v>38</v>
      </c>
      <c r="HG235">
        <f>ROUND(AC235*I235,2)</f>
        <v>610851.54</v>
      </c>
      <c r="HM235" t="s">
        <v>6</v>
      </c>
      <c r="HN235" t="s">
        <v>6</v>
      </c>
      <c r="HO235" t="s">
        <v>6</v>
      </c>
      <c r="HP235" t="s">
        <v>6</v>
      </c>
      <c r="HQ235" t="s">
        <v>6</v>
      </c>
      <c r="HS235">
        <v>0</v>
      </c>
      <c r="IK235">
        <v>0</v>
      </c>
    </row>
    <row r="236" spans="1:247" x14ac:dyDescent="0.2">
      <c r="A236">
        <v>18</v>
      </c>
      <c r="B236">
        <v>1</v>
      </c>
      <c r="C236">
        <v>227</v>
      </c>
      <c r="E236" t="s">
        <v>269</v>
      </c>
      <c r="F236" t="s">
        <v>70</v>
      </c>
      <c r="G236" t="s">
        <v>270</v>
      </c>
      <c r="H236" t="str">
        <f>'1.Ведомость'!C131</f>
        <v>кг</v>
      </c>
      <c r="I236">
        <f>I232*J236</f>
        <v>8846.4535799999994</v>
      </c>
      <c r="J236">
        <v>1841.86</v>
      </c>
      <c r="K236">
        <v>1841.86</v>
      </c>
      <c r="O236">
        <f t="shared" si="206"/>
        <v>257166.41</v>
      </c>
      <c r="P236">
        <f t="shared" si="207"/>
        <v>257166.41</v>
      </c>
      <c r="Q236">
        <f t="shared" si="208"/>
        <v>0</v>
      </c>
      <c r="R236">
        <f t="shared" si="209"/>
        <v>0</v>
      </c>
      <c r="S236">
        <f t="shared" si="210"/>
        <v>0</v>
      </c>
      <c r="T236">
        <f t="shared" si="211"/>
        <v>0</v>
      </c>
      <c r="U236">
        <f t="shared" si="212"/>
        <v>0</v>
      </c>
      <c r="V236">
        <f t="shared" si="213"/>
        <v>0</v>
      </c>
      <c r="W236">
        <f t="shared" si="214"/>
        <v>0</v>
      </c>
      <c r="X236">
        <f t="shared" si="215"/>
        <v>0</v>
      </c>
      <c r="Y236">
        <f t="shared" si="216"/>
        <v>0</v>
      </c>
      <c r="AA236">
        <v>92784716</v>
      </c>
      <c r="AB236">
        <f t="shared" si="217"/>
        <v>29.07</v>
      </c>
      <c r="AC236">
        <f t="shared" si="234"/>
        <v>29.07</v>
      </c>
      <c r="AD236">
        <f t="shared" si="235"/>
        <v>0</v>
      </c>
      <c r="AE236">
        <f t="shared" si="236"/>
        <v>0</v>
      </c>
      <c r="AF236">
        <f t="shared" si="237"/>
        <v>0</v>
      </c>
      <c r="AG236">
        <f t="shared" si="218"/>
        <v>0</v>
      </c>
      <c r="AH236">
        <f t="shared" si="238"/>
        <v>0</v>
      </c>
      <c r="AI236">
        <f t="shared" si="239"/>
        <v>0</v>
      </c>
      <c r="AJ236">
        <f t="shared" si="219"/>
        <v>0</v>
      </c>
      <c r="AK236">
        <v>29.07</v>
      </c>
      <c r="AL236">
        <v>29.07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9.92</v>
      </c>
      <c r="BD236" t="s">
        <v>6</v>
      </c>
      <c r="BE236" t="s">
        <v>6</v>
      </c>
      <c r="BF236" t="s">
        <v>6</v>
      </c>
      <c r="BG236" t="s">
        <v>6</v>
      </c>
      <c r="BH236">
        <v>3</v>
      </c>
      <c r="BI236">
        <v>1</v>
      </c>
      <c r="BJ236" t="s">
        <v>6</v>
      </c>
      <c r="BM236">
        <v>1100</v>
      </c>
      <c r="BN236">
        <v>0</v>
      </c>
      <c r="BO236" t="s">
        <v>6</v>
      </c>
      <c r="BP236">
        <v>0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6</v>
      </c>
      <c r="BZ236">
        <v>0</v>
      </c>
      <c r="CA236">
        <v>0</v>
      </c>
      <c r="CB236" t="s">
        <v>6</v>
      </c>
      <c r="CE236">
        <v>0</v>
      </c>
      <c r="CF236">
        <v>0</v>
      </c>
      <c r="CG236">
        <v>0</v>
      </c>
      <c r="CM236">
        <v>0</v>
      </c>
      <c r="CN236" t="s">
        <v>6</v>
      </c>
      <c r="CO236">
        <v>0</v>
      </c>
      <c r="CP236">
        <f t="shared" si="220"/>
        <v>257166.41</v>
      </c>
      <c r="CQ236">
        <f>AC236</f>
        <v>29.07</v>
      </c>
      <c r="CR236">
        <f>(((ET236)-(EU236)*BS236)+AE236*BS236)</f>
        <v>0</v>
      </c>
      <c r="CS236">
        <f t="shared" si="221"/>
        <v>0</v>
      </c>
      <c r="CT236">
        <f t="shared" si="222"/>
        <v>0</v>
      </c>
      <c r="CU236">
        <f t="shared" si="223"/>
        <v>0</v>
      </c>
      <c r="CV236">
        <f t="shared" si="224"/>
        <v>0</v>
      </c>
      <c r="CW236">
        <f t="shared" si="225"/>
        <v>0</v>
      </c>
      <c r="CX236">
        <f t="shared" si="226"/>
        <v>0</v>
      </c>
      <c r="CY236">
        <f t="shared" si="241"/>
        <v>0</v>
      </c>
      <c r="CZ236">
        <f t="shared" si="242"/>
        <v>0</v>
      </c>
      <c r="DC236" t="s">
        <v>6</v>
      </c>
      <c r="DD236" t="s">
        <v>6</v>
      </c>
      <c r="DE236" t="s">
        <v>6</v>
      </c>
      <c r="DF236" t="s">
        <v>6</v>
      </c>
      <c r="DG236" t="s">
        <v>6</v>
      </c>
      <c r="DH236" t="s">
        <v>6</v>
      </c>
      <c r="DI236" t="s">
        <v>6</v>
      </c>
      <c r="DJ236" t="s">
        <v>6</v>
      </c>
      <c r="DK236" t="s">
        <v>6</v>
      </c>
      <c r="DL236" t="s">
        <v>6</v>
      </c>
      <c r="DM236" t="s">
        <v>6</v>
      </c>
      <c r="DN236">
        <v>0</v>
      </c>
      <c r="DO236">
        <v>0</v>
      </c>
      <c r="DP236">
        <v>1</v>
      </c>
      <c r="DQ236">
        <v>1</v>
      </c>
      <c r="DU236">
        <v>1009</v>
      </c>
      <c r="DV236" t="s">
        <v>260</v>
      </c>
      <c r="DW236" t="s">
        <v>260</v>
      </c>
      <c r="DX236">
        <v>1</v>
      </c>
      <c r="DZ236" t="s">
        <v>6</v>
      </c>
      <c r="EA236" t="s">
        <v>6</v>
      </c>
      <c r="EB236" t="s">
        <v>6</v>
      </c>
      <c r="EC236" t="s">
        <v>6</v>
      </c>
      <c r="EE236">
        <v>59670555</v>
      </c>
      <c r="EF236">
        <v>8</v>
      </c>
      <c r="EG236" t="s">
        <v>33</v>
      </c>
      <c r="EH236">
        <v>0</v>
      </c>
      <c r="EI236" t="s">
        <v>6</v>
      </c>
      <c r="EJ236">
        <v>1</v>
      </c>
      <c r="EK236">
        <v>1100</v>
      </c>
      <c r="EL236" t="s">
        <v>261</v>
      </c>
      <c r="EM236" t="s">
        <v>262</v>
      </c>
      <c r="EO236" t="s">
        <v>6</v>
      </c>
      <c r="EQ236">
        <v>0</v>
      </c>
      <c r="ER236">
        <v>29.07</v>
      </c>
      <c r="ES236">
        <v>29.07</v>
      </c>
      <c r="ET236">
        <v>0</v>
      </c>
      <c r="EU236">
        <v>0</v>
      </c>
      <c r="EV236">
        <v>0</v>
      </c>
      <c r="EW236">
        <v>0</v>
      </c>
      <c r="EX236">
        <v>0</v>
      </c>
      <c r="EZ236">
        <v>5</v>
      </c>
      <c r="FC236">
        <v>0</v>
      </c>
      <c r="FD236">
        <v>18</v>
      </c>
      <c r="FF236">
        <v>28.5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271</v>
      </c>
      <c r="GD236">
        <v>1</v>
      </c>
      <c r="GF236">
        <v>796732708</v>
      </c>
      <c r="GG236">
        <v>2</v>
      </c>
      <c r="GH236">
        <v>3</v>
      </c>
      <c r="GI236">
        <v>4</v>
      </c>
      <c r="GJ236">
        <v>0</v>
      </c>
      <c r="GK236">
        <v>0</v>
      </c>
      <c r="GL236">
        <f t="shared" si="227"/>
        <v>0</v>
      </c>
      <c r="GM236">
        <f t="shared" si="228"/>
        <v>257166.41</v>
      </c>
      <c r="GN236">
        <f t="shared" si="229"/>
        <v>257166.41</v>
      </c>
      <c r="GO236">
        <f t="shared" si="230"/>
        <v>0</v>
      </c>
      <c r="GP236">
        <f t="shared" si="231"/>
        <v>0</v>
      </c>
      <c r="GR236">
        <v>1</v>
      </c>
      <c r="GS236">
        <v>1</v>
      </c>
      <c r="GT236">
        <v>0</v>
      </c>
      <c r="GU236" t="s">
        <v>6</v>
      </c>
      <c r="GV236">
        <f t="shared" si="240"/>
        <v>0</v>
      </c>
      <c r="GW236">
        <v>1</v>
      </c>
      <c r="GX236">
        <f t="shared" si="232"/>
        <v>0</v>
      </c>
      <c r="HA236">
        <v>0</v>
      </c>
      <c r="HB236">
        <v>0</v>
      </c>
      <c r="HC236">
        <f t="shared" si="233"/>
        <v>0</v>
      </c>
      <c r="HE236" t="s">
        <v>37</v>
      </c>
      <c r="HF236" t="s">
        <v>38</v>
      </c>
      <c r="HG236">
        <f>ROUND(AC236*I236,2)</f>
        <v>257166.41</v>
      </c>
      <c r="HM236" t="s">
        <v>6</v>
      </c>
      <c r="HN236" t="s">
        <v>6</v>
      </c>
      <c r="HO236" t="s">
        <v>6</v>
      </c>
      <c r="HP236" t="s">
        <v>6</v>
      </c>
      <c r="HQ236" t="s">
        <v>6</v>
      </c>
      <c r="HS236">
        <v>0</v>
      </c>
      <c r="IK236">
        <v>0</v>
      </c>
    </row>
    <row r="237" spans="1:247" x14ac:dyDescent="0.2">
      <c r="A237">
        <v>18</v>
      </c>
      <c r="B237">
        <v>1</v>
      </c>
      <c r="C237">
        <v>228</v>
      </c>
      <c r="E237" t="s">
        <v>272</v>
      </c>
      <c r="F237" t="s">
        <v>70</v>
      </c>
      <c r="G237" t="s">
        <v>273</v>
      </c>
      <c r="H237" t="str">
        <f>'1.Ведомость'!C132</f>
        <v>кг</v>
      </c>
      <c r="I237">
        <f>I232*J237</f>
        <v>5008.8085499999997</v>
      </c>
      <c r="J237">
        <v>1042.8499999999999</v>
      </c>
      <c r="K237">
        <v>1042.8499999999999</v>
      </c>
      <c r="O237">
        <f t="shared" si="206"/>
        <v>519413.45</v>
      </c>
      <c r="P237">
        <f t="shared" si="207"/>
        <v>519413.45</v>
      </c>
      <c r="Q237">
        <f t="shared" si="208"/>
        <v>0</v>
      </c>
      <c r="R237">
        <f t="shared" si="209"/>
        <v>0</v>
      </c>
      <c r="S237">
        <f t="shared" si="210"/>
        <v>0</v>
      </c>
      <c r="T237">
        <f t="shared" si="211"/>
        <v>0</v>
      </c>
      <c r="U237">
        <f t="shared" si="212"/>
        <v>0</v>
      </c>
      <c r="V237">
        <f t="shared" si="213"/>
        <v>0</v>
      </c>
      <c r="W237">
        <f t="shared" si="214"/>
        <v>0</v>
      </c>
      <c r="X237">
        <f t="shared" si="215"/>
        <v>0</v>
      </c>
      <c r="Y237">
        <f t="shared" si="216"/>
        <v>0</v>
      </c>
      <c r="AA237">
        <v>92784716</v>
      </c>
      <c r="AB237">
        <f t="shared" si="217"/>
        <v>103.7</v>
      </c>
      <c r="AC237">
        <f t="shared" si="234"/>
        <v>103.7</v>
      </c>
      <c r="AD237">
        <f t="shared" si="235"/>
        <v>0</v>
      </c>
      <c r="AE237">
        <f t="shared" si="236"/>
        <v>0</v>
      </c>
      <c r="AF237">
        <f t="shared" si="237"/>
        <v>0</v>
      </c>
      <c r="AG237">
        <f t="shared" si="218"/>
        <v>0</v>
      </c>
      <c r="AH237">
        <f t="shared" si="238"/>
        <v>0</v>
      </c>
      <c r="AI237">
        <f t="shared" si="239"/>
        <v>0</v>
      </c>
      <c r="AJ237">
        <f t="shared" si="219"/>
        <v>0</v>
      </c>
      <c r="AK237">
        <v>103.7</v>
      </c>
      <c r="AL237">
        <v>103.7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9.92</v>
      </c>
      <c r="BD237" t="s">
        <v>6</v>
      </c>
      <c r="BE237" t="s">
        <v>6</v>
      </c>
      <c r="BF237" t="s">
        <v>6</v>
      </c>
      <c r="BG237" t="s">
        <v>6</v>
      </c>
      <c r="BH237">
        <v>3</v>
      </c>
      <c r="BI237">
        <v>1</v>
      </c>
      <c r="BJ237" t="s">
        <v>6</v>
      </c>
      <c r="BM237">
        <v>1100</v>
      </c>
      <c r="BN237">
        <v>0</v>
      </c>
      <c r="BO237" t="s">
        <v>6</v>
      </c>
      <c r="BP237">
        <v>0</v>
      </c>
      <c r="BQ237">
        <v>8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6</v>
      </c>
      <c r="BZ237">
        <v>0</v>
      </c>
      <c r="CA237">
        <v>0</v>
      </c>
      <c r="CB237" t="s">
        <v>6</v>
      </c>
      <c r="CE237">
        <v>0</v>
      </c>
      <c r="CF237">
        <v>0</v>
      </c>
      <c r="CG237">
        <v>0</v>
      </c>
      <c r="CM237">
        <v>0</v>
      </c>
      <c r="CN237" t="s">
        <v>6</v>
      </c>
      <c r="CO237">
        <v>0</v>
      </c>
      <c r="CP237">
        <f t="shared" si="220"/>
        <v>519413.45</v>
      </c>
      <c r="CQ237">
        <f>AC237</f>
        <v>103.7</v>
      </c>
      <c r="CR237">
        <f>(((ET237)-(EU237)*BS237)+AE237*BS237)</f>
        <v>0</v>
      </c>
      <c r="CS237">
        <f t="shared" si="221"/>
        <v>0</v>
      </c>
      <c r="CT237">
        <f t="shared" si="222"/>
        <v>0</v>
      </c>
      <c r="CU237">
        <f t="shared" si="223"/>
        <v>0</v>
      </c>
      <c r="CV237">
        <f t="shared" si="224"/>
        <v>0</v>
      </c>
      <c r="CW237">
        <f t="shared" si="225"/>
        <v>0</v>
      </c>
      <c r="CX237">
        <f t="shared" si="226"/>
        <v>0</v>
      </c>
      <c r="CY237">
        <f t="shared" si="241"/>
        <v>0</v>
      </c>
      <c r="CZ237">
        <f t="shared" si="242"/>
        <v>0</v>
      </c>
      <c r="DC237" t="s">
        <v>6</v>
      </c>
      <c r="DD237" t="s">
        <v>6</v>
      </c>
      <c r="DE237" t="s">
        <v>6</v>
      </c>
      <c r="DF237" t="s">
        <v>6</v>
      </c>
      <c r="DG237" t="s">
        <v>6</v>
      </c>
      <c r="DH237" t="s">
        <v>6</v>
      </c>
      <c r="DI237" t="s">
        <v>6</v>
      </c>
      <c r="DJ237" t="s">
        <v>6</v>
      </c>
      <c r="DK237" t="s">
        <v>6</v>
      </c>
      <c r="DL237" t="s">
        <v>6</v>
      </c>
      <c r="DM237" t="s">
        <v>6</v>
      </c>
      <c r="DN237">
        <v>0</v>
      </c>
      <c r="DO237">
        <v>0</v>
      </c>
      <c r="DP237">
        <v>1</v>
      </c>
      <c r="DQ237">
        <v>1</v>
      </c>
      <c r="DU237">
        <v>1009</v>
      </c>
      <c r="DV237" t="s">
        <v>260</v>
      </c>
      <c r="DW237" t="s">
        <v>260</v>
      </c>
      <c r="DX237">
        <v>1</v>
      </c>
      <c r="DZ237" t="s">
        <v>6</v>
      </c>
      <c r="EA237" t="s">
        <v>6</v>
      </c>
      <c r="EB237" t="s">
        <v>6</v>
      </c>
      <c r="EC237" t="s">
        <v>6</v>
      </c>
      <c r="EE237">
        <v>59670555</v>
      </c>
      <c r="EF237">
        <v>8</v>
      </c>
      <c r="EG237" t="s">
        <v>33</v>
      </c>
      <c r="EH237">
        <v>0</v>
      </c>
      <c r="EI237" t="s">
        <v>6</v>
      </c>
      <c r="EJ237">
        <v>1</v>
      </c>
      <c r="EK237">
        <v>1100</v>
      </c>
      <c r="EL237" t="s">
        <v>261</v>
      </c>
      <c r="EM237" t="s">
        <v>262</v>
      </c>
      <c r="EO237" t="s">
        <v>6</v>
      </c>
      <c r="EQ237">
        <v>0</v>
      </c>
      <c r="ER237">
        <v>103.7</v>
      </c>
      <c r="ES237">
        <v>103.7</v>
      </c>
      <c r="ET237">
        <v>0</v>
      </c>
      <c r="EU237">
        <v>0</v>
      </c>
      <c r="EV237">
        <v>0</v>
      </c>
      <c r="EW237">
        <v>0</v>
      </c>
      <c r="EX237">
        <v>0</v>
      </c>
      <c r="EZ237">
        <v>5</v>
      </c>
      <c r="FC237">
        <v>0</v>
      </c>
      <c r="FD237">
        <v>18</v>
      </c>
      <c r="FF237">
        <v>101.67</v>
      </c>
      <c r="FQ237">
        <v>0</v>
      </c>
      <c r="FR237">
        <v>0</v>
      </c>
      <c r="FS237">
        <v>0</v>
      </c>
      <c r="FX237">
        <v>0</v>
      </c>
      <c r="FY237">
        <v>0</v>
      </c>
      <c r="GA237" t="s">
        <v>274</v>
      </c>
      <c r="GD237">
        <v>1</v>
      </c>
      <c r="GF237">
        <v>1458550279</v>
      </c>
      <c r="GG237">
        <v>2</v>
      </c>
      <c r="GH237">
        <v>3</v>
      </c>
      <c r="GI237">
        <v>4</v>
      </c>
      <c r="GJ237">
        <v>0</v>
      </c>
      <c r="GK237">
        <v>0</v>
      </c>
      <c r="GL237">
        <f t="shared" si="227"/>
        <v>0</v>
      </c>
      <c r="GM237">
        <f t="shared" si="228"/>
        <v>519413.45</v>
      </c>
      <c r="GN237">
        <f t="shared" si="229"/>
        <v>519413.45</v>
      </c>
      <c r="GO237">
        <f t="shared" si="230"/>
        <v>0</v>
      </c>
      <c r="GP237">
        <f t="shared" si="231"/>
        <v>0</v>
      </c>
      <c r="GR237">
        <v>1</v>
      </c>
      <c r="GS237">
        <v>1</v>
      </c>
      <c r="GT237">
        <v>0</v>
      </c>
      <c r="GU237" t="s">
        <v>6</v>
      </c>
      <c r="GV237">
        <f t="shared" si="240"/>
        <v>0</v>
      </c>
      <c r="GW237">
        <v>1</v>
      </c>
      <c r="GX237">
        <f t="shared" si="232"/>
        <v>0</v>
      </c>
      <c r="HA237">
        <v>0</v>
      </c>
      <c r="HB237">
        <v>0</v>
      </c>
      <c r="HC237">
        <f t="shared" si="233"/>
        <v>0</v>
      </c>
      <c r="HE237" t="s">
        <v>37</v>
      </c>
      <c r="HF237" t="s">
        <v>38</v>
      </c>
      <c r="HG237">
        <f>ROUND(AC237*I237,2)</f>
        <v>519413.45</v>
      </c>
      <c r="HM237" t="s">
        <v>6</v>
      </c>
      <c r="HN237" t="s">
        <v>6</v>
      </c>
      <c r="HO237" t="s">
        <v>6</v>
      </c>
      <c r="HP237" t="s">
        <v>6</v>
      </c>
      <c r="HQ237" t="s">
        <v>6</v>
      </c>
      <c r="HS237">
        <v>0</v>
      </c>
      <c r="IK237">
        <v>0</v>
      </c>
    </row>
    <row r="238" spans="1:247" x14ac:dyDescent="0.2">
      <c r="A238">
        <v>18</v>
      </c>
      <c r="B238">
        <v>1</v>
      </c>
      <c r="C238">
        <v>215</v>
      </c>
      <c r="E238" t="s">
        <v>275</v>
      </c>
      <c r="F238" t="s">
        <v>276</v>
      </c>
      <c r="G238" t="s">
        <v>277</v>
      </c>
      <c r="H238" t="str">
        <f>'1.Ведомость'!C133</f>
        <v>т</v>
      </c>
      <c r="I238">
        <f>I232*J238</f>
        <v>-1.4409E-2</v>
      </c>
      <c r="J238">
        <v>-3.0000000000000001E-3</v>
      </c>
      <c r="K238">
        <v>-3.0000000000000001E-3</v>
      </c>
      <c r="O238">
        <f t="shared" si="206"/>
        <v>-1784.71</v>
      </c>
      <c r="P238">
        <f t="shared" si="207"/>
        <v>-1784.71</v>
      </c>
      <c r="Q238">
        <f t="shared" si="208"/>
        <v>0</v>
      </c>
      <c r="R238">
        <f t="shared" si="209"/>
        <v>0</v>
      </c>
      <c r="S238">
        <f t="shared" si="210"/>
        <v>0</v>
      </c>
      <c r="T238">
        <f t="shared" si="211"/>
        <v>0</v>
      </c>
      <c r="U238">
        <f t="shared" si="212"/>
        <v>0</v>
      </c>
      <c r="V238">
        <f t="shared" si="213"/>
        <v>0</v>
      </c>
      <c r="W238">
        <f t="shared" si="214"/>
        <v>0</v>
      </c>
      <c r="X238">
        <f t="shared" si="215"/>
        <v>0</v>
      </c>
      <c r="Y238">
        <f t="shared" si="216"/>
        <v>0</v>
      </c>
      <c r="AA238">
        <v>92784716</v>
      </c>
      <c r="AB238">
        <f t="shared" si="217"/>
        <v>12486</v>
      </c>
      <c r="AC238">
        <f t="shared" si="234"/>
        <v>12486</v>
      </c>
      <c r="AD238">
        <f t="shared" si="235"/>
        <v>0</v>
      </c>
      <c r="AE238">
        <f t="shared" si="236"/>
        <v>0</v>
      </c>
      <c r="AF238">
        <f t="shared" si="237"/>
        <v>0</v>
      </c>
      <c r="AG238">
        <f t="shared" si="218"/>
        <v>0</v>
      </c>
      <c r="AH238">
        <f t="shared" si="238"/>
        <v>0</v>
      </c>
      <c r="AI238">
        <f t="shared" si="239"/>
        <v>0</v>
      </c>
      <c r="AJ238">
        <f t="shared" si="219"/>
        <v>0</v>
      </c>
      <c r="AK238">
        <v>12486</v>
      </c>
      <c r="AL238">
        <v>12486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9.92</v>
      </c>
      <c r="BD238" t="s">
        <v>6</v>
      </c>
      <c r="BE238" t="s">
        <v>6</v>
      </c>
      <c r="BF238" t="s">
        <v>6</v>
      </c>
      <c r="BG238" t="s">
        <v>6</v>
      </c>
      <c r="BH238">
        <v>3</v>
      </c>
      <c r="BI238">
        <v>1</v>
      </c>
      <c r="BJ238" t="s">
        <v>279</v>
      </c>
      <c r="BM238">
        <v>500001</v>
      </c>
      <c r="BN238">
        <v>0</v>
      </c>
      <c r="BO238" t="s">
        <v>6</v>
      </c>
      <c r="BP238">
        <v>0</v>
      </c>
      <c r="BQ238">
        <v>8</v>
      </c>
      <c r="BR238">
        <v>1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6</v>
      </c>
      <c r="BZ238">
        <v>0</v>
      </c>
      <c r="CA238">
        <v>0</v>
      </c>
      <c r="CB238" t="s">
        <v>6</v>
      </c>
      <c r="CE238">
        <v>0</v>
      </c>
      <c r="CF238">
        <v>0</v>
      </c>
      <c r="CG238">
        <v>0</v>
      </c>
      <c r="CM238">
        <v>0</v>
      </c>
      <c r="CN238" t="s">
        <v>6</v>
      </c>
      <c r="CO238">
        <v>0</v>
      </c>
      <c r="CP238">
        <f t="shared" si="220"/>
        <v>-1784.71</v>
      </c>
      <c r="CQ238">
        <f t="shared" ref="CQ238:CQ244" si="243">AC238*BC238</f>
        <v>123861.12</v>
      </c>
      <c r="CR238">
        <f t="shared" ref="CR238:CR244" si="244">(((ET238)*BB238-(EU238)*BS238)+AE238*BS238)</f>
        <v>0</v>
      </c>
      <c r="CS238">
        <f t="shared" si="221"/>
        <v>0</v>
      </c>
      <c r="CT238">
        <f t="shared" si="222"/>
        <v>0</v>
      </c>
      <c r="CU238">
        <f t="shared" si="223"/>
        <v>0</v>
      </c>
      <c r="CV238">
        <f t="shared" si="224"/>
        <v>0</v>
      </c>
      <c r="CW238">
        <f t="shared" si="225"/>
        <v>0</v>
      </c>
      <c r="CX238">
        <f t="shared" si="226"/>
        <v>0</v>
      </c>
      <c r="CY238">
        <f>0</f>
        <v>0</v>
      </c>
      <c r="CZ238">
        <f>0</f>
        <v>0</v>
      </c>
      <c r="DC238" t="s">
        <v>6</v>
      </c>
      <c r="DD238" t="s">
        <v>6</v>
      </c>
      <c r="DE238" t="s">
        <v>6</v>
      </c>
      <c r="DF238" t="s">
        <v>6</v>
      </c>
      <c r="DG238" t="s">
        <v>6</v>
      </c>
      <c r="DH238" t="s">
        <v>6</v>
      </c>
      <c r="DI238" t="s">
        <v>6</v>
      </c>
      <c r="DJ238" t="s">
        <v>6</v>
      </c>
      <c r="DK238" t="s">
        <v>6</v>
      </c>
      <c r="DL238" t="s">
        <v>6</v>
      </c>
      <c r="DM238" t="s">
        <v>6</v>
      </c>
      <c r="DN238">
        <v>0</v>
      </c>
      <c r="DO238">
        <v>0</v>
      </c>
      <c r="DP238">
        <v>1</v>
      </c>
      <c r="DQ238">
        <v>1</v>
      </c>
      <c r="DU238">
        <v>1009</v>
      </c>
      <c r="DV238" t="s">
        <v>278</v>
      </c>
      <c r="DW238" t="s">
        <v>278</v>
      </c>
      <c r="DX238">
        <v>1000</v>
      </c>
      <c r="DZ238" t="s">
        <v>6</v>
      </c>
      <c r="EA238" t="s">
        <v>6</v>
      </c>
      <c r="EB238" t="s">
        <v>6</v>
      </c>
      <c r="EC238" t="s">
        <v>6</v>
      </c>
      <c r="EE238">
        <v>59670228</v>
      </c>
      <c r="EF238">
        <v>8</v>
      </c>
      <c r="EG238" t="s">
        <v>33</v>
      </c>
      <c r="EH238">
        <v>0</v>
      </c>
      <c r="EI238" t="s">
        <v>6</v>
      </c>
      <c r="EJ238">
        <v>1</v>
      </c>
      <c r="EK238">
        <v>500001</v>
      </c>
      <c r="EL238" t="s">
        <v>34</v>
      </c>
      <c r="EM238" t="s">
        <v>35</v>
      </c>
      <c r="EO238" t="s">
        <v>6</v>
      </c>
      <c r="EQ238">
        <v>0</v>
      </c>
      <c r="ER238">
        <v>12486</v>
      </c>
      <c r="ES238">
        <v>12486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6</v>
      </c>
      <c r="GD238">
        <v>1</v>
      </c>
      <c r="GF238">
        <v>1271617693</v>
      </c>
      <c r="GG238">
        <v>2</v>
      </c>
      <c r="GH238">
        <v>1</v>
      </c>
      <c r="GI238">
        <v>4</v>
      </c>
      <c r="GJ238">
        <v>0</v>
      </c>
      <c r="GK238">
        <v>0</v>
      </c>
      <c r="GL238">
        <f t="shared" si="227"/>
        <v>0</v>
      </c>
      <c r="GM238">
        <f t="shared" si="228"/>
        <v>-1784.71</v>
      </c>
      <c r="GN238">
        <f t="shared" si="229"/>
        <v>-1784.71</v>
      </c>
      <c r="GO238">
        <f t="shared" si="230"/>
        <v>0</v>
      </c>
      <c r="GP238">
        <f t="shared" si="231"/>
        <v>0</v>
      </c>
      <c r="GR238">
        <v>0</v>
      </c>
      <c r="GS238">
        <v>3</v>
      </c>
      <c r="GT238">
        <v>0</v>
      </c>
      <c r="GU238" t="s">
        <v>6</v>
      </c>
      <c r="GV238">
        <f t="shared" si="240"/>
        <v>0</v>
      </c>
      <c r="GW238">
        <v>1</v>
      </c>
      <c r="GX238">
        <f t="shared" si="232"/>
        <v>0</v>
      </c>
      <c r="HA238">
        <v>0</v>
      </c>
      <c r="HB238">
        <v>0</v>
      </c>
      <c r="HC238">
        <f t="shared" si="233"/>
        <v>0</v>
      </c>
      <c r="HE238" t="s">
        <v>6</v>
      </c>
      <c r="HF238" t="s">
        <v>6</v>
      </c>
      <c r="HM238" t="s">
        <v>6</v>
      </c>
      <c r="HN238" t="s">
        <v>6</v>
      </c>
      <c r="HO238" t="s">
        <v>6</v>
      </c>
      <c r="HP238" t="s">
        <v>6</v>
      </c>
      <c r="HQ238" t="s">
        <v>6</v>
      </c>
      <c r="HS238">
        <v>0</v>
      </c>
      <c r="IK238">
        <v>0</v>
      </c>
    </row>
    <row r="239" spans="1:247" x14ac:dyDescent="0.2">
      <c r="A239">
        <v>18</v>
      </c>
      <c r="B239">
        <v>1</v>
      </c>
      <c r="C239">
        <v>216</v>
      </c>
      <c r="E239" t="s">
        <v>280</v>
      </c>
      <c r="F239" t="s">
        <v>281</v>
      </c>
      <c r="G239" t="s">
        <v>282</v>
      </c>
      <c r="H239" t="str">
        <f>'1.Ведомость'!C134</f>
        <v>т</v>
      </c>
      <c r="I239">
        <f>I232*J239</f>
        <v>-1.9212E-2</v>
      </c>
      <c r="J239">
        <v>-4.0000000000000001E-3</v>
      </c>
      <c r="K239">
        <v>-4.0000000000000001E-3</v>
      </c>
      <c r="O239">
        <f t="shared" si="206"/>
        <v>-583.17999999999995</v>
      </c>
      <c r="P239">
        <f t="shared" si="207"/>
        <v>-583.17999999999995</v>
      </c>
      <c r="Q239">
        <f t="shared" si="208"/>
        <v>0</v>
      </c>
      <c r="R239">
        <f t="shared" si="209"/>
        <v>0</v>
      </c>
      <c r="S239">
        <f t="shared" si="210"/>
        <v>0</v>
      </c>
      <c r="T239">
        <f t="shared" si="211"/>
        <v>0</v>
      </c>
      <c r="U239">
        <f t="shared" si="212"/>
        <v>0</v>
      </c>
      <c r="V239">
        <f t="shared" si="213"/>
        <v>0</v>
      </c>
      <c r="W239">
        <f t="shared" si="214"/>
        <v>0</v>
      </c>
      <c r="X239">
        <f t="shared" si="215"/>
        <v>0</v>
      </c>
      <c r="Y239">
        <f t="shared" si="216"/>
        <v>0</v>
      </c>
      <c r="AA239">
        <v>92784716</v>
      </c>
      <c r="AB239">
        <f t="shared" si="217"/>
        <v>3060</v>
      </c>
      <c r="AC239">
        <f t="shared" si="234"/>
        <v>3060</v>
      </c>
      <c r="AD239">
        <f t="shared" si="235"/>
        <v>0</v>
      </c>
      <c r="AE239">
        <f t="shared" si="236"/>
        <v>0</v>
      </c>
      <c r="AF239">
        <f t="shared" si="237"/>
        <v>0</v>
      </c>
      <c r="AG239">
        <f t="shared" si="218"/>
        <v>0</v>
      </c>
      <c r="AH239">
        <f t="shared" si="238"/>
        <v>0</v>
      </c>
      <c r="AI239">
        <f t="shared" si="239"/>
        <v>0</v>
      </c>
      <c r="AJ239">
        <f t="shared" si="219"/>
        <v>0</v>
      </c>
      <c r="AK239">
        <v>3060</v>
      </c>
      <c r="AL239">
        <v>3060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9.92</v>
      </c>
      <c r="BD239" t="s">
        <v>6</v>
      </c>
      <c r="BE239" t="s">
        <v>6</v>
      </c>
      <c r="BF239" t="s">
        <v>6</v>
      </c>
      <c r="BG239" t="s">
        <v>6</v>
      </c>
      <c r="BH239">
        <v>3</v>
      </c>
      <c r="BI239">
        <v>1</v>
      </c>
      <c r="BJ239" t="s">
        <v>283</v>
      </c>
      <c r="BM239">
        <v>500001</v>
      </c>
      <c r="BN239">
        <v>0</v>
      </c>
      <c r="BO239" t="s">
        <v>6</v>
      </c>
      <c r="BP239">
        <v>0</v>
      </c>
      <c r="BQ239">
        <v>8</v>
      </c>
      <c r="BR239">
        <v>1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6</v>
      </c>
      <c r="BZ239">
        <v>0</v>
      </c>
      <c r="CA239">
        <v>0</v>
      </c>
      <c r="CB239" t="s">
        <v>6</v>
      </c>
      <c r="CE239">
        <v>0</v>
      </c>
      <c r="CF239">
        <v>0</v>
      </c>
      <c r="CG239">
        <v>0</v>
      </c>
      <c r="CM239">
        <v>0</v>
      </c>
      <c r="CN239" t="s">
        <v>6</v>
      </c>
      <c r="CO239">
        <v>0</v>
      </c>
      <c r="CP239">
        <f t="shared" si="220"/>
        <v>-583.17999999999995</v>
      </c>
      <c r="CQ239">
        <f t="shared" si="243"/>
        <v>30355.200000000001</v>
      </c>
      <c r="CR239">
        <f t="shared" si="244"/>
        <v>0</v>
      </c>
      <c r="CS239">
        <f t="shared" si="221"/>
        <v>0</v>
      </c>
      <c r="CT239">
        <f t="shared" si="222"/>
        <v>0</v>
      </c>
      <c r="CU239">
        <f t="shared" si="223"/>
        <v>0</v>
      </c>
      <c r="CV239">
        <f t="shared" si="224"/>
        <v>0</v>
      </c>
      <c r="CW239">
        <f t="shared" si="225"/>
        <v>0</v>
      </c>
      <c r="CX239">
        <f t="shared" si="226"/>
        <v>0</v>
      </c>
      <c r="CY239">
        <f>0</f>
        <v>0</v>
      </c>
      <c r="CZ239">
        <f>0</f>
        <v>0</v>
      </c>
      <c r="DC239" t="s">
        <v>6</v>
      </c>
      <c r="DD239" t="s">
        <v>6</v>
      </c>
      <c r="DE239" t="s">
        <v>6</v>
      </c>
      <c r="DF239" t="s">
        <v>6</v>
      </c>
      <c r="DG239" t="s">
        <v>6</v>
      </c>
      <c r="DH239" t="s">
        <v>6</v>
      </c>
      <c r="DI239" t="s">
        <v>6</v>
      </c>
      <c r="DJ239" t="s">
        <v>6</v>
      </c>
      <c r="DK239" t="s">
        <v>6</v>
      </c>
      <c r="DL239" t="s">
        <v>6</v>
      </c>
      <c r="DM239" t="s">
        <v>6</v>
      </c>
      <c r="DN239">
        <v>0</v>
      </c>
      <c r="DO239">
        <v>0</v>
      </c>
      <c r="DP239">
        <v>1</v>
      </c>
      <c r="DQ239">
        <v>1</v>
      </c>
      <c r="DU239">
        <v>1009</v>
      </c>
      <c r="DV239" t="s">
        <v>278</v>
      </c>
      <c r="DW239" t="s">
        <v>278</v>
      </c>
      <c r="DX239">
        <v>1000</v>
      </c>
      <c r="DZ239" t="s">
        <v>6</v>
      </c>
      <c r="EA239" t="s">
        <v>6</v>
      </c>
      <c r="EB239" t="s">
        <v>6</v>
      </c>
      <c r="EC239" t="s">
        <v>6</v>
      </c>
      <c r="EE239">
        <v>59670228</v>
      </c>
      <c r="EF239">
        <v>8</v>
      </c>
      <c r="EG239" t="s">
        <v>33</v>
      </c>
      <c r="EH239">
        <v>0</v>
      </c>
      <c r="EI239" t="s">
        <v>6</v>
      </c>
      <c r="EJ239">
        <v>1</v>
      </c>
      <c r="EK239">
        <v>500001</v>
      </c>
      <c r="EL239" t="s">
        <v>34</v>
      </c>
      <c r="EM239" t="s">
        <v>35</v>
      </c>
      <c r="EO239" t="s">
        <v>6</v>
      </c>
      <c r="EQ239">
        <v>0</v>
      </c>
      <c r="ER239">
        <v>3060</v>
      </c>
      <c r="ES239">
        <v>3060</v>
      </c>
      <c r="ET239">
        <v>0</v>
      </c>
      <c r="EU239">
        <v>0</v>
      </c>
      <c r="EV239">
        <v>0</v>
      </c>
      <c r="EW239">
        <v>0</v>
      </c>
      <c r="EX239">
        <v>0</v>
      </c>
      <c r="FQ239">
        <v>0</v>
      </c>
      <c r="FR239">
        <v>0</v>
      </c>
      <c r="FS239">
        <v>0</v>
      </c>
      <c r="FX239">
        <v>0</v>
      </c>
      <c r="FY239">
        <v>0</v>
      </c>
      <c r="GA239" t="s">
        <v>6</v>
      </c>
      <c r="GD239">
        <v>1</v>
      </c>
      <c r="GF239">
        <v>-508871290</v>
      </c>
      <c r="GG239">
        <v>2</v>
      </c>
      <c r="GH239">
        <v>1</v>
      </c>
      <c r="GI239">
        <v>4</v>
      </c>
      <c r="GJ239">
        <v>0</v>
      </c>
      <c r="GK239">
        <v>0</v>
      </c>
      <c r="GL239">
        <f t="shared" si="227"/>
        <v>0</v>
      </c>
      <c r="GM239">
        <f t="shared" si="228"/>
        <v>-583.17999999999995</v>
      </c>
      <c r="GN239">
        <f t="shared" si="229"/>
        <v>-583.17999999999995</v>
      </c>
      <c r="GO239">
        <f t="shared" si="230"/>
        <v>0</v>
      </c>
      <c r="GP239">
        <f t="shared" si="231"/>
        <v>0</v>
      </c>
      <c r="GR239">
        <v>0</v>
      </c>
      <c r="GS239">
        <v>3</v>
      </c>
      <c r="GT239">
        <v>0</v>
      </c>
      <c r="GU239" t="s">
        <v>6</v>
      </c>
      <c r="GV239">
        <f t="shared" si="240"/>
        <v>0</v>
      </c>
      <c r="GW239">
        <v>1</v>
      </c>
      <c r="GX239">
        <f t="shared" si="232"/>
        <v>0</v>
      </c>
      <c r="HA239">
        <v>0</v>
      </c>
      <c r="HB239">
        <v>0</v>
      </c>
      <c r="HC239">
        <f t="shared" si="233"/>
        <v>0</v>
      </c>
      <c r="HE239" t="s">
        <v>6</v>
      </c>
      <c r="HF239" t="s">
        <v>6</v>
      </c>
      <c r="HM239" t="s">
        <v>6</v>
      </c>
      <c r="HN239" t="s">
        <v>6</v>
      </c>
      <c r="HO239" t="s">
        <v>6</v>
      </c>
      <c r="HP239" t="s">
        <v>6</v>
      </c>
      <c r="HQ239" t="s">
        <v>6</v>
      </c>
      <c r="HS239">
        <v>0</v>
      </c>
      <c r="IK239">
        <v>0</v>
      </c>
    </row>
    <row r="240" spans="1:247" x14ac:dyDescent="0.2">
      <c r="A240">
        <v>18</v>
      </c>
      <c r="B240">
        <v>1</v>
      </c>
      <c r="C240">
        <v>218</v>
      </c>
      <c r="E240" t="s">
        <v>284</v>
      </c>
      <c r="F240" t="s">
        <v>285</v>
      </c>
      <c r="G240" t="s">
        <v>286</v>
      </c>
      <c r="H240" t="str">
        <f>'1.Ведомость'!C135</f>
        <v>кг</v>
      </c>
      <c r="I240">
        <f>I232*J240</f>
        <v>-1042.251</v>
      </c>
      <c r="J240">
        <v>-217</v>
      </c>
      <c r="K240">
        <v>-217</v>
      </c>
      <c r="O240">
        <f t="shared" si="206"/>
        <v>-171629.56</v>
      </c>
      <c r="P240">
        <f t="shared" si="207"/>
        <v>-171629.56</v>
      </c>
      <c r="Q240">
        <f t="shared" si="208"/>
        <v>0</v>
      </c>
      <c r="R240">
        <f t="shared" si="209"/>
        <v>0</v>
      </c>
      <c r="S240">
        <f t="shared" si="210"/>
        <v>0</v>
      </c>
      <c r="T240">
        <f t="shared" si="211"/>
        <v>0</v>
      </c>
      <c r="U240">
        <f t="shared" si="212"/>
        <v>0</v>
      </c>
      <c r="V240">
        <f t="shared" si="213"/>
        <v>0</v>
      </c>
      <c r="W240">
        <f t="shared" si="214"/>
        <v>0</v>
      </c>
      <c r="X240">
        <f t="shared" si="215"/>
        <v>0</v>
      </c>
      <c r="Y240">
        <f t="shared" si="216"/>
        <v>0</v>
      </c>
      <c r="AA240">
        <v>92784716</v>
      </c>
      <c r="AB240">
        <f t="shared" si="217"/>
        <v>16.600000000000001</v>
      </c>
      <c r="AC240">
        <f t="shared" si="234"/>
        <v>16.600000000000001</v>
      </c>
      <c r="AD240">
        <f t="shared" si="235"/>
        <v>0</v>
      </c>
      <c r="AE240">
        <f t="shared" si="236"/>
        <v>0</v>
      </c>
      <c r="AF240">
        <f t="shared" si="237"/>
        <v>0</v>
      </c>
      <c r="AG240">
        <f t="shared" si="218"/>
        <v>0</v>
      </c>
      <c r="AH240">
        <f t="shared" si="238"/>
        <v>0</v>
      </c>
      <c r="AI240">
        <f t="shared" si="239"/>
        <v>0</v>
      </c>
      <c r="AJ240">
        <f t="shared" si="219"/>
        <v>0</v>
      </c>
      <c r="AK240">
        <v>16.600000000000001</v>
      </c>
      <c r="AL240">
        <v>16.600000000000001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9.92</v>
      </c>
      <c r="BD240" t="s">
        <v>6</v>
      </c>
      <c r="BE240" t="s">
        <v>6</v>
      </c>
      <c r="BF240" t="s">
        <v>6</v>
      </c>
      <c r="BG240" t="s">
        <v>6</v>
      </c>
      <c r="BH240">
        <v>3</v>
      </c>
      <c r="BI240">
        <v>1</v>
      </c>
      <c r="BJ240" t="s">
        <v>287</v>
      </c>
      <c r="BM240">
        <v>500001</v>
      </c>
      <c r="BN240">
        <v>0</v>
      </c>
      <c r="BO240" t="s">
        <v>6</v>
      </c>
      <c r="BP240">
        <v>0</v>
      </c>
      <c r="BQ240">
        <v>8</v>
      </c>
      <c r="BR240">
        <v>1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6</v>
      </c>
      <c r="BZ240">
        <v>0</v>
      </c>
      <c r="CA240">
        <v>0</v>
      </c>
      <c r="CB240" t="s">
        <v>6</v>
      </c>
      <c r="CE240">
        <v>0</v>
      </c>
      <c r="CF240">
        <v>0</v>
      </c>
      <c r="CG240">
        <v>0</v>
      </c>
      <c r="CM240">
        <v>0</v>
      </c>
      <c r="CN240" t="s">
        <v>6</v>
      </c>
      <c r="CO240">
        <v>0</v>
      </c>
      <c r="CP240">
        <f t="shared" si="220"/>
        <v>-171629.56</v>
      </c>
      <c r="CQ240">
        <f t="shared" si="243"/>
        <v>164.67200000000003</v>
      </c>
      <c r="CR240">
        <f t="shared" si="244"/>
        <v>0</v>
      </c>
      <c r="CS240">
        <f t="shared" si="221"/>
        <v>0</v>
      </c>
      <c r="CT240">
        <f t="shared" si="222"/>
        <v>0</v>
      </c>
      <c r="CU240">
        <f t="shared" si="223"/>
        <v>0</v>
      </c>
      <c r="CV240">
        <f t="shared" si="224"/>
        <v>0</v>
      </c>
      <c r="CW240">
        <f t="shared" si="225"/>
        <v>0</v>
      </c>
      <c r="CX240">
        <f t="shared" si="226"/>
        <v>0</v>
      </c>
      <c r="CY240">
        <f>0</f>
        <v>0</v>
      </c>
      <c r="CZ240">
        <f>0</f>
        <v>0</v>
      </c>
      <c r="DC240" t="s">
        <v>6</v>
      </c>
      <c r="DD240" t="s">
        <v>6</v>
      </c>
      <c r="DE240" t="s">
        <v>6</v>
      </c>
      <c r="DF240" t="s">
        <v>6</v>
      </c>
      <c r="DG240" t="s">
        <v>6</v>
      </c>
      <c r="DH240" t="s">
        <v>6</v>
      </c>
      <c r="DI240" t="s">
        <v>6</v>
      </c>
      <c r="DJ240" t="s">
        <v>6</v>
      </c>
      <c r="DK240" t="s">
        <v>6</v>
      </c>
      <c r="DL240" t="s">
        <v>6</v>
      </c>
      <c r="DM240" t="s">
        <v>6</v>
      </c>
      <c r="DN240">
        <v>0</v>
      </c>
      <c r="DO240">
        <v>0</v>
      </c>
      <c r="DP240">
        <v>1</v>
      </c>
      <c r="DQ240">
        <v>1</v>
      </c>
      <c r="DU240">
        <v>1009</v>
      </c>
      <c r="DV240" t="s">
        <v>260</v>
      </c>
      <c r="DW240" t="s">
        <v>260</v>
      </c>
      <c r="DX240">
        <v>1</v>
      </c>
      <c r="DZ240" t="s">
        <v>6</v>
      </c>
      <c r="EA240" t="s">
        <v>6</v>
      </c>
      <c r="EB240" t="s">
        <v>6</v>
      </c>
      <c r="EC240" t="s">
        <v>6</v>
      </c>
      <c r="EE240">
        <v>59670228</v>
      </c>
      <c r="EF240">
        <v>8</v>
      </c>
      <c r="EG240" t="s">
        <v>33</v>
      </c>
      <c r="EH240">
        <v>0</v>
      </c>
      <c r="EI240" t="s">
        <v>6</v>
      </c>
      <c r="EJ240">
        <v>1</v>
      </c>
      <c r="EK240">
        <v>500001</v>
      </c>
      <c r="EL240" t="s">
        <v>34</v>
      </c>
      <c r="EM240" t="s">
        <v>35</v>
      </c>
      <c r="EO240" t="s">
        <v>6</v>
      </c>
      <c r="EQ240">
        <v>0</v>
      </c>
      <c r="ER240">
        <v>16.600000000000001</v>
      </c>
      <c r="ES240">
        <v>16.600000000000001</v>
      </c>
      <c r="ET240">
        <v>0</v>
      </c>
      <c r="EU240">
        <v>0</v>
      </c>
      <c r="EV240">
        <v>0</v>
      </c>
      <c r="EW240">
        <v>0</v>
      </c>
      <c r="EX240">
        <v>0</v>
      </c>
      <c r="FQ240">
        <v>0</v>
      </c>
      <c r="FR240">
        <v>0</v>
      </c>
      <c r="FS240">
        <v>0</v>
      </c>
      <c r="FX240">
        <v>0</v>
      </c>
      <c r="FY240">
        <v>0</v>
      </c>
      <c r="GA240" t="s">
        <v>6</v>
      </c>
      <c r="GD240">
        <v>1</v>
      </c>
      <c r="GF240">
        <v>-529580271</v>
      </c>
      <c r="GG240">
        <v>2</v>
      </c>
      <c r="GH240">
        <v>1</v>
      </c>
      <c r="GI240">
        <v>4</v>
      </c>
      <c r="GJ240">
        <v>0</v>
      </c>
      <c r="GK240">
        <v>0</v>
      </c>
      <c r="GL240">
        <f t="shared" si="227"/>
        <v>0</v>
      </c>
      <c r="GM240">
        <f t="shared" si="228"/>
        <v>-171629.56</v>
      </c>
      <c r="GN240">
        <f t="shared" si="229"/>
        <v>-171629.56</v>
      </c>
      <c r="GO240">
        <f t="shared" si="230"/>
        <v>0</v>
      </c>
      <c r="GP240">
        <f t="shared" si="231"/>
        <v>0</v>
      </c>
      <c r="GR240">
        <v>0</v>
      </c>
      <c r="GS240">
        <v>3</v>
      </c>
      <c r="GT240">
        <v>0</v>
      </c>
      <c r="GU240" t="s">
        <v>6</v>
      </c>
      <c r="GV240">
        <f t="shared" si="240"/>
        <v>0</v>
      </c>
      <c r="GW240">
        <v>1</v>
      </c>
      <c r="GX240">
        <f t="shared" si="232"/>
        <v>0</v>
      </c>
      <c r="HA240">
        <v>0</v>
      </c>
      <c r="HB240">
        <v>0</v>
      </c>
      <c r="HC240">
        <f t="shared" si="233"/>
        <v>0</v>
      </c>
      <c r="HE240" t="s">
        <v>6</v>
      </c>
      <c r="HF240" t="s">
        <v>6</v>
      </c>
      <c r="HM240" t="s">
        <v>6</v>
      </c>
      <c r="HN240" t="s">
        <v>6</v>
      </c>
      <c r="HO240" t="s">
        <v>6</v>
      </c>
      <c r="HP240" t="s">
        <v>6</v>
      </c>
      <c r="HQ240" t="s">
        <v>6</v>
      </c>
      <c r="HS240">
        <v>0</v>
      </c>
      <c r="IK240">
        <v>0</v>
      </c>
    </row>
    <row r="241" spans="1:245" x14ac:dyDescent="0.2">
      <c r="A241">
        <v>18</v>
      </c>
      <c r="B241">
        <v>1</v>
      </c>
      <c r="C241">
        <v>219</v>
      </c>
      <c r="E241" t="s">
        <v>288</v>
      </c>
      <c r="F241" t="s">
        <v>289</v>
      </c>
      <c r="G241" t="s">
        <v>290</v>
      </c>
      <c r="H241" t="str">
        <f>'1.Ведомость'!C136</f>
        <v>т</v>
      </c>
      <c r="I241">
        <f>I232*J241</f>
        <v>-2.5311810000000001</v>
      </c>
      <c r="J241">
        <v>-0.52700000000000002</v>
      </c>
      <c r="K241">
        <v>-0.52700000000000002</v>
      </c>
      <c r="O241">
        <f t="shared" si="206"/>
        <v>-30984.9</v>
      </c>
      <c r="P241">
        <f t="shared" si="207"/>
        <v>-30984.9</v>
      </c>
      <c r="Q241">
        <f t="shared" si="208"/>
        <v>0</v>
      </c>
      <c r="R241">
        <f t="shared" si="209"/>
        <v>0</v>
      </c>
      <c r="S241">
        <f t="shared" si="210"/>
        <v>0</v>
      </c>
      <c r="T241">
        <f t="shared" si="211"/>
        <v>0</v>
      </c>
      <c r="U241">
        <f t="shared" si="212"/>
        <v>0</v>
      </c>
      <c r="V241">
        <f t="shared" si="213"/>
        <v>0</v>
      </c>
      <c r="W241">
        <f t="shared" si="214"/>
        <v>0</v>
      </c>
      <c r="X241">
        <f t="shared" si="215"/>
        <v>0</v>
      </c>
      <c r="Y241">
        <f t="shared" si="216"/>
        <v>0</v>
      </c>
      <c r="AA241">
        <v>92784716</v>
      </c>
      <c r="AB241">
        <f t="shared" si="217"/>
        <v>1234</v>
      </c>
      <c r="AC241">
        <f t="shared" si="234"/>
        <v>1234</v>
      </c>
      <c r="AD241">
        <f t="shared" si="235"/>
        <v>0</v>
      </c>
      <c r="AE241">
        <f t="shared" si="236"/>
        <v>0</v>
      </c>
      <c r="AF241">
        <f t="shared" si="237"/>
        <v>0</v>
      </c>
      <c r="AG241">
        <f t="shared" si="218"/>
        <v>0</v>
      </c>
      <c r="AH241">
        <f t="shared" si="238"/>
        <v>0</v>
      </c>
      <c r="AI241">
        <f t="shared" si="239"/>
        <v>0</v>
      </c>
      <c r="AJ241">
        <f t="shared" si="219"/>
        <v>0</v>
      </c>
      <c r="AK241">
        <v>1234</v>
      </c>
      <c r="AL241">
        <v>1234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9.92</v>
      </c>
      <c r="BD241" t="s">
        <v>6</v>
      </c>
      <c r="BE241" t="s">
        <v>6</v>
      </c>
      <c r="BF241" t="s">
        <v>6</v>
      </c>
      <c r="BG241" t="s">
        <v>6</v>
      </c>
      <c r="BH241">
        <v>3</v>
      </c>
      <c r="BI241">
        <v>1</v>
      </c>
      <c r="BJ241" t="s">
        <v>291</v>
      </c>
      <c r="BM241">
        <v>500001</v>
      </c>
      <c r="BN241">
        <v>0</v>
      </c>
      <c r="BO241" t="s">
        <v>6</v>
      </c>
      <c r="BP241">
        <v>0</v>
      </c>
      <c r="BQ241">
        <v>8</v>
      </c>
      <c r="BR241">
        <v>1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6</v>
      </c>
      <c r="BZ241">
        <v>0</v>
      </c>
      <c r="CA241">
        <v>0</v>
      </c>
      <c r="CB241" t="s">
        <v>6</v>
      </c>
      <c r="CE241">
        <v>0</v>
      </c>
      <c r="CF241">
        <v>0</v>
      </c>
      <c r="CG241">
        <v>0</v>
      </c>
      <c r="CM241">
        <v>0</v>
      </c>
      <c r="CN241" t="s">
        <v>6</v>
      </c>
      <c r="CO241">
        <v>0</v>
      </c>
      <c r="CP241">
        <f t="shared" si="220"/>
        <v>-30984.9</v>
      </c>
      <c r="CQ241">
        <f t="shared" si="243"/>
        <v>12241.28</v>
      </c>
      <c r="CR241">
        <f t="shared" si="244"/>
        <v>0</v>
      </c>
      <c r="CS241">
        <f t="shared" si="221"/>
        <v>0</v>
      </c>
      <c r="CT241">
        <f t="shared" si="222"/>
        <v>0</v>
      </c>
      <c r="CU241">
        <f t="shared" si="223"/>
        <v>0</v>
      </c>
      <c r="CV241">
        <f t="shared" si="224"/>
        <v>0</v>
      </c>
      <c r="CW241">
        <f t="shared" si="225"/>
        <v>0</v>
      </c>
      <c r="CX241">
        <f t="shared" si="226"/>
        <v>0</v>
      </c>
      <c r="CY241">
        <f>0</f>
        <v>0</v>
      </c>
      <c r="CZ241">
        <f>0</f>
        <v>0</v>
      </c>
      <c r="DC241" t="s">
        <v>6</v>
      </c>
      <c r="DD241" t="s">
        <v>6</v>
      </c>
      <c r="DE241" t="s">
        <v>6</v>
      </c>
      <c r="DF241" t="s">
        <v>6</v>
      </c>
      <c r="DG241" t="s">
        <v>6</v>
      </c>
      <c r="DH241" t="s">
        <v>6</v>
      </c>
      <c r="DI241" t="s">
        <v>6</v>
      </c>
      <c r="DJ241" t="s">
        <v>6</v>
      </c>
      <c r="DK241" t="s">
        <v>6</v>
      </c>
      <c r="DL241" t="s">
        <v>6</v>
      </c>
      <c r="DM241" t="s">
        <v>6</v>
      </c>
      <c r="DN241">
        <v>0</v>
      </c>
      <c r="DO241">
        <v>0</v>
      </c>
      <c r="DP241">
        <v>1</v>
      </c>
      <c r="DQ241">
        <v>1</v>
      </c>
      <c r="DU241">
        <v>1009</v>
      </c>
      <c r="DV241" t="s">
        <v>278</v>
      </c>
      <c r="DW241" t="s">
        <v>278</v>
      </c>
      <c r="DX241">
        <v>1000</v>
      </c>
      <c r="DZ241" t="s">
        <v>6</v>
      </c>
      <c r="EA241" t="s">
        <v>6</v>
      </c>
      <c r="EB241" t="s">
        <v>6</v>
      </c>
      <c r="EC241" t="s">
        <v>6</v>
      </c>
      <c r="EE241">
        <v>59670228</v>
      </c>
      <c r="EF241">
        <v>8</v>
      </c>
      <c r="EG241" t="s">
        <v>33</v>
      </c>
      <c r="EH241">
        <v>0</v>
      </c>
      <c r="EI241" t="s">
        <v>6</v>
      </c>
      <c r="EJ241">
        <v>1</v>
      </c>
      <c r="EK241">
        <v>500001</v>
      </c>
      <c r="EL241" t="s">
        <v>34</v>
      </c>
      <c r="EM241" t="s">
        <v>35</v>
      </c>
      <c r="EO241" t="s">
        <v>6</v>
      </c>
      <c r="EQ241">
        <v>0</v>
      </c>
      <c r="ER241">
        <v>1234</v>
      </c>
      <c r="ES241">
        <v>1234</v>
      </c>
      <c r="ET241">
        <v>0</v>
      </c>
      <c r="EU241">
        <v>0</v>
      </c>
      <c r="EV241">
        <v>0</v>
      </c>
      <c r="EW241">
        <v>0</v>
      </c>
      <c r="EX241">
        <v>0</v>
      </c>
      <c r="FQ241">
        <v>0</v>
      </c>
      <c r="FR241">
        <v>0</v>
      </c>
      <c r="FS241">
        <v>0</v>
      </c>
      <c r="FX241">
        <v>0</v>
      </c>
      <c r="FY241">
        <v>0</v>
      </c>
      <c r="GA241" t="s">
        <v>6</v>
      </c>
      <c r="GD241">
        <v>1</v>
      </c>
      <c r="GF241">
        <v>2039499663</v>
      </c>
      <c r="GG241">
        <v>2</v>
      </c>
      <c r="GH241">
        <v>1</v>
      </c>
      <c r="GI241">
        <v>4</v>
      </c>
      <c r="GJ241">
        <v>0</v>
      </c>
      <c r="GK241">
        <v>0</v>
      </c>
      <c r="GL241">
        <f t="shared" si="227"/>
        <v>0</v>
      </c>
      <c r="GM241">
        <f t="shared" si="228"/>
        <v>-30984.9</v>
      </c>
      <c r="GN241">
        <f t="shared" si="229"/>
        <v>-30984.9</v>
      </c>
      <c r="GO241">
        <f t="shared" si="230"/>
        <v>0</v>
      </c>
      <c r="GP241">
        <f t="shared" si="231"/>
        <v>0</v>
      </c>
      <c r="GR241">
        <v>0</v>
      </c>
      <c r="GS241">
        <v>3</v>
      </c>
      <c r="GT241">
        <v>0</v>
      </c>
      <c r="GU241" t="s">
        <v>6</v>
      </c>
      <c r="GV241">
        <f t="shared" si="240"/>
        <v>0</v>
      </c>
      <c r="GW241">
        <v>1</v>
      </c>
      <c r="GX241">
        <f t="shared" si="232"/>
        <v>0</v>
      </c>
      <c r="HA241">
        <v>0</v>
      </c>
      <c r="HB241">
        <v>0</v>
      </c>
      <c r="HC241">
        <f t="shared" si="233"/>
        <v>0</v>
      </c>
      <c r="HE241" t="s">
        <v>6</v>
      </c>
      <c r="HF241" t="s">
        <v>6</v>
      </c>
      <c r="HM241" t="s">
        <v>6</v>
      </c>
      <c r="HN241" t="s">
        <v>6</v>
      </c>
      <c r="HO241" t="s">
        <v>6</v>
      </c>
      <c r="HP241" t="s">
        <v>6</v>
      </c>
      <c r="HQ241" t="s">
        <v>6</v>
      </c>
      <c r="HS241">
        <v>0</v>
      </c>
      <c r="IK241">
        <v>0</v>
      </c>
    </row>
    <row r="242" spans="1:245" x14ac:dyDescent="0.2">
      <c r="A242">
        <v>18</v>
      </c>
      <c r="B242">
        <v>1</v>
      </c>
      <c r="C242">
        <v>220</v>
      </c>
      <c r="E242" t="s">
        <v>292</v>
      </c>
      <c r="F242" t="s">
        <v>293</v>
      </c>
      <c r="G242" t="s">
        <v>294</v>
      </c>
      <c r="H242" t="str">
        <f>'1.Ведомость'!C137</f>
        <v>кг</v>
      </c>
      <c r="I242">
        <f>I232*J242</f>
        <v>-3.3620999999999999</v>
      </c>
      <c r="J242">
        <v>-0.7</v>
      </c>
      <c r="K242">
        <v>-0.7</v>
      </c>
      <c r="O242">
        <f t="shared" si="206"/>
        <v>-190.44</v>
      </c>
      <c r="P242">
        <f t="shared" si="207"/>
        <v>-190.44</v>
      </c>
      <c r="Q242">
        <f t="shared" si="208"/>
        <v>0</v>
      </c>
      <c r="R242">
        <f t="shared" si="209"/>
        <v>0</v>
      </c>
      <c r="S242">
        <f t="shared" si="210"/>
        <v>0</v>
      </c>
      <c r="T242">
        <f t="shared" si="211"/>
        <v>0</v>
      </c>
      <c r="U242">
        <f t="shared" si="212"/>
        <v>0</v>
      </c>
      <c r="V242">
        <f t="shared" si="213"/>
        <v>0</v>
      </c>
      <c r="W242">
        <f t="shared" si="214"/>
        <v>0</v>
      </c>
      <c r="X242">
        <f t="shared" si="215"/>
        <v>0</v>
      </c>
      <c r="Y242">
        <f t="shared" si="216"/>
        <v>0</v>
      </c>
      <c r="AA242">
        <v>92784716</v>
      </c>
      <c r="AB242">
        <f t="shared" si="217"/>
        <v>5.71</v>
      </c>
      <c r="AC242">
        <f t="shared" si="234"/>
        <v>5.71</v>
      </c>
      <c r="AD242">
        <f t="shared" si="235"/>
        <v>0</v>
      </c>
      <c r="AE242">
        <f t="shared" si="236"/>
        <v>0</v>
      </c>
      <c r="AF242">
        <f t="shared" si="237"/>
        <v>0</v>
      </c>
      <c r="AG242">
        <f t="shared" si="218"/>
        <v>0</v>
      </c>
      <c r="AH242">
        <f t="shared" si="238"/>
        <v>0</v>
      </c>
      <c r="AI242">
        <f t="shared" si="239"/>
        <v>0</v>
      </c>
      <c r="AJ242">
        <f t="shared" si="219"/>
        <v>0</v>
      </c>
      <c r="AK242">
        <v>5.71</v>
      </c>
      <c r="AL242">
        <v>5.71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9.92</v>
      </c>
      <c r="BD242" t="s">
        <v>6</v>
      </c>
      <c r="BE242" t="s">
        <v>6</v>
      </c>
      <c r="BF242" t="s">
        <v>6</v>
      </c>
      <c r="BG242" t="s">
        <v>6</v>
      </c>
      <c r="BH242">
        <v>3</v>
      </c>
      <c r="BI242">
        <v>1</v>
      </c>
      <c r="BJ242" t="s">
        <v>295</v>
      </c>
      <c r="BM242">
        <v>500001</v>
      </c>
      <c r="BN242">
        <v>0</v>
      </c>
      <c r="BO242" t="s">
        <v>6</v>
      </c>
      <c r="BP242">
        <v>0</v>
      </c>
      <c r="BQ242">
        <v>8</v>
      </c>
      <c r="BR242">
        <v>1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6</v>
      </c>
      <c r="BZ242">
        <v>0</v>
      </c>
      <c r="CA242">
        <v>0</v>
      </c>
      <c r="CB242" t="s">
        <v>6</v>
      </c>
      <c r="CE242">
        <v>0</v>
      </c>
      <c r="CF242">
        <v>0</v>
      </c>
      <c r="CG242">
        <v>0</v>
      </c>
      <c r="CM242">
        <v>0</v>
      </c>
      <c r="CN242" t="s">
        <v>6</v>
      </c>
      <c r="CO242">
        <v>0</v>
      </c>
      <c r="CP242">
        <f t="shared" si="220"/>
        <v>-190.44</v>
      </c>
      <c r="CQ242">
        <f t="shared" si="243"/>
        <v>56.6432</v>
      </c>
      <c r="CR242">
        <f t="shared" si="244"/>
        <v>0</v>
      </c>
      <c r="CS242">
        <f t="shared" si="221"/>
        <v>0</v>
      </c>
      <c r="CT242">
        <f t="shared" si="222"/>
        <v>0</v>
      </c>
      <c r="CU242">
        <f t="shared" si="223"/>
        <v>0</v>
      </c>
      <c r="CV242">
        <f t="shared" si="224"/>
        <v>0</v>
      </c>
      <c r="CW242">
        <f t="shared" si="225"/>
        <v>0</v>
      </c>
      <c r="CX242">
        <f t="shared" si="226"/>
        <v>0</v>
      </c>
      <c r="CY242">
        <f>0</f>
        <v>0</v>
      </c>
      <c r="CZ242">
        <f>0</f>
        <v>0</v>
      </c>
      <c r="DC242" t="s">
        <v>6</v>
      </c>
      <c r="DD242" t="s">
        <v>6</v>
      </c>
      <c r="DE242" t="s">
        <v>6</v>
      </c>
      <c r="DF242" t="s">
        <v>6</v>
      </c>
      <c r="DG242" t="s">
        <v>6</v>
      </c>
      <c r="DH242" t="s">
        <v>6</v>
      </c>
      <c r="DI242" t="s">
        <v>6</v>
      </c>
      <c r="DJ242" t="s">
        <v>6</v>
      </c>
      <c r="DK242" t="s">
        <v>6</v>
      </c>
      <c r="DL242" t="s">
        <v>6</v>
      </c>
      <c r="DM242" t="s">
        <v>6</v>
      </c>
      <c r="DN242">
        <v>0</v>
      </c>
      <c r="DO242">
        <v>0</v>
      </c>
      <c r="DP242">
        <v>1</v>
      </c>
      <c r="DQ242">
        <v>1</v>
      </c>
      <c r="DU242">
        <v>1009</v>
      </c>
      <c r="DV242" t="s">
        <v>260</v>
      </c>
      <c r="DW242" t="s">
        <v>260</v>
      </c>
      <c r="DX242">
        <v>1</v>
      </c>
      <c r="DZ242" t="s">
        <v>6</v>
      </c>
      <c r="EA242" t="s">
        <v>6</v>
      </c>
      <c r="EB242" t="s">
        <v>6</v>
      </c>
      <c r="EC242" t="s">
        <v>6</v>
      </c>
      <c r="EE242">
        <v>59670228</v>
      </c>
      <c r="EF242">
        <v>8</v>
      </c>
      <c r="EG242" t="s">
        <v>33</v>
      </c>
      <c r="EH242">
        <v>0</v>
      </c>
      <c r="EI242" t="s">
        <v>6</v>
      </c>
      <c r="EJ242">
        <v>1</v>
      </c>
      <c r="EK242">
        <v>500001</v>
      </c>
      <c r="EL242" t="s">
        <v>34</v>
      </c>
      <c r="EM242" t="s">
        <v>35</v>
      </c>
      <c r="EO242" t="s">
        <v>6</v>
      </c>
      <c r="EQ242">
        <v>0</v>
      </c>
      <c r="ER242">
        <v>5.71</v>
      </c>
      <c r="ES242">
        <v>5.71</v>
      </c>
      <c r="ET242">
        <v>0</v>
      </c>
      <c r="EU242">
        <v>0</v>
      </c>
      <c r="EV242">
        <v>0</v>
      </c>
      <c r="EW242">
        <v>0</v>
      </c>
      <c r="EX242">
        <v>0</v>
      </c>
      <c r="FQ242">
        <v>0</v>
      </c>
      <c r="FR242">
        <v>0</v>
      </c>
      <c r="FS242">
        <v>0</v>
      </c>
      <c r="FX242">
        <v>0</v>
      </c>
      <c r="FY242">
        <v>0</v>
      </c>
      <c r="GA242" t="s">
        <v>6</v>
      </c>
      <c r="GD242">
        <v>1</v>
      </c>
      <c r="GF242">
        <v>1582701164</v>
      </c>
      <c r="GG242">
        <v>2</v>
      </c>
      <c r="GH242">
        <v>1</v>
      </c>
      <c r="GI242">
        <v>4</v>
      </c>
      <c r="GJ242">
        <v>0</v>
      </c>
      <c r="GK242">
        <v>0</v>
      </c>
      <c r="GL242">
        <f t="shared" si="227"/>
        <v>0</v>
      </c>
      <c r="GM242">
        <f t="shared" si="228"/>
        <v>-190.44</v>
      </c>
      <c r="GN242">
        <f t="shared" si="229"/>
        <v>-190.44</v>
      </c>
      <c r="GO242">
        <f t="shared" si="230"/>
        <v>0</v>
      </c>
      <c r="GP242">
        <f t="shared" si="231"/>
        <v>0</v>
      </c>
      <c r="GR242">
        <v>0</v>
      </c>
      <c r="GS242">
        <v>3</v>
      </c>
      <c r="GT242">
        <v>0</v>
      </c>
      <c r="GU242" t="s">
        <v>6</v>
      </c>
      <c r="GV242">
        <f t="shared" si="240"/>
        <v>0</v>
      </c>
      <c r="GW242">
        <v>1</v>
      </c>
      <c r="GX242">
        <f t="shared" si="232"/>
        <v>0</v>
      </c>
      <c r="HA242">
        <v>0</v>
      </c>
      <c r="HB242">
        <v>0</v>
      </c>
      <c r="HC242">
        <f t="shared" si="233"/>
        <v>0</v>
      </c>
      <c r="HE242" t="s">
        <v>6</v>
      </c>
      <c r="HF242" t="s">
        <v>6</v>
      </c>
      <c r="HM242" t="s">
        <v>6</v>
      </c>
      <c r="HN242" t="s">
        <v>6</v>
      </c>
      <c r="HO242" t="s">
        <v>6</v>
      </c>
      <c r="HP242" t="s">
        <v>6</v>
      </c>
      <c r="HQ242" t="s">
        <v>6</v>
      </c>
      <c r="HS242">
        <v>0</v>
      </c>
      <c r="IK242">
        <v>0</v>
      </c>
    </row>
    <row r="243" spans="1:245" x14ac:dyDescent="0.2">
      <c r="A243">
        <v>18</v>
      </c>
      <c r="B243">
        <v>1</v>
      </c>
      <c r="C243">
        <v>222</v>
      </c>
      <c r="E243" t="s">
        <v>296</v>
      </c>
      <c r="F243" t="s">
        <v>297</v>
      </c>
      <c r="G243" t="s">
        <v>298</v>
      </c>
      <c r="H243" t="str">
        <f>'1.Ведомость'!C138</f>
        <v>т</v>
      </c>
      <c r="I243">
        <f>I232*J243</f>
        <v>-2.1229260000000001</v>
      </c>
      <c r="J243">
        <v>-0.442</v>
      </c>
      <c r="K243">
        <v>-0.442</v>
      </c>
      <c r="O243">
        <f t="shared" si="206"/>
        <v>-8676.48</v>
      </c>
      <c r="P243">
        <f t="shared" si="207"/>
        <v>-8676.48</v>
      </c>
      <c r="Q243">
        <f t="shared" si="208"/>
        <v>0</v>
      </c>
      <c r="R243">
        <f t="shared" si="209"/>
        <v>0</v>
      </c>
      <c r="S243">
        <f t="shared" si="210"/>
        <v>0</v>
      </c>
      <c r="T243">
        <f t="shared" si="211"/>
        <v>0</v>
      </c>
      <c r="U243">
        <f t="shared" si="212"/>
        <v>0</v>
      </c>
      <c r="V243">
        <f t="shared" si="213"/>
        <v>0</v>
      </c>
      <c r="W243">
        <f t="shared" si="214"/>
        <v>0</v>
      </c>
      <c r="X243">
        <f t="shared" si="215"/>
        <v>0</v>
      </c>
      <c r="Y243">
        <f t="shared" si="216"/>
        <v>0</v>
      </c>
      <c r="AA243">
        <v>92784716</v>
      </c>
      <c r="AB243">
        <f t="shared" si="217"/>
        <v>412</v>
      </c>
      <c r="AC243">
        <f t="shared" si="234"/>
        <v>412</v>
      </c>
      <c r="AD243">
        <f t="shared" si="235"/>
        <v>0</v>
      </c>
      <c r="AE243">
        <f t="shared" si="236"/>
        <v>0</v>
      </c>
      <c r="AF243">
        <f t="shared" si="237"/>
        <v>0</v>
      </c>
      <c r="AG243">
        <f t="shared" si="218"/>
        <v>0</v>
      </c>
      <c r="AH243">
        <f t="shared" si="238"/>
        <v>0</v>
      </c>
      <c r="AI243">
        <f t="shared" si="239"/>
        <v>0</v>
      </c>
      <c r="AJ243">
        <f t="shared" si="219"/>
        <v>0</v>
      </c>
      <c r="AK243">
        <v>412</v>
      </c>
      <c r="AL243">
        <v>412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9.92</v>
      </c>
      <c r="BD243" t="s">
        <v>6</v>
      </c>
      <c r="BE243" t="s">
        <v>6</v>
      </c>
      <c r="BF243" t="s">
        <v>6</v>
      </c>
      <c r="BG243" t="s">
        <v>6</v>
      </c>
      <c r="BH243">
        <v>3</v>
      </c>
      <c r="BI243">
        <v>1</v>
      </c>
      <c r="BJ243" t="s">
        <v>299</v>
      </c>
      <c r="BM243">
        <v>500001</v>
      </c>
      <c r="BN243">
        <v>0</v>
      </c>
      <c r="BO243" t="s">
        <v>6</v>
      </c>
      <c r="BP243">
        <v>0</v>
      </c>
      <c r="BQ243">
        <v>8</v>
      </c>
      <c r="BR243">
        <v>1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6</v>
      </c>
      <c r="BZ243">
        <v>0</v>
      </c>
      <c r="CA243">
        <v>0</v>
      </c>
      <c r="CB243" t="s">
        <v>6</v>
      </c>
      <c r="CE243">
        <v>0</v>
      </c>
      <c r="CF243">
        <v>0</v>
      </c>
      <c r="CG243">
        <v>0</v>
      </c>
      <c r="CM243">
        <v>0</v>
      </c>
      <c r="CN243" t="s">
        <v>6</v>
      </c>
      <c r="CO243">
        <v>0</v>
      </c>
      <c r="CP243">
        <f t="shared" si="220"/>
        <v>-8676.48</v>
      </c>
      <c r="CQ243">
        <f t="shared" si="243"/>
        <v>4087.04</v>
      </c>
      <c r="CR243">
        <f t="shared" si="244"/>
        <v>0</v>
      </c>
      <c r="CS243">
        <f t="shared" si="221"/>
        <v>0</v>
      </c>
      <c r="CT243">
        <f t="shared" si="222"/>
        <v>0</v>
      </c>
      <c r="CU243">
        <f t="shared" si="223"/>
        <v>0</v>
      </c>
      <c r="CV243">
        <f t="shared" si="224"/>
        <v>0</v>
      </c>
      <c r="CW243">
        <f t="shared" si="225"/>
        <v>0</v>
      </c>
      <c r="CX243">
        <f t="shared" si="226"/>
        <v>0</v>
      </c>
      <c r="CY243">
        <f>0</f>
        <v>0</v>
      </c>
      <c r="CZ243">
        <f>0</f>
        <v>0</v>
      </c>
      <c r="DC243" t="s">
        <v>6</v>
      </c>
      <c r="DD243" t="s">
        <v>6</v>
      </c>
      <c r="DE243" t="s">
        <v>6</v>
      </c>
      <c r="DF243" t="s">
        <v>6</v>
      </c>
      <c r="DG243" t="s">
        <v>6</v>
      </c>
      <c r="DH243" t="s">
        <v>6</v>
      </c>
      <c r="DI243" t="s">
        <v>6</v>
      </c>
      <c r="DJ243" t="s">
        <v>6</v>
      </c>
      <c r="DK243" t="s">
        <v>6</v>
      </c>
      <c r="DL243" t="s">
        <v>6</v>
      </c>
      <c r="DM243" t="s">
        <v>6</v>
      </c>
      <c r="DN243">
        <v>0</v>
      </c>
      <c r="DO243">
        <v>0</v>
      </c>
      <c r="DP243">
        <v>1</v>
      </c>
      <c r="DQ243">
        <v>1</v>
      </c>
      <c r="DU243">
        <v>1009</v>
      </c>
      <c r="DV243" t="s">
        <v>278</v>
      </c>
      <c r="DW243" t="s">
        <v>278</v>
      </c>
      <c r="DX243">
        <v>1000</v>
      </c>
      <c r="DZ243" t="s">
        <v>6</v>
      </c>
      <c r="EA243" t="s">
        <v>6</v>
      </c>
      <c r="EB243" t="s">
        <v>6</v>
      </c>
      <c r="EC243" t="s">
        <v>6</v>
      </c>
      <c r="EE243">
        <v>59670228</v>
      </c>
      <c r="EF243">
        <v>8</v>
      </c>
      <c r="EG243" t="s">
        <v>33</v>
      </c>
      <c r="EH243">
        <v>0</v>
      </c>
      <c r="EI243" t="s">
        <v>6</v>
      </c>
      <c r="EJ243">
        <v>1</v>
      </c>
      <c r="EK243">
        <v>500001</v>
      </c>
      <c r="EL243" t="s">
        <v>34</v>
      </c>
      <c r="EM243" t="s">
        <v>35</v>
      </c>
      <c r="EO243" t="s">
        <v>6</v>
      </c>
      <c r="EQ243">
        <v>0</v>
      </c>
      <c r="ER243">
        <v>412</v>
      </c>
      <c r="ES243">
        <v>412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0</v>
      </c>
      <c r="FY243">
        <v>0</v>
      </c>
      <c r="GA243" t="s">
        <v>6</v>
      </c>
      <c r="GD243">
        <v>1</v>
      </c>
      <c r="GF243">
        <v>-1212497377</v>
      </c>
      <c r="GG243">
        <v>2</v>
      </c>
      <c r="GH243">
        <v>1</v>
      </c>
      <c r="GI243">
        <v>4</v>
      </c>
      <c r="GJ243">
        <v>0</v>
      </c>
      <c r="GK243">
        <v>0</v>
      </c>
      <c r="GL243">
        <f t="shared" si="227"/>
        <v>0</v>
      </c>
      <c r="GM243">
        <f t="shared" si="228"/>
        <v>-8676.48</v>
      </c>
      <c r="GN243">
        <f t="shared" si="229"/>
        <v>-8676.48</v>
      </c>
      <c r="GO243">
        <f t="shared" si="230"/>
        <v>0</v>
      </c>
      <c r="GP243">
        <f t="shared" si="231"/>
        <v>0</v>
      </c>
      <c r="GR243">
        <v>0</v>
      </c>
      <c r="GS243">
        <v>3</v>
      </c>
      <c r="GT243">
        <v>0</v>
      </c>
      <c r="GU243" t="s">
        <v>6</v>
      </c>
      <c r="GV243">
        <f t="shared" si="240"/>
        <v>0</v>
      </c>
      <c r="GW243">
        <v>1</v>
      </c>
      <c r="GX243">
        <f t="shared" si="232"/>
        <v>0</v>
      </c>
      <c r="HA243">
        <v>0</v>
      </c>
      <c r="HB243">
        <v>0</v>
      </c>
      <c r="HC243">
        <f t="shared" si="233"/>
        <v>0</v>
      </c>
      <c r="HE243" t="s">
        <v>6</v>
      </c>
      <c r="HF243" t="s">
        <v>6</v>
      </c>
      <c r="HM243" t="s">
        <v>6</v>
      </c>
      <c r="HN243" t="s">
        <v>6</v>
      </c>
      <c r="HO243" t="s">
        <v>6</v>
      </c>
      <c r="HP243" t="s">
        <v>6</v>
      </c>
      <c r="HQ243" t="s">
        <v>6</v>
      </c>
      <c r="HS243">
        <v>0</v>
      </c>
      <c r="IK243">
        <v>0</v>
      </c>
    </row>
    <row r="244" spans="1:245" x14ac:dyDescent="0.2">
      <c r="A244">
        <v>18</v>
      </c>
      <c r="B244">
        <v>1</v>
      </c>
      <c r="C244">
        <v>223</v>
      </c>
      <c r="E244" t="s">
        <v>300</v>
      </c>
      <c r="F244" t="s">
        <v>301</v>
      </c>
      <c r="G244" t="s">
        <v>302</v>
      </c>
      <c r="H244" t="str">
        <f>'1.Ведомость'!C139</f>
        <v>т</v>
      </c>
      <c r="I244">
        <f>I232*J244</f>
        <v>-0.168105</v>
      </c>
      <c r="J244">
        <v>-3.5000000000000003E-2</v>
      </c>
      <c r="K244">
        <v>-3.5000000000000003E-2</v>
      </c>
      <c r="O244">
        <f t="shared" si="206"/>
        <v>-25987.9</v>
      </c>
      <c r="P244">
        <f t="shared" si="207"/>
        <v>-25987.9</v>
      </c>
      <c r="Q244">
        <f t="shared" si="208"/>
        <v>0</v>
      </c>
      <c r="R244">
        <f t="shared" si="209"/>
        <v>0</v>
      </c>
      <c r="S244">
        <f t="shared" si="210"/>
        <v>0</v>
      </c>
      <c r="T244">
        <f t="shared" si="211"/>
        <v>0</v>
      </c>
      <c r="U244">
        <f t="shared" si="212"/>
        <v>0</v>
      </c>
      <c r="V244">
        <f t="shared" si="213"/>
        <v>0</v>
      </c>
      <c r="W244">
        <f t="shared" si="214"/>
        <v>0</v>
      </c>
      <c r="X244">
        <f t="shared" si="215"/>
        <v>0</v>
      </c>
      <c r="Y244">
        <f t="shared" si="216"/>
        <v>0</v>
      </c>
      <c r="AA244">
        <v>92784716</v>
      </c>
      <c r="AB244">
        <f t="shared" si="217"/>
        <v>15584</v>
      </c>
      <c r="AC244">
        <f t="shared" si="234"/>
        <v>15584</v>
      </c>
      <c r="AD244">
        <f t="shared" si="235"/>
        <v>0</v>
      </c>
      <c r="AE244">
        <f t="shared" si="236"/>
        <v>0</v>
      </c>
      <c r="AF244">
        <f t="shared" si="237"/>
        <v>0</v>
      </c>
      <c r="AG244">
        <f t="shared" si="218"/>
        <v>0</v>
      </c>
      <c r="AH244">
        <f t="shared" si="238"/>
        <v>0</v>
      </c>
      <c r="AI244">
        <f t="shared" si="239"/>
        <v>0</v>
      </c>
      <c r="AJ244">
        <f t="shared" si="219"/>
        <v>0</v>
      </c>
      <c r="AK244">
        <v>15584</v>
      </c>
      <c r="AL244">
        <v>15584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9.92</v>
      </c>
      <c r="BD244" t="s">
        <v>6</v>
      </c>
      <c r="BE244" t="s">
        <v>6</v>
      </c>
      <c r="BF244" t="s">
        <v>6</v>
      </c>
      <c r="BG244" t="s">
        <v>6</v>
      </c>
      <c r="BH244">
        <v>3</v>
      </c>
      <c r="BI244">
        <v>1</v>
      </c>
      <c r="BJ244" t="s">
        <v>303</v>
      </c>
      <c r="BM244">
        <v>500001</v>
      </c>
      <c r="BN244">
        <v>0</v>
      </c>
      <c r="BO244" t="s">
        <v>6</v>
      </c>
      <c r="BP244">
        <v>0</v>
      </c>
      <c r="BQ244">
        <v>8</v>
      </c>
      <c r="BR244">
        <v>1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6</v>
      </c>
      <c r="BZ244">
        <v>0</v>
      </c>
      <c r="CA244">
        <v>0</v>
      </c>
      <c r="CB244" t="s">
        <v>6</v>
      </c>
      <c r="CE244">
        <v>0</v>
      </c>
      <c r="CF244">
        <v>0</v>
      </c>
      <c r="CG244">
        <v>0</v>
      </c>
      <c r="CM244">
        <v>0</v>
      </c>
      <c r="CN244" t="s">
        <v>6</v>
      </c>
      <c r="CO244">
        <v>0</v>
      </c>
      <c r="CP244">
        <f t="shared" si="220"/>
        <v>-25987.9</v>
      </c>
      <c r="CQ244">
        <f t="shared" si="243"/>
        <v>154593.28</v>
      </c>
      <c r="CR244">
        <f t="shared" si="244"/>
        <v>0</v>
      </c>
      <c r="CS244">
        <f t="shared" si="221"/>
        <v>0</v>
      </c>
      <c r="CT244">
        <f t="shared" si="222"/>
        <v>0</v>
      </c>
      <c r="CU244">
        <f t="shared" si="223"/>
        <v>0</v>
      </c>
      <c r="CV244">
        <f t="shared" si="224"/>
        <v>0</v>
      </c>
      <c r="CW244">
        <f t="shared" si="225"/>
        <v>0</v>
      </c>
      <c r="CX244">
        <f t="shared" si="226"/>
        <v>0</v>
      </c>
      <c r="CY244">
        <f>0</f>
        <v>0</v>
      </c>
      <c r="CZ244">
        <f>0</f>
        <v>0</v>
      </c>
      <c r="DC244" t="s">
        <v>6</v>
      </c>
      <c r="DD244" t="s">
        <v>6</v>
      </c>
      <c r="DE244" t="s">
        <v>6</v>
      </c>
      <c r="DF244" t="s">
        <v>6</v>
      </c>
      <c r="DG244" t="s">
        <v>6</v>
      </c>
      <c r="DH244" t="s">
        <v>6</v>
      </c>
      <c r="DI244" t="s">
        <v>6</v>
      </c>
      <c r="DJ244" t="s">
        <v>6</v>
      </c>
      <c r="DK244" t="s">
        <v>6</v>
      </c>
      <c r="DL244" t="s">
        <v>6</v>
      </c>
      <c r="DM244" t="s">
        <v>6</v>
      </c>
      <c r="DN244">
        <v>0</v>
      </c>
      <c r="DO244">
        <v>0</v>
      </c>
      <c r="DP244">
        <v>1</v>
      </c>
      <c r="DQ244">
        <v>1</v>
      </c>
      <c r="DU244">
        <v>1009</v>
      </c>
      <c r="DV244" t="s">
        <v>278</v>
      </c>
      <c r="DW244" t="s">
        <v>278</v>
      </c>
      <c r="DX244">
        <v>1000</v>
      </c>
      <c r="DZ244" t="s">
        <v>6</v>
      </c>
      <c r="EA244" t="s">
        <v>6</v>
      </c>
      <c r="EB244" t="s">
        <v>6</v>
      </c>
      <c r="EC244" t="s">
        <v>6</v>
      </c>
      <c r="EE244">
        <v>59670228</v>
      </c>
      <c r="EF244">
        <v>8</v>
      </c>
      <c r="EG244" t="s">
        <v>33</v>
      </c>
      <c r="EH244">
        <v>0</v>
      </c>
      <c r="EI244" t="s">
        <v>6</v>
      </c>
      <c r="EJ244">
        <v>1</v>
      </c>
      <c r="EK244">
        <v>500001</v>
      </c>
      <c r="EL244" t="s">
        <v>34</v>
      </c>
      <c r="EM244" t="s">
        <v>35</v>
      </c>
      <c r="EO244" t="s">
        <v>6</v>
      </c>
      <c r="EQ244">
        <v>0</v>
      </c>
      <c r="ER244">
        <v>15584</v>
      </c>
      <c r="ES244">
        <v>15584</v>
      </c>
      <c r="ET244">
        <v>0</v>
      </c>
      <c r="EU244">
        <v>0</v>
      </c>
      <c r="EV244">
        <v>0</v>
      </c>
      <c r="EW244">
        <v>0</v>
      </c>
      <c r="EX244">
        <v>0</v>
      </c>
      <c r="FQ244">
        <v>0</v>
      </c>
      <c r="FR244">
        <v>0</v>
      </c>
      <c r="FS244">
        <v>0</v>
      </c>
      <c r="FX244">
        <v>0</v>
      </c>
      <c r="FY244">
        <v>0</v>
      </c>
      <c r="GA244" t="s">
        <v>6</v>
      </c>
      <c r="GD244">
        <v>1</v>
      </c>
      <c r="GF244">
        <v>2025411255</v>
      </c>
      <c r="GG244">
        <v>2</v>
      </c>
      <c r="GH244">
        <v>1</v>
      </c>
      <c r="GI244">
        <v>4</v>
      </c>
      <c r="GJ244">
        <v>0</v>
      </c>
      <c r="GK244">
        <v>0</v>
      </c>
      <c r="GL244">
        <f t="shared" si="227"/>
        <v>0</v>
      </c>
      <c r="GM244">
        <f t="shared" si="228"/>
        <v>-25987.9</v>
      </c>
      <c r="GN244">
        <f t="shared" si="229"/>
        <v>-25987.9</v>
      </c>
      <c r="GO244">
        <f t="shared" si="230"/>
        <v>0</v>
      </c>
      <c r="GP244">
        <f t="shared" si="231"/>
        <v>0</v>
      </c>
      <c r="GR244">
        <v>0</v>
      </c>
      <c r="GS244">
        <v>3</v>
      </c>
      <c r="GT244">
        <v>0</v>
      </c>
      <c r="GU244" t="s">
        <v>6</v>
      </c>
      <c r="GV244">
        <f t="shared" si="240"/>
        <v>0</v>
      </c>
      <c r="GW244">
        <v>1</v>
      </c>
      <c r="GX244">
        <f t="shared" si="232"/>
        <v>0</v>
      </c>
      <c r="HA244">
        <v>0</v>
      </c>
      <c r="HB244">
        <v>0</v>
      </c>
      <c r="HC244">
        <f t="shared" si="233"/>
        <v>0</v>
      </c>
      <c r="HE244" t="s">
        <v>6</v>
      </c>
      <c r="HF244" t="s">
        <v>6</v>
      </c>
      <c r="HM244" t="s">
        <v>6</v>
      </c>
      <c r="HN244" t="s">
        <v>6</v>
      </c>
      <c r="HO244" t="s">
        <v>6</v>
      </c>
      <c r="HP244" t="s">
        <v>6</v>
      </c>
      <c r="HQ244" t="s">
        <v>6</v>
      </c>
      <c r="HS244">
        <v>0</v>
      </c>
      <c r="IK244">
        <v>0</v>
      </c>
    </row>
    <row r="246" spans="1:245" x14ac:dyDescent="0.2">
      <c r="A246" s="2">
        <v>51</v>
      </c>
      <c r="B246" s="2">
        <f>B224</f>
        <v>1</v>
      </c>
      <c r="C246" s="2">
        <f>A224</f>
        <v>4</v>
      </c>
      <c r="D246" s="2">
        <f>ROW(A224)</f>
        <v>224</v>
      </c>
      <c r="E246" s="2"/>
      <c r="F246" s="2" t="str">
        <f>IF(F224&lt;&gt;"",F224,"")</f>
        <v>5</v>
      </c>
      <c r="G246" s="2" t="str">
        <f>IF(G224&lt;&gt;"",G224,"")</f>
        <v>Резиновое покрытие тип 5 S=271,5+65,9+52,2+52,1+35,4+3,2=480,3 м2</v>
      </c>
      <c r="H246" s="2">
        <v>0</v>
      </c>
      <c r="I246" s="2"/>
      <c r="J246" s="2"/>
      <c r="K246" s="2"/>
      <c r="L246" s="2"/>
      <c r="M246" s="2"/>
      <c r="N246" s="2"/>
      <c r="O246" s="2">
        <f t="shared" ref="O246:T246" si="245">ROUND(AB246,2)</f>
        <v>2008009.84</v>
      </c>
      <c r="P246" s="2">
        <f t="shared" si="245"/>
        <v>1638178.27</v>
      </c>
      <c r="Q246" s="2">
        <f t="shared" si="245"/>
        <v>84364.22</v>
      </c>
      <c r="R246" s="2">
        <f t="shared" si="245"/>
        <v>81004.490000000005</v>
      </c>
      <c r="S246" s="2">
        <f t="shared" si="245"/>
        <v>285467.34999999998</v>
      </c>
      <c r="T246" s="2">
        <f t="shared" si="245"/>
        <v>0</v>
      </c>
      <c r="U246" s="2">
        <f>AH246</f>
        <v>724.00422000000003</v>
      </c>
      <c r="V246" s="2">
        <f>AI246</f>
        <v>175.30950000000001</v>
      </c>
      <c r="W246" s="2">
        <f>ROUND(AJ246,2)</f>
        <v>0</v>
      </c>
      <c r="X246" s="2">
        <f>ROUND(AK246,2)</f>
        <v>410996.52</v>
      </c>
      <c r="Y246" s="2">
        <f>ROUND(AL246,2)</f>
        <v>244783.39</v>
      </c>
      <c r="Z246" s="2"/>
      <c r="AA246" s="2"/>
      <c r="AB246" s="2">
        <f>ROUND(SUMIF(AA228:AA244,"=92784716",O228:O244),2)</f>
        <v>2008009.84</v>
      </c>
      <c r="AC246" s="2">
        <f>ROUND(SUMIF(AA228:AA244,"=92784716",P228:P244),2)</f>
        <v>1638178.27</v>
      </c>
      <c r="AD246" s="2">
        <f>ROUND(SUMIF(AA228:AA244,"=92784716",Q228:Q244),2)</f>
        <v>84364.22</v>
      </c>
      <c r="AE246" s="2">
        <f>ROUND(SUMIF(AA228:AA244,"=92784716",R228:R244),2)</f>
        <v>81004.490000000005</v>
      </c>
      <c r="AF246" s="2">
        <f>ROUND(SUMIF(AA228:AA244,"=92784716",S228:S244),2)</f>
        <v>285467.34999999998</v>
      </c>
      <c r="AG246" s="2">
        <f>ROUND(SUMIF(AA228:AA244,"=92784716",T228:T244),2)</f>
        <v>0</v>
      </c>
      <c r="AH246" s="2">
        <f>SUMIF(AA228:AA244,"=92784716",U228:U244)</f>
        <v>724.00422000000003</v>
      </c>
      <c r="AI246" s="2">
        <f>SUMIF(AA228:AA244,"=92784716",V228:V244)</f>
        <v>175.30950000000001</v>
      </c>
      <c r="AJ246" s="2">
        <f>ROUND(SUMIF(AA228:AA244,"=92784716",W228:W244),2)</f>
        <v>0</v>
      </c>
      <c r="AK246" s="2">
        <f>ROUND(SUMIF(AA228:AA244,"=92784716",X228:X244),2)</f>
        <v>410996.52</v>
      </c>
      <c r="AL246" s="2">
        <f>ROUND(SUMIF(AA228:AA244,"=92784716",Y228:Y244),2)</f>
        <v>244783.39</v>
      </c>
      <c r="AM246" s="2"/>
      <c r="AN246" s="2"/>
      <c r="AO246" s="2">
        <f t="shared" ref="AO246:BD246" si="246">ROUND(BX246,2)</f>
        <v>0</v>
      </c>
      <c r="AP246" s="2">
        <f t="shared" si="246"/>
        <v>0</v>
      </c>
      <c r="AQ246" s="2">
        <f t="shared" si="246"/>
        <v>0</v>
      </c>
      <c r="AR246" s="2">
        <f t="shared" si="246"/>
        <v>2663789.75</v>
      </c>
      <c r="AS246" s="2">
        <f t="shared" si="246"/>
        <v>2663789.75</v>
      </c>
      <c r="AT246" s="2">
        <f t="shared" si="246"/>
        <v>0</v>
      </c>
      <c r="AU246" s="2">
        <f t="shared" si="246"/>
        <v>0</v>
      </c>
      <c r="AV246" s="2">
        <f t="shared" si="246"/>
        <v>1638178.27</v>
      </c>
      <c r="AW246" s="2">
        <f t="shared" si="246"/>
        <v>1638178.27</v>
      </c>
      <c r="AX246" s="2">
        <f t="shared" si="246"/>
        <v>0</v>
      </c>
      <c r="AY246" s="2">
        <f t="shared" si="246"/>
        <v>1638178.27</v>
      </c>
      <c r="AZ246" s="2">
        <f t="shared" si="246"/>
        <v>0</v>
      </c>
      <c r="BA246" s="2">
        <f t="shared" si="246"/>
        <v>0</v>
      </c>
      <c r="BB246" s="2">
        <f t="shared" si="246"/>
        <v>0</v>
      </c>
      <c r="BC246" s="2">
        <f t="shared" si="246"/>
        <v>0</v>
      </c>
      <c r="BD246" s="2">
        <f t="shared" si="246"/>
        <v>0</v>
      </c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>
        <f>ROUND(SUMIF(AA228:AA244,"=92784716",FQ228:FQ244),2)</f>
        <v>0</v>
      </c>
      <c r="BY246" s="2">
        <f>ROUND(SUMIF(AA228:AA244,"=92784716",FR228:FR244),2)</f>
        <v>0</v>
      </c>
      <c r="BZ246" s="2">
        <f>ROUND(SUMIF(AA228:AA244,"=92784716",GL228:GL244),2)</f>
        <v>0</v>
      </c>
      <c r="CA246" s="2">
        <f>ROUND(SUMIF(AA228:AA244,"=92784716",GM228:GM244),2)</f>
        <v>2663789.75</v>
      </c>
      <c r="CB246" s="2">
        <f>ROUND(SUMIF(AA228:AA244,"=92784716",GN228:GN244),2)</f>
        <v>2663789.75</v>
      </c>
      <c r="CC246" s="2">
        <f>ROUND(SUMIF(AA228:AA244,"=92784716",GO228:GO244),2)</f>
        <v>0</v>
      </c>
      <c r="CD246" s="2">
        <f>ROUND(SUMIF(AA228:AA244,"=92784716",GP228:GP244),2)</f>
        <v>0</v>
      </c>
      <c r="CE246" s="2">
        <f>AC246-BX246</f>
        <v>1638178.27</v>
      </c>
      <c r="CF246" s="2">
        <f>AC246-BY246</f>
        <v>1638178.27</v>
      </c>
      <c r="CG246" s="2">
        <f>BX246-BZ246</f>
        <v>0</v>
      </c>
      <c r="CH246" s="2">
        <f>AC246-BX246-BY246+BZ246</f>
        <v>1638178.27</v>
      </c>
      <c r="CI246" s="2">
        <f>BY246-BZ246</f>
        <v>0</v>
      </c>
      <c r="CJ246" s="2">
        <f>ROUND(SUMIF(AA228:AA244,"=92784716",GX228:GX244),2)</f>
        <v>0</v>
      </c>
      <c r="CK246" s="2">
        <f>ROUND(SUMIF(AA228:AA244,"=92784716",GY228:GY244),2)</f>
        <v>0</v>
      </c>
      <c r="CL246" s="2">
        <f>ROUND(SUMIF(AA228:AA244,"=92784716",GZ228:GZ244),2)</f>
        <v>0</v>
      </c>
      <c r="CM246" s="2">
        <f>ROUND(SUMIF(AA228:AA244,"=92784716",HD228:HD244),2)</f>
        <v>0</v>
      </c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>
        <v>0</v>
      </c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201</v>
      </c>
      <c r="F248" s="4">
        <f>ROUND(Source!O246,O248)</f>
        <v>2008009.84</v>
      </c>
      <c r="G248" s="4" t="s">
        <v>124</v>
      </c>
      <c r="H248" s="4" t="s">
        <v>125</v>
      </c>
      <c r="I248" s="4"/>
      <c r="J248" s="4"/>
      <c r="K248" s="4">
        <v>201</v>
      </c>
      <c r="L248" s="4">
        <v>1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2008009.84</v>
      </c>
      <c r="X248" s="4">
        <v>1</v>
      </c>
      <c r="Y248" s="4">
        <v>2008009.84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202</v>
      </c>
      <c r="F249" s="4">
        <f>ROUND(Source!P246,O249)</f>
        <v>1638178.27</v>
      </c>
      <c r="G249" s="4" t="s">
        <v>126</v>
      </c>
      <c r="H249" s="4" t="s">
        <v>127</v>
      </c>
      <c r="I249" s="4"/>
      <c r="J249" s="4"/>
      <c r="K249" s="4">
        <v>202</v>
      </c>
      <c r="L249" s="4">
        <v>2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1638178.27</v>
      </c>
      <c r="X249" s="4">
        <v>1</v>
      </c>
      <c r="Y249" s="4">
        <v>1638178.27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222</v>
      </c>
      <c r="F250" s="4">
        <f>ROUND(Source!AO246,O250)</f>
        <v>0</v>
      </c>
      <c r="G250" s="4" t="s">
        <v>128</v>
      </c>
      <c r="H250" s="4" t="s">
        <v>129</v>
      </c>
      <c r="I250" s="4"/>
      <c r="J250" s="4"/>
      <c r="K250" s="4">
        <v>222</v>
      </c>
      <c r="L250" s="4">
        <v>3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225</v>
      </c>
      <c r="F251" s="4">
        <f>ROUND(Source!AV246,O251)</f>
        <v>1638178.27</v>
      </c>
      <c r="G251" s="4" t="s">
        <v>130</v>
      </c>
      <c r="H251" s="4" t="s">
        <v>131</v>
      </c>
      <c r="I251" s="4"/>
      <c r="J251" s="4"/>
      <c r="K251" s="4">
        <v>225</v>
      </c>
      <c r="L251" s="4">
        <v>4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1638178.27</v>
      </c>
      <c r="X251" s="4">
        <v>1</v>
      </c>
      <c r="Y251" s="4">
        <v>1638178.27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226</v>
      </c>
      <c r="F252" s="4">
        <f>ROUND(Source!AW246,O252)</f>
        <v>1638178.27</v>
      </c>
      <c r="G252" s="4" t="s">
        <v>132</v>
      </c>
      <c r="H252" s="4" t="s">
        <v>133</v>
      </c>
      <c r="I252" s="4"/>
      <c r="J252" s="4"/>
      <c r="K252" s="4">
        <v>226</v>
      </c>
      <c r="L252" s="4">
        <v>5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1638178.27</v>
      </c>
      <c r="X252" s="4">
        <v>1</v>
      </c>
      <c r="Y252" s="4">
        <v>1638178.27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227</v>
      </c>
      <c r="F253" s="4">
        <f>ROUND(Source!AX246,O253)</f>
        <v>0</v>
      </c>
      <c r="G253" s="4" t="s">
        <v>134</v>
      </c>
      <c r="H253" s="4" t="s">
        <v>135</v>
      </c>
      <c r="I253" s="4"/>
      <c r="J253" s="4"/>
      <c r="K253" s="4">
        <v>227</v>
      </c>
      <c r="L253" s="4">
        <v>6</v>
      </c>
      <c r="M253" s="4">
        <v>3</v>
      </c>
      <c r="N253" s="4" t="s">
        <v>6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228</v>
      </c>
      <c r="F254" s="4">
        <f>ROUND(Source!AY246,O254)</f>
        <v>1638178.27</v>
      </c>
      <c r="G254" s="4" t="s">
        <v>136</v>
      </c>
      <c r="H254" s="4" t="s">
        <v>137</v>
      </c>
      <c r="I254" s="4"/>
      <c r="J254" s="4"/>
      <c r="K254" s="4">
        <v>228</v>
      </c>
      <c r="L254" s="4">
        <v>7</v>
      </c>
      <c r="M254" s="4">
        <v>3</v>
      </c>
      <c r="N254" s="4" t="s">
        <v>6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1638178.27</v>
      </c>
      <c r="X254" s="4">
        <v>1</v>
      </c>
      <c r="Y254" s="4">
        <v>1638178.27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216</v>
      </c>
      <c r="F255" s="4">
        <f>ROUND(Source!AP246,O255)</f>
        <v>0</v>
      </c>
      <c r="G255" s="4" t="s">
        <v>138</v>
      </c>
      <c r="H255" s="4" t="s">
        <v>139</v>
      </c>
      <c r="I255" s="4"/>
      <c r="J255" s="4"/>
      <c r="K255" s="4">
        <v>216</v>
      </c>
      <c r="L255" s="4">
        <v>8</v>
      </c>
      <c r="M255" s="4">
        <v>3</v>
      </c>
      <c r="N255" s="4" t="s">
        <v>6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223</v>
      </c>
      <c r="F256" s="4">
        <f>ROUND(Source!AQ246,O256)</f>
        <v>0</v>
      </c>
      <c r="G256" s="4" t="s">
        <v>140</v>
      </c>
      <c r="H256" s="4" t="s">
        <v>141</v>
      </c>
      <c r="I256" s="4"/>
      <c r="J256" s="4"/>
      <c r="K256" s="4">
        <v>223</v>
      </c>
      <c r="L256" s="4">
        <v>9</v>
      </c>
      <c r="M256" s="4">
        <v>3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229</v>
      </c>
      <c r="F257" s="4">
        <f>ROUND(Source!AZ246,O257)</f>
        <v>0</v>
      </c>
      <c r="G257" s="4" t="s">
        <v>142</v>
      </c>
      <c r="H257" s="4" t="s">
        <v>143</v>
      </c>
      <c r="I257" s="4"/>
      <c r="J257" s="4"/>
      <c r="K257" s="4">
        <v>229</v>
      </c>
      <c r="L257" s="4">
        <v>10</v>
      </c>
      <c r="M257" s="4">
        <v>3</v>
      </c>
      <c r="N257" s="4" t="s">
        <v>6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203</v>
      </c>
      <c r="F258" s="4">
        <f>ROUND(Source!Q246,O258)</f>
        <v>84364.22</v>
      </c>
      <c r="G258" s="4" t="s">
        <v>144</v>
      </c>
      <c r="H258" s="4" t="s">
        <v>145</v>
      </c>
      <c r="I258" s="4"/>
      <c r="J258" s="4"/>
      <c r="K258" s="4">
        <v>203</v>
      </c>
      <c r="L258" s="4">
        <v>11</v>
      </c>
      <c r="M258" s="4">
        <v>3</v>
      </c>
      <c r="N258" s="4" t="s">
        <v>6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84364.22</v>
      </c>
      <c r="X258" s="4">
        <v>1</v>
      </c>
      <c r="Y258" s="4">
        <v>84364.22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231</v>
      </c>
      <c r="F259" s="4">
        <f>ROUND(Source!BB246,O259)</f>
        <v>0</v>
      </c>
      <c r="G259" s="4" t="s">
        <v>146</v>
      </c>
      <c r="H259" s="4" t="s">
        <v>147</v>
      </c>
      <c r="I259" s="4"/>
      <c r="J259" s="4"/>
      <c r="K259" s="4">
        <v>231</v>
      </c>
      <c r="L259" s="4">
        <v>12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204</v>
      </c>
      <c r="F260" s="4">
        <f>ROUND(Source!R246,O260)</f>
        <v>81004.490000000005</v>
      </c>
      <c r="G260" s="4" t="s">
        <v>148</v>
      </c>
      <c r="H260" s="4" t="s">
        <v>149</v>
      </c>
      <c r="I260" s="4"/>
      <c r="J260" s="4"/>
      <c r="K260" s="4">
        <v>204</v>
      </c>
      <c r="L260" s="4">
        <v>13</v>
      </c>
      <c r="M260" s="4">
        <v>3</v>
      </c>
      <c r="N260" s="4" t="s">
        <v>6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81004.490000000005</v>
      </c>
      <c r="X260" s="4">
        <v>1</v>
      </c>
      <c r="Y260" s="4">
        <v>81004.490000000005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205</v>
      </c>
      <c r="F261" s="4">
        <f>ROUND(Source!S246,O261)</f>
        <v>285467.34999999998</v>
      </c>
      <c r="G261" s="4" t="s">
        <v>150</v>
      </c>
      <c r="H261" s="4" t="s">
        <v>151</v>
      </c>
      <c r="I261" s="4"/>
      <c r="J261" s="4"/>
      <c r="K261" s="4">
        <v>205</v>
      </c>
      <c r="L261" s="4">
        <v>14</v>
      </c>
      <c r="M261" s="4">
        <v>3</v>
      </c>
      <c r="N261" s="4" t="s">
        <v>6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285467.34999999998</v>
      </c>
      <c r="X261" s="4">
        <v>1</v>
      </c>
      <c r="Y261" s="4">
        <v>285467.34999999998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232</v>
      </c>
      <c r="F262" s="4">
        <f>ROUND(Source!BC246,O262)</f>
        <v>0</v>
      </c>
      <c r="G262" s="4" t="s">
        <v>152</v>
      </c>
      <c r="H262" s="4" t="s">
        <v>153</v>
      </c>
      <c r="I262" s="4"/>
      <c r="J262" s="4"/>
      <c r="K262" s="4">
        <v>232</v>
      </c>
      <c r="L262" s="4">
        <v>15</v>
      </c>
      <c r="M262" s="4">
        <v>3</v>
      </c>
      <c r="N262" s="4" t="s">
        <v>6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214</v>
      </c>
      <c r="F263" s="4">
        <f>ROUND(Source!AS246,O263)</f>
        <v>2663789.75</v>
      </c>
      <c r="G263" s="4" t="s">
        <v>154</v>
      </c>
      <c r="H263" s="4" t="s">
        <v>155</v>
      </c>
      <c r="I263" s="4"/>
      <c r="J263" s="4"/>
      <c r="K263" s="4">
        <v>214</v>
      </c>
      <c r="L263" s="4">
        <v>16</v>
      </c>
      <c r="M263" s="4">
        <v>3</v>
      </c>
      <c r="N263" s="4" t="s">
        <v>6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2663789.75</v>
      </c>
      <c r="X263" s="4">
        <v>1</v>
      </c>
      <c r="Y263" s="4">
        <v>2663789.75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215</v>
      </c>
      <c r="F264" s="4">
        <f>ROUND(Source!AT246,O264)</f>
        <v>0</v>
      </c>
      <c r="G264" s="4" t="s">
        <v>156</v>
      </c>
      <c r="H264" s="4" t="s">
        <v>157</v>
      </c>
      <c r="I264" s="4"/>
      <c r="J264" s="4"/>
      <c r="K264" s="4">
        <v>215</v>
      </c>
      <c r="L264" s="4">
        <v>17</v>
      </c>
      <c r="M264" s="4">
        <v>3</v>
      </c>
      <c r="N264" s="4" t="s">
        <v>6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217</v>
      </c>
      <c r="F265" s="4">
        <f>ROUND(Source!AU246,O265)</f>
        <v>0</v>
      </c>
      <c r="G265" s="4" t="s">
        <v>158</v>
      </c>
      <c r="H265" s="4" t="s">
        <v>159</v>
      </c>
      <c r="I265" s="4"/>
      <c r="J265" s="4"/>
      <c r="K265" s="4">
        <v>217</v>
      </c>
      <c r="L265" s="4">
        <v>18</v>
      </c>
      <c r="M265" s="4">
        <v>3</v>
      </c>
      <c r="N265" s="4" t="s">
        <v>6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230</v>
      </c>
      <c r="F266" s="4">
        <f>ROUND(Source!BA246,O266)</f>
        <v>0</v>
      </c>
      <c r="G266" s="4" t="s">
        <v>160</v>
      </c>
      <c r="H266" s="4" t="s">
        <v>161</v>
      </c>
      <c r="I266" s="4"/>
      <c r="J266" s="4"/>
      <c r="K266" s="4">
        <v>230</v>
      </c>
      <c r="L266" s="4">
        <v>19</v>
      </c>
      <c r="M266" s="4">
        <v>3</v>
      </c>
      <c r="N266" s="4" t="s">
        <v>6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206</v>
      </c>
      <c r="F267" s="4">
        <f>ROUND(Source!T246,O267)</f>
        <v>0</v>
      </c>
      <c r="G267" s="4" t="s">
        <v>162</v>
      </c>
      <c r="H267" s="4" t="s">
        <v>163</v>
      </c>
      <c r="I267" s="4"/>
      <c r="J267" s="4"/>
      <c r="K267" s="4">
        <v>206</v>
      </c>
      <c r="L267" s="4">
        <v>20</v>
      </c>
      <c r="M267" s="4">
        <v>3</v>
      </c>
      <c r="N267" s="4" t="s">
        <v>6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207</v>
      </c>
      <c r="F268" s="4">
        <f>ROUND(Source!U246,O268)</f>
        <v>724.00422000000003</v>
      </c>
      <c r="G268" s="4" t="s">
        <v>164</v>
      </c>
      <c r="H268" s="4" t="s">
        <v>165</v>
      </c>
      <c r="I268" s="4"/>
      <c r="J268" s="4"/>
      <c r="K268" s="4">
        <v>207</v>
      </c>
      <c r="L268" s="4">
        <v>21</v>
      </c>
      <c r="M268" s="4">
        <v>3</v>
      </c>
      <c r="N268" s="4" t="s">
        <v>6</v>
      </c>
      <c r="O268" s="4">
        <v>7</v>
      </c>
      <c r="P268" s="4"/>
      <c r="Q268" s="4"/>
      <c r="R268" s="4"/>
      <c r="S268" s="4"/>
      <c r="T268" s="4"/>
      <c r="U268" s="4"/>
      <c r="V268" s="4"/>
      <c r="W268" s="4">
        <v>724.00422000000003</v>
      </c>
      <c r="X268" s="4">
        <v>1</v>
      </c>
      <c r="Y268" s="4">
        <v>724.00422000000003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208</v>
      </c>
      <c r="F269" s="4">
        <f>ROUND(Source!V246,O269)</f>
        <v>175.30950000000001</v>
      </c>
      <c r="G269" s="4" t="s">
        <v>166</v>
      </c>
      <c r="H269" s="4" t="s">
        <v>167</v>
      </c>
      <c r="I269" s="4"/>
      <c r="J269" s="4"/>
      <c r="K269" s="4">
        <v>208</v>
      </c>
      <c r="L269" s="4">
        <v>22</v>
      </c>
      <c r="M269" s="4">
        <v>3</v>
      </c>
      <c r="N269" s="4" t="s">
        <v>6</v>
      </c>
      <c r="O269" s="4">
        <v>7</v>
      </c>
      <c r="P269" s="4"/>
      <c r="Q269" s="4"/>
      <c r="R269" s="4"/>
      <c r="S269" s="4"/>
      <c r="T269" s="4"/>
      <c r="U269" s="4"/>
      <c r="V269" s="4"/>
      <c r="W269" s="4">
        <v>175.30950000000001</v>
      </c>
      <c r="X269" s="4">
        <v>1</v>
      </c>
      <c r="Y269" s="4">
        <v>175.30950000000001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209</v>
      </c>
      <c r="F270" s="4">
        <f>ROUND(Source!W246,O270)</f>
        <v>0</v>
      </c>
      <c r="G270" s="4" t="s">
        <v>168</v>
      </c>
      <c r="H270" s="4" t="s">
        <v>169</v>
      </c>
      <c r="I270" s="4"/>
      <c r="J270" s="4"/>
      <c r="K270" s="4">
        <v>209</v>
      </c>
      <c r="L270" s="4">
        <v>23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233</v>
      </c>
      <c r="F271" s="4">
        <f>ROUND(Source!BD246,O271)</f>
        <v>0</v>
      </c>
      <c r="G271" s="4" t="s">
        <v>170</v>
      </c>
      <c r="H271" s="4" t="s">
        <v>171</v>
      </c>
      <c r="I271" s="4"/>
      <c r="J271" s="4"/>
      <c r="K271" s="4">
        <v>233</v>
      </c>
      <c r="L271" s="4">
        <v>24</v>
      </c>
      <c r="M271" s="4">
        <v>3</v>
      </c>
      <c r="N271" s="4" t="s">
        <v>6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210</v>
      </c>
      <c r="F272" s="4">
        <f>ROUND(Source!X246,O272)</f>
        <v>410996.52</v>
      </c>
      <c r="G272" s="4" t="s">
        <v>172</v>
      </c>
      <c r="H272" s="4" t="s">
        <v>173</v>
      </c>
      <c r="I272" s="4"/>
      <c r="J272" s="4"/>
      <c r="K272" s="4">
        <v>210</v>
      </c>
      <c r="L272" s="4">
        <v>25</v>
      </c>
      <c r="M272" s="4">
        <v>3</v>
      </c>
      <c r="N272" s="4" t="s">
        <v>6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410996.52</v>
      </c>
      <c r="X272" s="4">
        <v>1</v>
      </c>
      <c r="Y272" s="4">
        <v>410996.52</v>
      </c>
      <c r="Z272" s="4"/>
      <c r="AA272" s="4"/>
      <c r="AB272" s="4"/>
    </row>
    <row r="273" spans="1:247" x14ac:dyDescent="0.2">
      <c r="A273" s="4">
        <v>50</v>
      </c>
      <c r="B273" s="4">
        <v>0</v>
      </c>
      <c r="C273" s="4">
        <v>0</v>
      </c>
      <c r="D273" s="4">
        <v>1</v>
      </c>
      <c r="E273" s="4">
        <v>211</v>
      </c>
      <c r="F273" s="4">
        <f>ROUND(Source!Y246,O273)</f>
        <v>244783.39</v>
      </c>
      <c r="G273" s="4" t="s">
        <v>174</v>
      </c>
      <c r="H273" s="4" t="s">
        <v>175</v>
      </c>
      <c r="I273" s="4"/>
      <c r="J273" s="4"/>
      <c r="K273" s="4">
        <v>211</v>
      </c>
      <c r="L273" s="4">
        <v>26</v>
      </c>
      <c r="M273" s="4">
        <v>3</v>
      </c>
      <c r="N273" s="4" t="s">
        <v>6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244783.39</v>
      </c>
      <c r="X273" s="4">
        <v>1</v>
      </c>
      <c r="Y273" s="4">
        <v>244783.39</v>
      </c>
      <c r="Z273" s="4"/>
      <c r="AA273" s="4"/>
      <c r="AB273" s="4"/>
    </row>
    <row r="274" spans="1:247" x14ac:dyDescent="0.2">
      <c r="A274" s="4">
        <v>50</v>
      </c>
      <c r="B274" s="4">
        <v>0</v>
      </c>
      <c r="C274" s="4">
        <v>0</v>
      </c>
      <c r="D274" s="4">
        <v>1</v>
      </c>
      <c r="E274" s="4">
        <v>224</v>
      </c>
      <c r="F274" s="4">
        <f>ROUND(Source!AR246,O274)</f>
        <v>2663789.75</v>
      </c>
      <c r="G274" s="4" t="s">
        <v>176</v>
      </c>
      <c r="H274" s="4" t="s">
        <v>177</v>
      </c>
      <c r="I274" s="4"/>
      <c r="J274" s="4"/>
      <c r="K274" s="4">
        <v>224</v>
      </c>
      <c r="L274" s="4">
        <v>27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2663789.75</v>
      </c>
      <c r="X274" s="4">
        <v>1</v>
      </c>
      <c r="Y274" s="4">
        <v>2663789.75</v>
      </c>
      <c r="Z274" s="4"/>
      <c r="AA274" s="4"/>
      <c r="AB274" s="4"/>
    </row>
    <row r="276" spans="1:247" x14ac:dyDescent="0.2">
      <c r="A276" s="1">
        <v>4</v>
      </c>
      <c r="B276" s="1">
        <v>1</v>
      </c>
      <c r="C276" s="1"/>
      <c r="D276" s="1">
        <f>ROW(A293)</f>
        <v>293</v>
      </c>
      <c r="E276" s="1"/>
      <c r="F276" s="1" t="s">
        <v>77</v>
      </c>
      <c r="G276" s="1" t="s">
        <v>304</v>
      </c>
      <c r="H276" s="1" t="s">
        <v>6</v>
      </c>
      <c r="I276" s="1">
        <v>0</v>
      </c>
      <c r="J276" s="1"/>
      <c r="K276" s="1">
        <v>-1</v>
      </c>
      <c r="L276" s="1"/>
      <c r="M276" s="1" t="s">
        <v>6</v>
      </c>
      <c r="N276" s="1"/>
      <c r="O276" s="1"/>
      <c r="P276" s="1"/>
      <c r="Q276" s="1"/>
      <c r="R276" s="1"/>
      <c r="S276" s="1">
        <v>0</v>
      </c>
      <c r="T276" s="1"/>
      <c r="U276" s="1" t="s">
        <v>6</v>
      </c>
      <c r="V276" s="1">
        <v>0</v>
      </c>
      <c r="W276" s="1"/>
      <c r="X276" s="1"/>
      <c r="Y276" s="1"/>
      <c r="Z276" s="1"/>
      <c r="AA276" s="1"/>
      <c r="AB276" s="1" t="s">
        <v>6</v>
      </c>
      <c r="AC276" s="1" t="s">
        <v>6</v>
      </c>
      <c r="AD276" s="1" t="s">
        <v>6</v>
      </c>
      <c r="AE276" s="1" t="s">
        <v>6</v>
      </c>
      <c r="AF276" s="1" t="s">
        <v>6</v>
      </c>
      <c r="AG276" s="1" t="s">
        <v>6</v>
      </c>
      <c r="AH276" s="1"/>
      <c r="AI276" s="1"/>
      <c r="AJ276" s="1"/>
      <c r="AK276" s="1"/>
      <c r="AL276" s="1"/>
      <c r="AM276" s="1"/>
      <c r="AN276" s="1"/>
      <c r="AO276" s="1"/>
      <c r="AP276" s="1" t="s">
        <v>6</v>
      </c>
      <c r="AQ276" s="1" t="s">
        <v>6</v>
      </c>
      <c r="AR276" s="1" t="s">
        <v>6</v>
      </c>
      <c r="AS276" s="1"/>
      <c r="AT276" s="1"/>
      <c r="AU276" s="1"/>
      <c r="AV276" s="1"/>
      <c r="AW276" s="1"/>
      <c r="AX276" s="1"/>
      <c r="AY276" s="1"/>
      <c r="AZ276" s="1" t="s">
        <v>6</v>
      </c>
      <c r="BA276" s="1"/>
      <c r="BB276" s="1" t="s">
        <v>6</v>
      </c>
      <c r="BC276" s="1" t="s">
        <v>6</v>
      </c>
      <c r="BD276" s="1" t="s">
        <v>6</v>
      </c>
      <c r="BE276" s="1" t="s">
        <v>6</v>
      </c>
      <c r="BF276" s="1" t="s">
        <v>6</v>
      </c>
      <c r="BG276" s="1" t="s">
        <v>6</v>
      </c>
      <c r="BH276" s="1" t="s">
        <v>6</v>
      </c>
      <c r="BI276" s="1" t="s">
        <v>6</v>
      </c>
      <c r="BJ276" s="1" t="s">
        <v>6</v>
      </c>
      <c r="BK276" s="1" t="s">
        <v>6</v>
      </c>
      <c r="BL276" s="1" t="s">
        <v>6</v>
      </c>
      <c r="BM276" s="1" t="s">
        <v>6</v>
      </c>
      <c r="BN276" s="1" t="s">
        <v>6</v>
      </c>
      <c r="BO276" s="1" t="s">
        <v>6</v>
      </c>
      <c r="BP276" s="1" t="s">
        <v>6</v>
      </c>
      <c r="BQ276" s="1"/>
      <c r="BR276" s="1"/>
      <c r="BS276" s="1"/>
      <c r="BT276" s="1"/>
      <c r="BU276" s="1"/>
      <c r="BV276" s="1"/>
      <c r="BW276" s="1"/>
      <c r="BX276" s="1">
        <v>0</v>
      </c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>
        <v>0</v>
      </c>
    </row>
    <row r="278" spans="1:247" x14ac:dyDescent="0.2">
      <c r="A278" s="2">
        <v>52</v>
      </c>
      <c r="B278" s="2">
        <f t="shared" ref="B278:G278" si="247">B293</f>
        <v>1</v>
      </c>
      <c r="C278" s="2">
        <f t="shared" si="247"/>
        <v>4</v>
      </c>
      <c r="D278" s="2">
        <f t="shared" si="247"/>
        <v>276</v>
      </c>
      <c r="E278" s="2">
        <f t="shared" si="247"/>
        <v>0</v>
      </c>
      <c r="F278" s="2" t="str">
        <f t="shared" si="247"/>
        <v>6</v>
      </c>
      <c r="G278" s="2" t="str">
        <f t="shared" si="247"/>
        <v>Покрытие из цветного асфальтобетона ("АБЗ-1") тип 6 S=185 м2</v>
      </c>
      <c r="H278" s="2"/>
      <c r="I278" s="2"/>
      <c r="J278" s="2"/>
      <c r="K278" s="2"/>
      <c r="L278" s="2"/>
      <c r="M278" s="2"/>
      <c r="N278" s="2"/>
      <c r="O278" s="2">
        <f t="shared" ref="O278:AT278" si="248">O293</f>
        <v>261929.91</v>
      </c>
      <c r="P278" s="2">
        <f t="shared" si="248"/>
        <v>196452.46</v>
      </c>
      <c r="Q278" s="2">
        <f t="shared" si="248"/>
        <v>29488.67</v>
      </c>
      <c r="R278" s="2">
        <f t="shared" si="248"/>
        <v>4722.84</v>
      </c>
      <c r="S278" s="2">
        <f t="shared" si="248"/>
        <v>35988.78</v>
      </c>
      <c r="T278" s="2">
        <f t="shared" si="248"/>
        <v>0</v>
      </c>
      <c r="U278" s="2">
        <f t="shared" si="248"/>
        <v>90.760999999999996</v>
      </c>
      <c r="V278" s="2">
        <f t="shared" si="248"/>
        <v>9.074250000000001</v>
      </c>
      <c r="W278" s="2">
        <f t="shared" si="248"/>
        <v>0</v>
      </c>
      <c r="X278" s="2">
        <f t="shared" si="248"/>
        <v>47227.45</v>
      </c>
      <c r="Y278" s="2">
        <f t="shared" si="248"/>
        <v>33398.81</v>
      </c>
      <c r="Z278" s="2">
        <f t="shared" si="248"/>
        <v>0</v>
      </c>
      <c r="AA278" s="2">
        <f t="shared" si="248"/>
        <v>0</v>
      </c>
      <c r="AB278" s="2">
        <f t="shared" si="248"/>
        <v>261929.91</v>
      </c>
      <c r="AC278" s="2">
        <f t="shared" si="248"/>
        <v>196452.46</v>
      </c>
      <c r="AD278" s="2">
        <f t="shared" si="248"/>
        <v>29488.67</v>
      </c>
      <c r="AE278" s="2">
        <f t="shared" si="248"/>
        <v>4722.84</v>
      </c>
      <c r="AF278" s="2">
        <f t="shared" si="248"/>
        <v>35988.78</v>
      </c>
      <c r="AG278" s="2">
        <f t="shared" si="248"/>
        <v>0</v>
      </c>
      <c r="AH278" s="2">
        <f t="shared" si="248"/>
        <v>90.760999999999996</v>
      </c>
      <c r="AI278" s="2">
        <f t="shared" si="248"/>
        <v>9.074250000000001</v>
      </c>
      <c r="AJ278" s="2">
        <f t="shared" si="248"/>
        <v>0</v>
      </c>
      <c r="AK278" s="2">
        <f t="shared" si="248"/>
        <v>47227.45</v>
      </c>
      <c r="AL278" s="2">
        <f t="shared" si="248"/>
        <v>33398.81</v>
      </c>
      <c r="AM278" s="2">
        <f t="shared" si="248"/>
        <v>0</v>
      </c>
      <c r="AN278" s="2">
        <f t="shared" si="248"/>
        <v>0</v>
      </c>
      <c r="AO278" s="2">
        <f t="shared" si="248"/>
        <v>0</v>
      </c>
      <c r="AP278" s="2">
        <f t="shared" si="248"/>
        <v>0</v>
      </c>
      <c r="AQ278" s="2">
        <f t="shared" si="248"/>
        <v>0</v>
      </c>
      <c r="AR278" s="2">
        <f t="shared" si="248"/>
        <v>342556.17</v>
      </c>
      <c r="AS278" s="2">
        <f t="shared" si="248"/>
        <v>342556.17</v>
      </c>
      <c r="AT278" s="2">
        <f t="shared" si="248"/>
        <v>0</v>
      </c>
      <c r="AU278" s="2">
        <f t="shared" ref="AU278:BZ278" si="249">AU293</f>
        <v>0</v>
      </c>
      <c r="AV278" s="2">
        <f t="shared" si="249"/>
        <v>196452.46</v>
      </c>
      <c r="AW278" s="2">
        <f t="shared" si="249"/>
        <v>196452.46</v>
      </c>
      <c r="AX278" s="2">
        <f t="shared" si="249"/>
        <v>0</v>
      </c>
      <c r="AY278" s="2">
        <f t="shared" si="249"/>
        <v>196452.46</v>
      </c>
      <c r="AZ278" s="2">
        <f t="shared" si="249"/>
        <v>0</v>
      </c>
      <c r="BA278" s="2">
        <f t="shared" si="249"/>
        <v>0</v>
      </c>
      <c r="BB278" s="2">
        <f t="shared" si="249"/>
        <v>0</v>
      </c>
      <c r="BC278" s="2">
        <f t="shared" si="249"/>
        <v>0</v>
      </c>
      <c r="BD278" s="2">
        <f t="shared" si="249"/>
        <v>0</v>
      </c>
      <c r="BE278" s="2">
        <f t="shared" si="249"/>
        <v>0</v>
      </c>
      <c r="BF278" s="2">
        <f t="shared" si="249"/>
        <v>0</v>
      </c>
      <c r="BG278" s="2">
        <f t="shared" si="249"/>
        <v>0</v>
      </c>
      <c r="BH278" s="2">
        <f t="shared" si="249"/>
        <v>0</v>
      </c>
      <c r="BI278" s="2">
        <f t="shared" si="249"/>
        <v>0</v>
      </c>
      <c r="BJ278" s="2">
        <f t="shared" si="249"/>
        <v>0</v>
      </c>
      <c r="BK278" s="2">
        <f t="shared" si="249"/>
        <v>0</v>
      </c>
      <c r="BL278" s="2">
        <f t="shared" si="249"/>
        <v>0</v>
      </c>
      <c r="BM278" s="2">
        <f t="shared" si="249"/>
        <v>0</v>
      </c>
      <c r="BN278" s="2">
        <f t="shared" si="249"/>
        <v>0</v>
      </c>
      <c r="BO278" s="2">
        <f t="shared" si="249"/>
        <v>0</v>
      </c>
      <c r="BP278" s="2">
        <f t="shared" si="249"/>
        <v>0</v>
      </c>
      <c r="BQ278" s="2">
        <f t="shared" si="249"/>
        <v>0</v>
      </c>
      <c r="BR278" s="2">
        <f t="shared" si="249"/>
        <v>0</v>
      </c>
      <c r="BS278" s="2">
        <f t="shared" si="249"/>
        <v>0</v>
      </c>
      <c r="BT278" s="2">
        <f t="shared" si="249"/>
        <v>0</v>
      </c>
      <c r="BU278" s="2">
        <f t="shared" si="249"/>
        <v>0</v>
      </c>
      <c r="BV278" s="2">
        <f t="shared" si="249"/>
        <v>0</v>
      </c>
      <c r="BW278" s="2">
        <f t="shared" si="249"/>
        <v>0</v>
      </c>
      <c r="BX278" s="2">
        <f t="shared" si="249"/>
        <v>0</v>
      </c>
      <c r="BY278" s="2">
        <f t="shared" si="249"/>
        <v>0</v>
      </c>
      <c r="BZ278" s="2">
        <f t="shared" si="249"/>
        <v>0</v>
      </c>
      <c r="CA278" s="2">
        <f t="shared" ref="CA278:DF278" si="250">CA293</f>
        <v>342556.17</v>
      </c>
      <c r="CB278" s="2">
        <f t="shared" si="250"/>
        <v>342556.17</v>
      </c>
      <c r="CC278" s="2">
        <f t="shared" si="250"/>
        <v>0</v>
      </c>
      <c r="CD278" s="2">
        <f t="shared" si="250"/>
        <v>0</v>
      </c>
      <c r="CE278" s="2">
        <f t="shared" si="250"/>
        <v>196452.46</v>
      </c>
      <c r="CF278" s="2">
        <f t="shared" si="250"/>
        <v>196452.46</v>
      </c>
      <c r="CG278" s="2">
        <f t="shared" si="250"/>
        <v>0</v>
      </c>
      <c r="CH278" s="2">
        <f t="shared" si="250"/>
        <v>196452.46</v>
      </c>
      <c r="CI278" s="2">
        <f t="shared" si="250"/>
        <v>0</v>
      </c>
      <c r="CJ278" s="2">
        <f t="shared" si="250"/>
        <v>0</v>
      </c>
      <c r="CK278" s="2">
        <f t="shared" si="250"/>
        <v>0</v>
      </c>
      <c r="CL278" s="2">
        <f t="shared" si="250"/>
        <v>0</v>
      </c>
      <c r="CM278" s="2">
        <f t="shared" si="250"/>
        <v>0</v>
      </c>
      <c r="CN278" s="2">
        <f t="shared" si="250"/>
        <v>0</v>
      </c>
      <c r="CO278" s="2">
        <f t="shared" si="250"/>
        <v>0</v>
      </c>
      <c r="CP278" s="2">
        <f t="shared" si="250"/>
        <v>0</v>
      </c>
      <c r="CQ278" s="2">
        <f t="shared" si="250"/>
        <v>0</v>
      </c>
      <c r="CR278" s="2">
        <f t="shared" si="250"/>
        <v>0</v>
      </c>
      <c r="CS278" s="2">
        <f t="shared" si="250"/>
        <v>0</v>
      </c>
      <c r="CT278" s="2">
        <f t="shared" si="250"/>
        <v>0</v>
      </c>
      <c r="CU278" s="2">
        <f t="shared" si="250"/>
        <v>0</v>
      </c>
      <c r="CV278" s="2">
        <f t="shared" si="250"/>
        <v>0</v>
      </c>
      <c r="CW278" s="2">
        <f t="shared" si="250"/>
        <v>0</v>
      </c>
      <c r="CX278" s="2">
        <f t="shared" si="250"/>
        <v>0</v>
      </c>
      <c r="CY278" s="2">
        <f t="shared" si="250"/>
        <v>0</v>
      </c>
      <c r="CZ278" s="2">
        <f t="shared" si="250"/>
        <v>0</v>
      </c>
      <c r="DA278" s="2">
        <f t="shared" si="250"/>
        <v>0</v>
      </c>
      <c r="DB278" s="2">
        <f t="shared" si="250"/>
        <v>0</v>
      </c>
      <c r="DC278" s="2">
        <f t="shared" si="250"/>
        <v>0</v>
      </c>
      <c r="DD278" s="2">
        <f t="shared" si="250"/>
        <v>0</v>
      </c>
      <c r="DE278" s="2">
        <f t="shared" si="250"/>
        <v>0</v>
      </c>
      <c r="DF278" s="2">
        <f t="shared" si="250"/>
        <v>0</v>
      </c>
      <c r="DG278" s="3">
        <f t="shared" ref="DG278:EL278" si="251">DG293</f>
        <v>0</v>
      </c>
      <c r="DH278" s="3">
        <f t="shared" si="251"/>
        <v>0</v>
      </c>
      <c r="DI278" s="3">
        <f t="shared" si="251"/>
        <v>0</v>
      </c>
      <c r="DJ278" s="3">
        <f t="shared" si="251"/>
        <v>0</v>
      </c>
      <c r="DK278" s="3">
        <f t="shared" si="251"/>
        <v>0</v>
      </c>
      <c r="DL278" s="3">
        <f t="shared" si="251"/>
        <v>0</v>
      </c>
      <c r="DM278" s="3">
        <f t="shared" si="251"/>
        <v>0</v>
      </c>
      <c r="DN278" s="3">
        <f t="shared" si="251"/>
        <v>0</v>
      </c>
      <c r="DO278" s="3">
        <f t="shared" si="251"/>
        <v>0</v>
      </c>
      <c r="DP278" s="3">
        <f t="shared" si="251"/>
        <v>0</v>
      </c>
      <c r="DQ278" s="3">
        <f t="shared" si="251"/>
        <v>0</v>
      </c>
      <c r="DR278" s="3">
        <f t="shared" si="251"/>
        <v>0</v>
      </c>
      <c r="DS278" s="3">
        <f t="shared" si="251"/>
        <v>0</v>
      </c>
      <c r="DT278" s="3">
        <f t="shared" si="251"/>
        <v>0</v>
      </c>
      <c r="DU278" s="3">
        <f t="shared" si="251"/>
        <v>0</v>
      </c>
      <c r="DV278" s="3">
        <f t="shared" si="251"/>
        <v>0</v>
      </c>
      <c r="DW278" s="3">
        <f t="shared" si="251"/>
        <v>0</v>
      </c>
      <c r="DX278" s="3">
        <f t="shared" si="251"/>
        <v>0</v>
      </c>
      <c r="DY278" s="3">
        <f t="shared" si="251"/>
        <v>0</v>
      </c>
      <c r="DZ278" s="3">
        <f t="shared" si="251"/>
        <v>0</v>
      </c>
      <c r="EA278" s="3">
        <f t="shared" si="251"/>
        <v>0</v>
      </c>
      <c r="EB278" s="3">
        <f t="shared" si="251"/>
        <v>0</v>
      </c>
      <c r="EC278" s="3">
        <f t="shared" si="251"/>
        <v>0</v>
      </c>
      <c r="ED278" s="3">
        <f t="shared" si="251"/>
        <v>0</v>
      </c>
      <c r="EE278" s="3">
        <f t="shared" si="251"/>
        <v>0</v>
      </c>
      <c r="EF278" s="3">
        <f t="shared" si="251"/>
        <v>0</v>
      </c>
      <c r="EG278" s="3">
        <f t="shared" si="251"/>
        <v>0</v>
      </c>
      <c r="EH278" s="3">
        <f t="shared" si="251"/>
        <v>0</v>
      </c>
      <c r="EI278" s="3">
        <f t="shared" si="251"/>
        <v>0</v>
      </c>
      <c r="EJ278" s="3">
        <f t="shared" si="251"/>
        <v>0</v>
      </c>
      <c r="EK278" s="3">
        <f t="shared" si="251"/>
        <v>0</v>
      </c>
      <c r="EL278" s="3">
        <f t="shared" si="251"/>
        <v>0</v>
      </c>
      <c r="EM278" s="3">
        <f t="shared" ref="EM278:FR278" si="252">EM293</f>
        <v>0</v>
      </c>
      <c r="EN278" s="3">
        <f t="shared" si="252"/>
        <v>0</v>
      </c>
      <c r="EO278" s="3">
        <f t="shared" si="252"/>
        <v>0</v>
      </c>
      <c r="EP278" s="3">
        <f t="shared" si="252"/>
        <v>0</v>
      </c>
      <c r="EQ278" s="3">
        <f t="shared" si="252"/>
        <v>0</v>
      </c>
      <c r="ER278" s="3">
        <f t="shared" si="252"/>
        <v>0</v>
      </c>
      <c r="ES278" s="3">
        <f t="shared" si="252"/>
        <v>0</v>
      </c>
      <c r="ET278" s="3">
        <f t="shared" si="252"/>
        <v>0</v>
      </c>
      <c r="EU278" s="3">
        <f t="shared" si="252"/>
        <v>0</v>
      </c>
      <c r="EV278" s="3">
        <f t="shared" si="252"/>
        <v>0</v>
      </c>
      <c r="EW278" s="3">
        <f t="shared" si="252"/>
        <v>0</v>
      </c>
      <c r="EX278" s="3">
        <f t="shared" si="252"/>
        <v>0</v>
      </c>
      <c r="EY278" s="3">
        <f t="shared" si="252"/>
        <v>0</v>
      </c>
      <c r="EZ278" s="3">
        <f t="shared" si="252"/>
        <v>0</v>
      </c>
      <c r="FA278" s="3">
        <f t="shared" si="252"/>
        <v>0</v>
      </c>
      <c r="FB278" s="3">
        <f t="shared" si="252"/>
        <v>0</v>
      </c>
      <c r="FC278" s="3">
        <f t="shared" si="252"/>
        <v>0</v>
      </c>
      <c r="FD278" s="3">
        <f t="shared" si="252"/>
        <v>0</v>
      </c>
      <c r="FE278" s="3">
        <f t="shared" si="252"/>
        <v>0</v>
      </c>
      <c r="FF278" s="3">
        <f t="shared" si="252"/>
        <v>0</v>
      </c>
      <c r="FG278" s="3">
        <f t="shared" si="252"/>
        <v>0</v>
      </c>
      <c r="FH278" s="3">
        <f t="shared" si="252"/>
        <v>0</v>
      </c>
      <c r="FI278" s="3">
        <f t="shared" si="252"/>
        <v>0</v>
      </c>
      <c r="FJ278" s="3">
        <f t="shared" si="252"/>
        <v>0</v>
      </c>
      <c r="FK278" s="3">
        <f t="shared" si="252"/>
        <v>0</v>
      </c>
      <c r="FL278" s="3">
        <f t="shared" si="252"/>
        <v>0</v>
      </c>
      <c r="FM278" s="3">
        <f t="shared" si="252"/>
        <v>0</v>
      </c>
      <c r="FN278" s="3">
        <f t="shared" si="252"/>
        <v>0</v>
      </c>
      <c r="FO278" s="3">
        <f t="shared" si="252"/>
        <v>0</v>
      </c>
      <c r="FP278" s="3">
        <f t="shared" si="252"/>
        <v>0</v>
      </c>
      <c r="FQ278" s="3">
        <f t="shared" si="252"/>
        <v>0</v>
      </c>
      <c r="FR278" s="3">
        <f t="shared" si="252"/>
        <v>0</v>
      </c>
      <c r="FS278" s="3">
        <f t="shared" ref="FS278:GX278" si="253">FS293</f>
        <v>0</v>
      </c>
      <c r="FT278" s="3">
        <f t="shared" si="253"/>
        <v>0</v>
      </c>
      <c r="FU278" s="3">
        <f t="shared" si="253"/>
        <v>0</v>
      </c>
      <c r="FV278" s="3">
        <f t="shared" si="253"/>
        <v>0</v>
      </c>
      <c r="FW278" s="3">
        <f t="shared" si="253"/>
        <v>0</v>
      </c>
      <c r="FX278" s="3">
        <f t="shared" si="253"/>
        <v>0</v>
      </c>
      <c r="FY278" s="3">
        <f t="shared" si="253"/>
        <v>0</v>
      </c>
      <c r="FZ278" s="3">
        <f t="shared" si="253"/>
        <v>0</v>
      </c>
      <c r="GA278" s="3">
        <f t="shared" si="253"/>
        <v>0</v>
      </c>
      <c r="GB278" s="3">
        <f t="shared" si="253"/>
        <v>0</v>
      </c>
      <c r="GC278" s="3">
        <f t="shared" si="253"/>
        <v>0</v>
      </c>
      <c r="GD278" s="3">
        <f t="shared" si="253"/>
        <v>0</v>
      </c>
      <c r="GE278" s="3">
        <f t="shared" si="253"/>
        <v>0</v>
      </c>
      <c r="GF278" s="3">
        <f t="shared" si="253"/>
        <v>0</v>
      </c>
      <c r="GG278" s="3">
        <f t="shared" si="253"/>
        <v>0</v>
      </c>
      <c r="GH278" s="3">
        <f t="shared" si="253"/>
        <v>0</v>
      </c>
      <c r="GI278" s="3">
        <f t="shared" si="253"/>
        <v>0</v>
      </c>
      <c r="GJ278" s="3">
        <f t="shared" si="253"/>
        <v>0</v>
      </c>
      <c r="GK278" s="3">
        <f t="shared" si="253"/>
        <v>0</v>
      </c>
      <c r="GL278" s="3">
        <f t="shared" si="253"/>
        <v>0</v>
      </c>
      <c r="GM278" s="3">
        <f t="shared" si="253"/>
        <v>0</v>
      </c>
      <c r="GN278" s="3">
        <f t="shared" si="253"/>
        <v>0</v>
      </c>
      <c r="GO278" s="3">
        <f t="shared" si="253"/>
        <v>0</v>
      </c>
      <c r="GP278" s="3">
        <f t="shared" si="253"/>
        <v>0</v>
      </c>
      <c r="GQ278" s="3">
        <f t="shared" si="253"/>
        <v>0</v>
      </c>
      <c r="GR278" s="3">
        <f t="shared" si="253"/>
        <v>0</v>
      </c>
      <c r="GS278" s="3">
        <f t="shared" si="253"/>
        <v>0</v>
      </c>
      <c r="GT278" s="3">
        <f t="shared" si="253"/>
        <v>0</v>
      </c>
      <c r="GU278" s="3">
        <f t="shared" si="253"/>
        <v>0</v>
      </c>
      <c r="GV278" s="3">
        <f t="shared" si="253"/>
        <v>0</v>
      </c>
      <c r="GW278" s="3">
        <f t="shared" si="253"/>
        <v>0</v>
      </c>
      <c r="GX278" s="3">
        <f t="shared" si="253"/>
        <v>0</v>
      </c>
    </row>
    <row r="280" spans="1:247" x14ac:dyDescent="0.2">
      <c r="A280">
        <v>17</v>
      </c>
      <c r="B280">
        <v>1</v>
      </c>
      <c r="C280">
        <f>ROW(SmtRes!A236)</f>
        <v>236</v>
      </c>
      <c r="D280">
        <f>ROW(EtalonRes!A232)</f>
        <v>232</v>
      </c>
      <c r="E280" t="s">
        <v>305</v>
      </c>
      <c r="F280" t="s">
        <v>19</v>
      </c>
      <c r="G280" t="s">
        <v>20</v>
      </c>
      <c r="H280" t="s">
        <v>21</v>
      </c>
      <c r="I280">
        <f>ROUND(185*0.15/100,7)</f>
        <v>0.27750000000000002</v>
      </c>
      <c r="J280">
        <v>0</v>
      </c>
      <c r="K280">
        <f>ROUND(185*0.15/100,7)</f>
        <v>0.27750000000000002</v>
      </c>
      <c r="O280">
        <f t="shared" ref="O280:O291" si="254">ROUND(CP280,2)</f>
        <v>15704.22</v>
      </c>
      <c r="P280">
        <f t="shared" ref="P280:P291" si="255">ROUND(CQ280*I280,2)</f>
        <v>33.58</v>
      </c>
      <c r="Q280">
        <f t="shared" ref="Q280:Q291" si="256">ROUND(CR280*I280,2)</f>
        <v>14233.27</v>
      </c>
      <c r="R280">
        <f t="shared" ref="R280:R291" si="257">ROUND(CS280*I280,2)</f>
        <v>2130.98</v>
      </c>
      <c r="S280">
        <f t="shared" ref="S280:S291" si="258">ROUND(CT280*I280,2)</f>
        <v>1437.37</v>
      </c>
      <c r="T280">
        <f t="shared" ref="T280:T291" si="259">ROUND(CU280*I280,2)</f>
        <v>0</v>
      </c>
      <c r="U280">
        <f t="shared" ref="U280:U291" si="260">ROUND(CV280*I280,7)</f>
        <v>3.996</v>
      </c>
      <c r="V280">
        <f t="shared" ref="V280:V291" si="261">ROUND(CW280*I280,7)</f>
        <v>3.8517000000000001</v>
      </c>
      <c r="W280">
        <f t="shared" ref="W280:W291" si="262">ROUND(CX280*I280,2)</f>
        <v>0</v>
      </c>
      <c r="X280">
        <f t="shared" ref="X280:X291" si="263">ROUND(CY280,2)</f>
        <v>5245.47</v>
      </c>
      <c r="Y280">
        <f t="shared" ref="Y280:Y291" si="264">ROUND(CZ280,2)</f>
        <v>4781.59</v>
      </c>
      <c r="AA280">
        <v>92784716</v>
      </c>
      <c r="AB280">
        <f t="shared" ref="AB280:AB291" si="265">ROUND((AC280+AD280+AF280),2)</f>
        <v>3390.48</v>
      </c>
      <c r="AC280">
        <f>ROUND((ES280),2)</f>
        <v>12.2</v>
      </c>
      <c r="AD280">
        <f>ROUND((((ET280)-(EU280))+AE280),2)</f>
        <v>3262.79</v>
      </c>
      <c r="AE280">
        <f t="shared" ref="AE280:AF283" si="266">ROUND((EU280),2)</f>
        <v>171.22</v>
      </c>
      <c r="AF280">
        <f t="shared" si="266"/>
        <v>115.49</v>
      </c>
      <c r="AG280">
        <f t="shared" ref="AG280:AG291" si="267">ROUND((AP280),2)</f>
        <v>0</v>
      </c>
      <c r="AH280">
        <f t="shared" ref="AH280:AI283" si="268">(EW280)</f>
        <v>14.4</v>
      </c>
      <c r="AI280">
        <f t="shared" si="268"/>
        <v>13.88</v>
      </c>
      <c r="AJ280">
        <f t="shared" ref="AJ280:AJ291" si="269">(AS280)</f>
        <v>0</v>
      </c>
      <c r="AK280">
        <v>3390.48</v>
      </c>
      <c r="AL280">
        <v>12.2</v>
      </c>
      <c r="AM280">
        <v>3262.79</v>
      </c>
      <c r="AN280">
        <v>171.22</v>
      </c>
      <c r="AO280">
        <v>115.49</v>
      </c>
      <c r="AP280">
        <v>0</v>
      </c>
      <c r="AQ280">
        <v>14.4</v>
      </c>
      <c r="AR280">
        <v>13.88</v>
      </c>
      <c r="AS280">
        <v>0</v>
      </c>
      <c r="AT280">
        <v>147</v>
      </c>
      <c r="AU280">
        <v>134</v>
      </c>
      <c r="AV280">
        <v>1</v>
      </c>
      <c r="AW280">
        <v>1</v>
      </c>
      <c r="AZ280">
        <v>1</v>
      </c>
      <c r="BA280">
        <v>44.85</v>
      </c>
      <c r="BB280">
        <v>15.72</v>
      </c>
      <c r="BC280">
        <v>9.92</v>
      </c>
      <c r="BD280" t="s">
        <v>6</v>
      </c>
      <c r="BE280" t="s">
        <v>6</v>
      </c>
      <c r="BF280" t="s">
        <v>6</v>
      </c>
      <c r="BG280" t="s">
        <v>6</v>
      </c>
      <c r="BH280">
        <v>0</v>
      </c>
      <c r="BI280">
        <v>1</v>
      </c>
      <c r="BJ280" t="s">
        <v>22</v>
      </c>
      <c r="BM280">
        <v>27001</v>
      </c>
      <c r="BN280">
        <v>0</v>
      </c>
      <c r="BO280" t="s">
        <v>6</v>
      </c>
      <c r="BP280">
        <v>0</v>
      </c>
      <c r="BQ280">
        <v>2</v>
      </c>
      <c r="BR280">
        <v>0</v>
      </c>
      <c r="BS280">
        <v>44.85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6</v>
      </c>
      <c r="BZ280">
        <v>147</v>
      </c>
      <c r="CA280">
        <v>134</v>
      </c>
      <c r="CB280" t="s">
        <v>6</v>
      </c>
      <c r="CE280">
        <v>0</v>
      </c>
      <c r="CF280">
        <v>0</v>
      </c>
      <c r="CG280">
        <v>0</v>
      </c>
      <c r="CM280">
        <v>0</v>
      </c>
      <c r="CN280" t="s">
        <v>6</v>
      </c>
      <c r="CO280">
        <v>0</v>
      </c>
      <c r="CP280">
        <f t="shared" ref="CP280:CP291" si="270">(P280+Q280+S280)</f>
        <v>15704.220000000001</v>
      </c>
      <c r="CQ280">
        <f>AC280*BC280</f>
        <v>121.02399999999999</v>
      </c>
      <c r="CR280">
        <f>(((ET280)*BB280-(EU280)*BS280)+AE280*BS280)</f>
        <v>51291.058799999999</v>
      </c>
      <c r="CS280">
        <f t="shared" ref="CS280:CS291" si="271">AE280*BS280</f>
        <v>7679.2170000000006</v>
      </c>
      <c r="CT280">
        <f t="shared" ref="CT280:CT291" si="272">AF280*BA280</f>
        <v>5179.7264999999998</v>
      </c>
      <c r="CU280">
        <f t="shared" ref="CU280:CU291" si="273">AG280</f>
        <v>0</v>
      </c>
      <c r="CV280">
        <f t="shared" ref="CV280:CV291" si="274">AH280</f>
        <v>14.4</v>
      </c>
      <c r="CW280">
        <f t="shared" ref="CW280:CW291" si="275">AI280</f>
        <v>13.88</v>
      </c>
      <c r="CX280">
        <f t="shared" ref="CX280:CX291" si="276">AJ280</f>
        <v>0</v>
      </c>
      <c r="CY280">
        <f>(((S280+R280)*AT280)/100)</f>
        <v>5245.4744999999994</v>
      </c>
      <c r="CZ280">
        <f>(((S280+R280)*AU280)/100)</f>
        <v>4781.5889999999999</v>
      </c>
      <c r="DC280" t="s">
        <v>6</v>
      </c>
      <c r="DD280" t="s">
        <v>6</v>
      </c>
      <c r="DE280" t="s">
        <v>6</v>
      </c>
      <c r="DF280" t="s">
        <v>6</v>
      </c>
      <c r="DG280" t="s">
        <v>6</v>
      </c>
      <c r="DH280" t="s">
        <v>6</v>
      </c>
      <c r="DI280" t="s">
        <v>6</v>
      </c>
      <c r="DJ280" t="s">
        <v>6</v>
      </c>
      <c r="DK280" t="s">
        <v>6</v>
      </c>
      <c r="DL280" t="s">
        <v>6</v>
      </c>
      <c r="DM280" t="s">
        <v>6</v>
      </c>
      <c r="DN280">
        <v>0</v>
      </c>
      <c r="DO280">
        <v>0</v>
      </c>
      <c r="DP280">
        <v>1</v>
      </c>
      <c r="DQ280">
        <v>1</v>
      </c>
      <c r="DU280">
        <v>1007</v>
      </c>
      <c r="DV280" t="s">
        <v>21</v>
      </c>
      <c r="DW280" t="s">
        <v>21</v>
      </c>
      <c r="DX280">
        <v>100</v>
      </c>
      <c r="DZ280" t="s">
        <v>6</v>
      </c>
      <c r="EA280" t="s">
        <v>6</v>
      </c>
      <c r="EB280" t="s">
        <v>6</v>
      </c>
      <c r="EC280" t="s">
        <v>6</v>
      </c>
      <c r="EE280">
        <v>59670368</v>
      </c>
      <c r="EF280">
        <v>2</v>
      </c>
      <c r="EG280" t="s">
        <v>23</v>
      </c>
      <c r="EH280">
        <v>21</v>
      </c>
      <c r="EI280" t="s">
        <v>24</v>
      </c>
      <c r="EJ280">
        <v>1</v>
      </c>
      <c r="EK280">
        <v>27001</v>
      </c>
      <c r="EL280" t="s">
        <v>24</v>
      </c>
      <c r="EM280" t="s">
        <v>25</v>
      </c>
      <c r="EO280" t="s">
        <v>6</v>
      </c>
      <c r="EQ280">
        <v>131072</v>
      </c>
      <c r="ER280">
        <v>3390.48</v>
      </c>
      <c r="ES280">
        <v>12.2</v>
      </c>
      <c r="ET280">
        <v>3262.79</v>
      </c>
      <c r="EU280">
        <v>171.22</v>
      </c>
      <c r="EV280">
        <v>115.49</v>
      </c>
      <c r="EW280">
        <v>14.4</v>
      </c>
      <c r="EX280">
        <v>13.88</v>
      </c>
      <c r="EY280">
        <v>0</v>
      </c>
      <c r="FQ280">
        <v>0</v>
      </c>
      <c r="FR280">
        <v>0</v>
      </c>
      <c r="FS280">
        <v>0</v>
      </c>
      <c r="FX280">
        <v>147</v>
      </c>
      <c r="FY280">
        <v>134</v>
      </c>
      <c r="GA280" t="s">
        <v>6</v>
      </c>
      <c r="GD280">
        <v>1</v>
      </c>
      <c r="GF280">
        <v>-758121505</v>
      </c>
      <c r="GG280">
        <v>2</v>
      </c>
      <c r="GH280">
        <v>1</v>
      </c>
      <c r="GI280">
        <v>4</v>
      </c>
      <c r="GJ280">
        <v>0</v>
      </c>
      <c r="GK280">
        <v>0</v>
      </c>
      <c r="GL280">
        <f t="shared" ref="GL280:GL291" si="277">ROUND(IF(AND(BH280=3,BI280=3,FS280&lt;&gt;0),P280,0),2)</f>
        <v>0</v>
      </c>
      <c r="GM280">
        <f t="shared" ref="GM280:GM291" si="278">ROUND(O280+X280+Y280,2)+GX280</f>
        <v>25731.279999999999</v>
      </c>
      <c r="GN280">
        <f t="shared" ref="GN280:GN291" si="279">IF(OR(BI280=0,BI280=1),GM280-GX280,0)</f>
        <v>25731.279999999999</v>
      </c>
      <c r="GO280">
        <f t="shared" ref="GO280:GO291" si="280">IF(BI280=2,GM280-GX280,0)</f>
        <v>0</v>
      </c>
      <c r="GP280">
        <f t="shared" ref="GP280:GP291" si="281">IF(BI280=4,GM280-GX280,0)</f>
        <v>0</v>
      </c>
      <c r="GR280">
        <v>0</v>
      </c>
      <c r="GS280">
        <v>3</v>
      </c>
      <c r="GT280">
        <v>0</v>
      </c>
      <c r="GU280" t="s">
        <v>6</v>
      </c>
      <c r="GV280">
        <f>ROUND((GT280),2)</f>
        <v>0</v>
      </c>
      <c r="GW280">
        <v>1</v>
      </c>
      <c r="GX280">
        <f t="shared" ref="GX280:GX291" si="282">ROUND(HC280*I280,2)</f>
        <v>0</v>
      </c>
      <c r="HA280">
        <v>0</v>
      </c>
      <c r="HB280">
        <v>0</v>
      </c>
      <c r="HC280">
        <f t="shared" ref="HC280:HC291" si="283">GV280*GW280</f>
        <v>0</v>
      </c>
      <c r="HE280" t="s">
        <v>6</v>
      </c>
      <c r="HF280" t="s">
        <v>6</v>
      </c>
      <c r="HM280" t="s">
        <v>6</v>
      </c>
      <c r="HN280" t="s">
        <v>26</v>
      </c>
      <c r="HO280" t="s">
        <v>27</v>
      </c>
      <c r="HP280" t="s">
        <v>24</v>
      </c>
      <c r="HQ280" t="s">
        <v>24</v>
      </c>
      <c r="HS280">
        <v>0</v>
      </c>
      <c r="IK280">
        <v>0</v>
      </c>
      <c r="IL280" t="s">
        <v>705</v>
      </c>
      <c r="IM280">
        <v>0.27750000000000002</v>
      </c>
    </row>
    <row r="281" spans="1:247" x14ac:dyDescent="0.2">
      <c r="A281">
        <v>18</v>
      </c>
      <c r="B281">
        <v>1</v>
      </c>
      <c r="C281">
        <v>236</v>
      </c>
      <c r="E281" t="s">
        <v>306</v>
      </c>
      <c r="F281" t="s">
        <v>29</v>
      </c>
      <c r="G281" t="s">
        <v>30</v>
      </c>
      <c r="H281" t="str">
        <f>'1.Ведомость'!C145</f>
        <v>м3</v>
      </c>
      <c r="I281">
        <f>I280*J281</f>
        <v>30.524999999999999</v>
      </c>
      <c r="J281">
        <v>109.99999999999999</v>
      </c>
      <c r="K281">
        <v>110</v>
      </c>
      <c r="O281">
        <f t="shared" si="254"/>
        <v>23351.63</v>
      </c>
      <c r="P281">
        <f t="shared" si="255"/>
        <v>23351.63</v>
      </c>
      <c r="Q281">
        <f t="shared" si="256"/>
        <v>0</v>
      </c>
      <c r="R281">
        <f t="shared" si="257"/>
        <v>0</v>
      </c>
      <c r="S281">
        <f t="shared" si="258"/>
        <v>0</v>
      </c>
      <c r="T281">
        <f t="shared" si="259"/>
        <v>0</v>
      </c>
      <c r="U281">
        <f t="shared" si="260"/>
        <v>0</v>
      </c>
      <c r="V281">
        <f t="shared" si="261"/>
        <v>0</v>
      </c>
      <c r="W281">
        <f t="shared" si="262"/>
        <v>0</v>
      </c>
      <c r="X281">
        <f t="shared" si="263"/>
        <v>0</v>
      </c>
      <c r="Y281">
        <f t="shared" si="264"/>
        <v>0</v>
      </c>
      <c r="AA281">
        <v>92784716</v>
      </c>
      <c r="AB281">
        <f t="shared" si="265"/>
        <v>765</v>
      </c>
      <c r="AC281">
        <f>ROUND((ES281),2)</f>
        <v>765</v>
      </c>
      <c r="AD281">
        <f>ROUND((((ET281)-(EU281))+AE281),2)</f>
        <v>0</v>
      </c>
      <c r="AE281">
        <f t="shared" si="266"/>
        <v>0</v>
      </c>
      <c r="AF281">
        <f t="shared" si="266"/>
        <v>0</v>
      </c>
      <c r="AG281">
        <f t="shared" si="267"/>
        <v>0</v>
      </c>
      <c r="AH281">
        <f t="shared" si="268"/>
        <v>0</v>
      </c>
      <c r="AI281">
        <f t="shared" si="268"/>
        <v>0</v>
      </c>
      <c r="AJ281">
        <f t="shared" si="269"/>
        <v>0</v>
      </c>
      <c r="AK281">
        <v>765</v>
      </c>
      <c r="AL281">
        <v>765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9.92</v>
      </c>
      <c r="BD281" t="s">
        <v>6</v>
      </c>
      <c r="BE281" t="s">
        <v>6</v>
      </c>
      <c r="BF281" t="s">
        <v>6</v>
      </c>
      <c r="BG281" t="s">
        <v>6</v>
      </c>
      <c r="BH281">
        <v>3</v>
      </c>
      <c r="BI281">
        <v>1</v>
      </c>
      <c r="BJ281" t="s">
        <v>32</v>
      </c>
      <c r="BM281">
        <v>500001</v>
      </c>
      <c r="BN281">
        <v>0</v>
      </c>
      <c r="BO281" t="s">
        <v>6</v>
      </c>
      <c r="BP281">
        <v>0</v>
      </c>
      <c r="BQ281">
        <v>8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6</v>
      </c>
      <c r="BZ281">
        <v>0</v>
      </c>
      <c r="CA281">
        <v>0</v>
      </c>
      <c r="CB281" t="s">
        <v>6</v>
      </c>
      <c r="CE281">
        <v>0</v>
      </c>
      <c r="CF281">
        <v>0</v>
      </c>
      <c r="CG281">
        <v>0</v>
      </c>
      <c r="CM281">
        <v>0</v>
      </c>
      <c r="CN281" t="s">
        <v>6</v>
      </c>
      <c r="CO281">
        <v>0</v>
      </c>
      <c r="CP281">
        <f t="shared" si="270"/>
        <v>23351.63</v>
      </c>
      <c r="CQ281">
        <f>AC281</f>
        <v>765</v>
      </c>
      <c r="CR281">
        <f>(((ET281)-(EU281)*BS281)+AE281*BS281)</f>
        <v>0</v>
      </c>
      <c r="CS281">
        <f t="shared" si="271"/>
        <v>0</v>
      </c>
      <c r="CT281">
        <f t="shared" si="272"/>
        <v>0</v>
      </c>
      <c r="CU281">
        <f t="shared" si="273"/>
        <v>0</v>
      </c>
      <c r="CV281">
        <f t="shared" si="274"/>
        <v>0</v>
      </c>
      <c r="CW281">
        <f t="shared" si="275"/>
        <v>0</v>
      </c>
      <c r="CX281">
        <f t="shared" si="276"/>
        <v>0</v>
      </c>
      <c r="CY281">
        <f>0</f>
        <v>0</v>
      </c>
      <c r="CZ281">
        <f>0</f>
        <v>0</v>
      </c>
      <c r="DC281" t="s">
        <v>6</v>
      </c>
      <c r="DD281" t="s">
        <v>6</v>
      </c>
      <c r="DE281" t="s">
        <v>6</v>
      </c>
      <c r="DF281" t="s">
        <v>6</v>
      </c>
      <c r="DG281" t="s">
        <v>6</v>
      </c>
      <c r="DH281" t="s">
        <v>6</v>
      </c>
      <c r="DI281" t="s">
        <v>6</v>
      </c>
      <c r="DJ281" t="s">
        <v>6</v>
      </c>
      <c r="DK281" t="s">
        <v>6</v>
      </c>
      <c r="DL281" t="s">
        <v>6</v>
      </c>
      <c r="DM281" t="s">
        <v>6</v>
      </c>
      <c r="DN281">
        <v>0</v>
      </c>
      <c r="DO281">
        <v>0</v>
      </c>
      <c r="DP281">
        <v>1</v>
      </c>
      <c r="DQ281">
        <v>1</v>
      </c>
      <c r="DU281">
        <v>1007</v>
      </c>
      <c r="DV281" t="s">
        <v>31</v>
      </c>
      <c r="DW281" t="s">
        <v>31</v>
      </c>
      <c r="DX281">
        <v>1</v>
      </c>
      <c r="DZ281" t="s">
        <v>6</v>
      </c>
      <c r="EA281" t="s">
        <v>6</v>
      </c>
      <c r="EB281" t="s">
        <v>6</v>
      </c>
      <c r="EC281" t="s">
        <v>6</v>
      </c>
      <c r="EE281">
        <v>59670228</v>
      </c>
      <c r="EF281">
        <v>8</v>
      </c>
      <c r="EG281" t="s">
        <v>33</v>
      </c>
      <c r="EH281">
        <v>0</v>
      </c>
      <c r="EI281" t="s">
        <v>6</v>
      </c>
      <c r="EJ281">
        <v>1</v>
      </c>
      <c r="EK281">
        <v>500001</v>
      </c>
      <c r="EL281" t="s">
        <v>34</v>
      </c>
      <c r="EM281" t="s">
        <v>35</v>
      </c>
      <c r="EO281" t="s">
        <v>6</v>
      </c>
      <c r="EQ281">
        <v>0</v>
      </c>
      <c r="ER281">
        <v>765</v>
      </c>
      <c r="ES281">
        <v>765</v>
      </c>
      <c r="ET281">
        <v>0</v>
      </c>
      <c r="EU281">
        <v>0</v>
      </c>
      <c r="EV281">
        <v>0</v>
      </c>
      <c r="EW281">
        <v>0</v>
      </c>
      <c r="EX281">
        <v>0</v>
      </c>
      <c r="EZ281">
        <v>5</v>
      </c>
      <c r="FC281">
        <v>0</v>
      </c>
      <c r="FD281">
        <v>18</v>
      </c>
      <c r="FF281">
        <v>750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36</v>
      </c>
      <c r="GD281">
        <v>1</v>
      </c>
      <c r="GF281">
        <v>458429195</v>
      </c>
      <c r="GG281">
        <v>2</v>
      </c>
      <c r="GH281">
        <v>3</v>
      </c>
      <c r="GI281">
        <v>4</v>
      </c>
      <c r="GJ281">
        <v>0</v>
      </c>
      <c r="GK281">
        <v>0</v>
      </c>
      <c r="GL281">
        <f t="shared" si="277"/>
        <v>0</v>
      </c>
      <c r="GM281">
        <f t="shared" si="278"/>
        <v>23351.63</v>
      </c>
      <c r="GN281">
        <f t="shared" si="279"/>
        <v>23351.63</v>
      </c>
      <c r="GO281">
        <f t="shared" si="280"/>
        <v>0</v>
      </c>
      <c r="GP281">
        <f t="shared" si="281"/>
        <v>0</v>
      </c>
      <c r="GR281">
        <v>1</v>
      </c>
      <c r="GS281">
        <v>1</v>
      </c>
      <c r="GT281">
        <v>0</v>
      </c>
      <c r="GU281" t="s">
        <v>6</v>
      </c>
      <c r="GV281">
        <f>ROUND((GT281),2)</f>
        <v>0</v>
      </c>
      <c r="GW281">
        <v>1</v>
      </c>
      <c r="GX281">
        <f t="shared" si="282"/>
        <v>0</v>
      </c>
      <c r="HA281">
        <v>0</v>
      </c>
      <c r="HB281">
        <v>0</v>
      </c>
      <c r="HC281">
        <f t="shared" si="283"/>
        <v>0</v>
      </c>
      <c r="HE281" t="s">
        <v>37</v>
      </c>
      <c r="HF281" t="s">
        <v>38</v>
      </c>
      <c r="HG281">
        <f>ROUND(AC281*I281,2)</f>
        <v>23351.63</v>
      </c>
      <c r="HM281" t="s">
        <v>6</v>
      </c>
      <c r="HN281" t="s">
        <v>6</v>
      </c>
      <c r="HO281" t="s">
        <v>6</v>
      </c>
      <c r="HP281" t="s">
        <v>6</v>
      </c>
      <c r="HQ281" t="s">
        <v>6</v>
      </c>
      <c r="HS281">
        <v>0</v>
      </c>
      <c r="IK281">
        <v>0</v>
      </c>
    </row>
    <row r="282" spans="1:247" x14ac:dyDescent="0.2">
      <c r="A282">
        <v>17</v>
      </c>
      <c r="B282">
        <v>1</v>
      </c>
      <c r="C282">
        <f>ROW(SmtRes!A243)</f>
        <v>243</v>
      </c>
      <c r="D282">
        <f>ROW(EtalonRes!A239)</f>
        <v>239</v>
      </c>
      <c r="E282" t="s">
        <v>307</v>
      </c>
      <c r="F282" t="s">
        <v>39</v>
      </c>
      <c r="G282" t="s">
        <v>308</v>
      </c>
      <c r="H282" t="s">
        <v>41</v>
      </c>
      <c r="I282">
        <f>ROUND(185/100,7)</f>
        <v>1.85</v>
      </c>
      <c r="J282">
        <v>0</v>
      </c>
      <c r="K282">
        <f>ROUND(185/100,7)</f>
        <v>1.85</v>
      </c>
      <c r="O282">
        <f t="shared" si="254"/>
        <v>30224.93</v>
      </c>
      <c r="P282">
        <f t="shared" si="255"/>
        <v>89.56</v>
      </c>
      <c r="Q282">
        <f t="shared" si="256"/>
        <v>13077.88</v>
      </c>
      <c r="R282">
        <f t="shared" si="257"/>
        <v>2663.42</v>
      </c>
      <c r="S282">
        <f t="shared" si="258"/>
        <v>17057.490000000002</v>
      </c>
      <c r="T282">
        <f t="shared" si="259"/>
        <v>0</v>
      </c>
      <c r="U282">
        <f t="shared" si="260"/>
        <v>44.954999999999998</v>
      </c>
      <c r="V282">
        <f t="shared" si="261"/>
        <v>5.4020000000000001</v>
      </c>
      <c r="W282">
        <f t="shared" si="262"/>
        <v>0</v>
      </c>
      <c r="X282">
        <f t="shared" si="263"/>
        <v>22284.63</v>
      </c>
      <c r="Y282">
        <f t="shared" si="264"/>
        <v>15185.1</v>
      </c>
      <c r="AA282">
        <v>92784716</v>
      </c>
      <c r="AB282">
        <f t="shared" si="265"/>
        <v>660.15</v>
      </c>
      <c r="AC282">
        <f>ROUND((ES282),2)</f>
        <v>4.88</v>
      </c>
      <c r="AD282">
        <f>ROUND((((ET282)-(EU282))+AE282),2)</f>
        <v>449.69</v>
      </c>
      <c r="AE282">
        <f t="shared" si="266"/>
        <v>32.1</v>
      </c>
      <c r="AF282">
        <f t="shared" si="266"/>
        <v>205.58</v>
      </c>
      <c r="AG282">
        <f t="shared" si="267"/>
        <v>0</v>
      </c>
      <c r="AH282">
        <f t="shared" si="268"/>
        <v>24.3</v>
      </c>
      <c r="AI282">
        <f t="shared" si="268"/>
        <v>2.92</v>
      </c>
      <c r="AJ282">
        <f t="shared" si="269"/>
        <v>0</v>
      </c>
      <c r="AK282">
        <v>660.15</v>
      </c>
      <c r="AL282">
        <v>4.88</v>
      </c>
      <c r="AM282">
        <v>449.69</v>
      </c>
      <c r="AN282">
        <v>32.1</v>
      </c>
      <c r="AO282">
        <v>205.58</v>
      </c>
      <c r="AP282">
        <v>0</v>
      </c>
      <c r="AQ282">
        <v>24.3</v>
      </c>
      <c r="AR282">
        <v>2.92</v>
      </c>
      <c r="AS282">
        <v>0</v>
      </c>
      <c r="AT282">
        <v>113</v>
      </c>
      <c r="AU282">
        <v>77</v>
      </c>
      <c r="AV282">
        <v>1</v>
      </c>
      <c r="AW282">
        <v>1</v>
      </c>
      <c r="AZ282">
        <v>1</v>
      </c>
      <c r="BA282">
        <v>44.85</v>
      </c>
      <c r="BB282">
        <v>15.72</v>
      </c>
      <c r="BC282">
        <v>9.92</v>
      </c>
      <c r="BD282" t="s">
        <v>6</v>
      </c>
      <c r="BE282" t="s">
        <v>6</v>
      </c>
      <c r="BF282" t="s">
        <v>6</v>
      </c>
      <c r="BG282" t="s">
        <v>6</v>
      </c>
      <c r="BH282">
        <v>0</v>
      </c>
      <c r="BI282">
        <v>1</v>
      </c>
      <c r="BJ282" t="s">
        <v>42</v>
      </c>
      <c r="BM282">
        <v>27005</v>
      </c>
      <c r="BN282">
        <v>0</v>
      </c>
      <c r="BO282" t="s">
        <v>6</v>
      </c>
      <c r="BP282">
        <v>0</v>
      </c>
      <c r="BQ282">
        <v>2</v>
      </c>
      <c r="BR282">
        <v>0</v>
      </c>
      <c r="BS282">
        <v>44.85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6</v>
      </c>
      <c r="BZ282">
        <v>113</v>
      </c>
      <c r="CA282">
        <v>77</v>
      </c>
      <c r="CB282" t="s">
        <v>6</v>
      </c>
      <c r="CE282">
        <v>0</v>
      </c>
      <c r="CF282">
        <v>0</v>
      </c>
      <c r="CG282">
        <v>0</v>
      </c>
      <c r="CM282">
        <v>0</v>
      </c>
      <c r="CN282" t="s">
        <v>6</v>
      </c>
      <c r="CO282">
        <v>0</v>
      </c>
      <c r="CP282">
        <f t="shared" si="270"/>
        <v>30224.93</v>
      </c>
      <c r="CQ282">
        <f>AC282*BC282</f>
        <v>48.409599999999998</v>
      </c>
      <c r="CR282">
        <f>(((ET282)*BB282-(EU282)*BS282)+AE282*BS282)</f>
        <v>7069.1268</v>
      </c>
      <c r="CS282">
        <f t="shared" si="271"/>
        <v>1439.6850000000002</v>
      </c>
      <c r="CT282">
        <f t="shared" si="272"/>
        <v>9220.2630000000008</v>
      </c>
      <c r="CU282">
        <f t="shared" si="273"/>
        <v>0</v>
      </c>
      <c r="CV282">
        <f t="shared" si="274"/>
        <v>24.3</v>
      </c>
      <c r="CW282">
        <f t="shared" si="275"/>
        <v>2.92</v>
      </c>
      <c r="CX282">
        <f t="shared" si="276"/>
        <v>0</v>
      </c>
      <c r="CY282">
        <f>(((S282+R282)*AT282)/100)</f>
        <v>22284.628300000004</v>
      </c>
      <c r="CZ282">
        <f>(((S282+R282)*AU282)/100)</f>
        <v>15185.100700000003</v>
      </c>
      <c r="DC282" t="s">
        <v>6</v>
      </c>
      <c r="DD282" t="s">
        <v>6</v>
      </c>
      <c r="DE282" t="s">
        <v>6</v>
      </c>
      <c r="DF282" t="s">
        <v>6</v>
      </c>
      <c r="DG282" t="s">
        <v>6</v>
      </c>
      <c r="DH282" t="s">
        <v>6</v>
      </c>
      <c r="DI282" t="s">
        <v>6</v>
      </c>
      <c r="DJ282" t="s">
        <v>6</v>
      </c>
      <c r="DK282" t="s">
        <v>6</v>
      </c>
      <c r="DL282" t="s">
        <v>6</v>
      </c>
      <c r="DM282" t="s">
        <v>6</v>
      </c>
      <c r="DN282">
        <v>0</v>
      </c>
      <c r="DO282">
        <v>0</v>
      </c>
      <c r="DP282">
        <v>1</v>
      </c>
      <c r="DQ282">
        <v>1</v>
      </c>
      <c r="DU282">
        <v>1005</v>
      </c>
      <c r="DV282" t="s">
        <v>41</v>
      </c>
      <c r="DW282" t="s">
        <v>41</v>
      </c>
      <c r="DX282">
        <v>100</v>
      </c>
      <c r="DZ282" t="s">
        <v>6</v>
      </c>
      <c r="EA282" t="s">
        <v>6</v>
      </c>
      <c r="EB282" t="s">
        <v>6</v>
      </c>
      <c r="EC282" t="s">
        <v>6</v>
      </c>
      <c r="EE282">
        <v>59670741</v>
      </c>
      <c r="EF282">
        <v>2</v>
      </c>
      <c r="EG282" t="s">
        <v>23</v>
      </c>
      <c r="EH282">
        <v>21</v>
      </c>
      <c r="EI282" t="s">
        <v>24</v>
      </c>
      <c r="EJ282">
        <v>1</v>
      </c>
      <c r="EK282">
        <v>27005</v>
      </c>
      <c r="EL282" t="s">
        <v>43</v>
      </c>
      <c r="EM282" t="s">
        <v>25</v>
      </c>
      <c r="EO282" t="s">
        <v>6</v>
      </c>
      <c r="EQ282">
        <v>131072</v>
      </c>
      <c r="ER282">
        <v>660.15</v>
      </c>
      <c r="ES282">
        <v>4.88</v>
      </c>
      <c r="ET282">
        <v>449.69</v>
      </c>
      <c r="EU282">
        <v>32.1</v>
      </c>
      <c r="EV282">
        <v>205.58</v>
      </c>
      <c r="EW282">
        <v>24.3</v>
      </c>
      <c r="EX282">
        <v>2.92</v>
      </c>
      <c r="EY282">
        <v>0</v>
      </c>
      <c r="FQ282">
        <v>0</v>
      </c>
      <c r="FR282">
        <v>0</v>
      </c>
      <c r="FS282">
        <v>0</v>
      </c>
      <c r="FX282">
        <v>113</v>
      </c>
      <c r="FY282">
        <v>77</v>
      </c>
      <c r="GA282" t="s">
        <v>6</v>
      </c>
      <c r="GD282">
        <v>1</v>
      </c>
      <c r="GF282">
        <v>970228432</v>
      </c>
      <c r="GG282">
        <v>2</v>
      </c>
      <c r="GH282">
        <v>1</v>
      </c>
      <c r="GI282">
        <v>4</v>
      </c>
      <c r="GJ282">
        <v>0</v>
      </c>
      <c r="GK282">
        <v>0</v>
      </c>
      <c r="GL282">
        <f t="shared" si="277"/>
        <v>0</v>
      </c>
      <c r="GM282">
        <f t="shared" si="278"/>
        <v>67694.66</v>
      </c>
      <c r="GN282">
        <f t="shared" si="279"/>
        <v>67694.66</v>
      </c>
      <c r="GO282">
        <f t="shared" si="280"/>
        <v>0</v>
      </c>
      <c r="GP282">
        <f t="shared" si="281"/>
        <v>0</v>
      </c>
      <c r="GR282">
        <v>0</v>
      </c>
      <c r="GS282">
        <v>3</v>
      </c>
      <c r="GT282">
        <v>0</v>
      </c>
      <c r="GU282" t="s">
        <v>6</v>
      </c>
      <c r="GV282">
        <f>ROUND((GT282),2)</f>
        <v>0</v>
      </c>
      <c r="GW282">
        <v>1</v>
      </c>
      <c r="GX282">
        <f t="shared" si="282"/>
        <v>0</v>
      </c>
      <c r="HA282">
        <v>0</v>
      </c>
      <c r="HB282">
        <v>0</v>
      </c>
      <c r="HC282">
        <f t="shared" si="283"/>
        <v>0</v>
      </c>
      <c r="HE282" t="s">
        <v>6</v>
      </c>
      <c r="HF282" t="s">
        <v>6</v>
      </c>
      <c r="HM282" t="s">
        <v>6</v>
      </c>
      <c r="HN282" t="s">
        <v>44</v>
      </c>
      <c r="HO282" t="s">
        <v>45</v>
      </c>
      <c r="HP282" t="s">
        <v>43</v>
      </c>
      <c r="HQ282" t="s">
        <v>43</v>
      </c>
      <c r="HS282">
        <v>0</v>
      </c>
      <c r="IK282">
        <v>0</v>
      </c>
      <c r="IL282" t="s">
        <v>706</v>
      </c>
      <c r="IM282">
        <v>1.85</v>
      </c>
    </row>
    <row r="283" spans="1:247" x14ac:dyDescent="0.2">
      <c r="A283">
        <v>18</v>
      </c>
      <c r="B283">
        <v>1</v>
      </c>
      <c r="C283">
        <v>243</v>
      </c>
      <c r="E283" t="s">
        <v>309</v>
      </c>
      <c r="F283" t="s">
        <v>47</v>
      </c>
      <c r="G283" t="s">
        <v>48</v>
      </c>
      <c r="H283" t="str">
        <f>'1.Ведомость'!C148</f>
        <v>м3</v>
      </c>
      <c r="I283">
        <f>I282*J283</f>
        <v>32.19</v>
      </c>
      <c r="J283">
        <v>17.399999999999999</v>
      </c>
      <c r="K283">
        <v>17.399999999999999</v>
      </c>
      <c r="O283">
        <f t="shared" si="254"/>
        <v>48375.13</v>
      </c>
      <c r="P283">
        <f t="shared" si="255"/>
        <v>48375.13</v>
      </c>
      <c r="Q283">
        <f t="shared" si="256"/>
        <v>0</v>
      </c>
      <c r="R283">
        <f t="shared" si="257"/>
        <v>0</v>
      </c>
      <c r="S283">
        <f t="shared" si="258"/>
        <v>0</v>
      </c>
      <c r="T283">
        <f t="shared" si="259"/>
        <v>0</v>
      </c>
      <c r="U283">
        <f t="shared" si="260"/>
        <v>0</v>
      </c>
      <c r="V283">
        <f t="shared" si="261"/>
        <v>0</v>
      </c>
      <c r="W283">
        <f t="shared" si="262"/>
        <v>0</v>
      </c>
      <c r="X283">
        <f t="shared" si="263"/>
        <v>0</v>
      </c>
      <c r="Y283">
        <f t="shared" si="264"/>
        <v>0</v>
      </c>
      <c r="AA283">
        <v>92784716</v>
      </c>
      <c r="AB283">
        <f t="shared" si="265"/>
        <v>1502.8</v>
      </c>
      <c r="AC283">
        <f>ROUND((ES283),2)</f>
        <v>1502.8</v>
      </c>
      <c r="AD283">
        <f>ROUND((((ET283)-(EU283))+AE283),2)</f>
        <v>0</v>
      </c>
      <c r="AE283">
        <f t="shared" si="266"/>
        <v>0</v>
      </c>
      <c r="AF283">
        <f t="shared" si="266"/>
        <v>0</v>
      </c>
      <c r="AG283">
        <f t="shared" si="267"/>
        <v>0</v>
      </c>
      <c r="AH283">
        <f t="shared" si="268"/>
        <v>0</v>
      </c>
      <c r="AI283">
        <f t="shared" si="268"/>
        <v>0</v>
      </c>
      <c r="AJ283">
        <f t="shared" si="269"/>
        <v>0</v>
      </c>
      <c r="AK283">
        <v>1502.8</v>
      </c>
      <c r="AL283">
        <v>1502.8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9.92</v>
      </c>
      <c r="BD283" t="s">
        <v>6</v>
      </c>
      <c r="BE283" t="s">
        <v>6</v>
      </c>
      <c r="BF283" t="s">
        <v>6</v>
      </c>
      <c r="BG283" t="s">
        <v>6</v>
      </c>
      <c r="BH283">
        <v>3</v>
      </c>
      <c r="BI283">
        <v>1</v>
      </c>
      <c r="BJ283" t="s">
        <v>49</v>
      </c>
      <c r="BM283">
        <v>500001</v>
      </c>
      <c r="BN283">
        <v>0</v>
      </c>
      <c r="BO283" t="s">
        <v>6</v>
      </c>
      <c r="BP283">
        <v>0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6</v>
      </c>
      <c r="BZ283">
        <v>0</v>
      </c>
      <c r="CA283">
        <v>0</v>
      </c>
      <c r="CB283" t="s">
        <v>6</v>
      </c>
      <c r="CE283">
        <v>0</v>
      </c>
      <c r="CF283">
        <v>0</v>
      </c>
      <c r="CG283">
        <v>0</v>
      </c>
      <c r="CM283">
        <v>0</v>
      </c>
      <c r="CN283" t="s">
        <v>6</v>
      </c>
      <c r="CO283">
        <v>0</v>
      </c>
      <c r="CP283">
        <f t="shared" si="270"/>
        <v>48375.13</v>
      </c>
      <c r="CQ283">
        <f>AC283</f>
        <v>1502.8</v>
      </c>
      <c r="CR283">
        <f>(((ET283)-(EU283)*BS283)+AE283*BS283)</f>
        <v>0</v>
      </c>
      <c r="CS283">
        <f t="shared" si="271"/>
        <v>0</v>
      </c>
      <c r="CT283">
        <f t="shared" si="272"/>
        <v>0</v>
      </c>
      <c r="CU283">
        <f t="shared" si="273"/>
        <v>0</v>
      </c>
      <c r="CV283">
        <f t="shared" si="274"/>
        <v>0</v>
      </c>
      <c r="CW283">
        <f t="shared" si="275"/>
        <v>0</v>
      </c>
      <c r="CX283">
        <f t="shared" si="276"/>
        <v>0</v>
      </c>
      <c r="CY283">
        <f>0</f>
        <v>0</v>
      </c>
      <c r="CZ283">
        <f>0</f>
        <v>0</v>
      </c>
      <c r="DC283" t="s">
        <v>6</v>
      </c>
      <c r="DD283" t="s">
        <v>6</v>
      </c>
      <c r="DE283" t="s">
        <v>6</v>
      </c>
      <c r="DF283" t="s">
        <v>6</v>
      </c>
      <c r="DG283" t="s">
        <v>6</v>
      </c>
      <c r="DH283" t="s">
        <v>6</v>
      </c>
      <c r="DI283" t="s">
        <v>6</v>
      </c>
      <c r="DJ283" t="s">
        <v>6</v>
      </c>
      <c r="DK283" t="s">
        <v>6</v>
      </c>
      <c r="DL283" t="s">
        <v>6</v>
      </c>
      <c r="DM283" t="s">
        <v>6</v>
      </c>
      <c r="DN283">
        <v>0</v>
      </c>
      <c r="DO283">
        <v>0</v>
      </c>
      <c r="DP283">
        <v>1</v>
      </c>
      <c r="DQ283">
        <v>1</v>
      </c>
      <c r="DU283">
        <v>1007</v>
      </c>
      <c r="DV283" t="s">
        <v>31</v>
      </c>
      <c r="DW283" t="s">
        <v>31</v>
      </c>
      <c r="DX283">
        <v>1</v>
      </c>
      <c r="DZ283" t="s">
        <v>6</v>
      </c>
      <c r="EA283" t="s">
        <v>6</v>
      </c>
      <c r="EB283" t="s">
        <v>6</v>
      </c>
      <c r="EC283" t="s">
        <v>6</v>
      </c>
      <c r="EE283">
        <v>59670228</v>
      </c>
      <c r="EF283">
        <v>8</v>
      </c>
      <c r="EG283" t="s">
        <v>33</v>
      </c>
      <c r="EH283">
        <v>0</v>
      </c>
      <c r="EI283" t="s">
        <v>6</v>
      </c>
      <c r="EJ283">
        <v>1</v>
      </c>
      <c r="EK283">
        <v>500001</v>
      </c>
      <c r="EL283" t="s">
        <v>34</v>
      </c>
      <c r="EM283" t="s">
        <v>35</v>
      </c>
      <c r="EO283" t="s">
        <v>6</v>
      </c>
      <c r="EQ283">
        <v>0</v>
      </c>
      <c r="ER283">
        <v>1502.8</v>
      </c>
      <c r="ES283">
        <v>1502.8</v>
      </c>
      <c r="ET283">
        <v>0</v>
      </c>
      <c r="EU283">
        <v>0</v>
      </c>
      <c r="EV283">
        <v>0</v>
      </c>
      <c r="EW283">
        <v>0</v>
      </c>
      <c r="EX283">
        <v>0</v>
      </c>
      <c r="EZ283">
        <v>5</v>
      </c>
      <c r="FC283">
        <v>1</v>
      </c>
      <c r="FD283">
        <v>18</v>
      </c>
      <c r="FF283">
        <v>1768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50</v>
      </c>
      <c r="GD283">
        <v>1</v>
      </c>
      <c r="GF283">
        <v>-36024801</v>
      </c>
      <c r="GG283">
        <v>2</v>
      </c>
      <c r="GH283">
        <v>3</v>
      </c>
      <c r="GI283">
        <v>4</v>
      </c>
      <c r="GJ283">
        <v>0</v>
      </c>
      <c r="GK283">
        <v>0</v>
      </c>
      <c r="GL283">
        <f t="shared" si="277"/>
        <v>0</v>
      </c>
      <c r="GM283">
        <f t="shared" si="278"/>
        <v>48375.13</v>
      </c>
      <c r="GN283">
        <f t="shared" si="279"/>
        <v>48375.13</v>
      </c>
      <c r="GO283">
        <f t="shared" si="280"/>
        <v>0</v>
      </c>
      <c r="GP283">
        <f t="shared" si="281"/>
        <v>0</v>
      </c>
      <c r="GR283">
        <v>1</v>
      </c>
      <c r="GS283">
        <v>1</v>
      </c>
      <c r="GT283">
        <v>0</v>
      </c>
      <c r="GU283" t="s">
        <v>6</v>
      </c>
      <c r="GV283">
        <f>ROUND((GT283),2)</f>
        <v>0</v>
      </c>
      <c r="GW283">
        <v>1</v>
      </c>
      <c r="GX283">
        <f t="shared" si="282"/>
        <v>0</v>
      </c>
      <c r="HA283">
        <v>0</v>
      </c>
      <c r="HB283">
        <v>0</v>
      </c>
      <c r="HC283">
        <f t="shared" si="283"/>
        <v>0</v>
      </c>
      <c r="HE283" t="s">
        <v>37</v>
      </c>
      <c r="HF283" t="s">
        <v>38</v>
      </c>
      <c r="HG283">
        <f>ROUND(AC283*I283,2)</f>
        <v>48375.13</v>
      </c>
      <c r="HM283" t="s">
        <v>6</v>
      </c>
      <c r="HN283" t="s">
        <v>6</v>
      </c>
      <c r="HO283" t="s">
        <v>6</v>
      </c>
      <c r="HP283" t="s">
        <v>6</v>
      </c>
      <c r="HQ283" t="s">
        <v>6</v>
      </c>
      <c r="HS283">
        <v>0</v>
      </c>
      <c r="IK283">
        <v>0</v>
      </c>
    </row>
    <row r="284" spans="1:247" x14ac:dyDescent="0.2">
      <c r="A284">
        <v>17</v>
      </c>
      <c r="B284">
        <v>1</v>
      </c>
      <c r="C284">
        <f>ROW(SmtRes!A247)</f>
        <v>247</v>
      </c>
      <c r="D284">
        <f>ROW(EtalonRes!A243)</f>
        <v>243</v>
      </c>
      <c r="E284" t="s">
        <v>310</v>
      </c>
      <c r="F284" t="s">
        <v>52</v>
      </c>
      <c r="G284" t="s">
        <v>53</v>
      </c>
      <c r="H284" t="s">
        <v>41</v>
      </c>
      <c r="I284">
        <f>ROUND(-I282,7)</f>
        <v>-1.85</v>
      </c>
      <c r="J284">
        <v>0</v>
      </c>
      <c r="K284">
        <f>ROUND(-I282,7)</f>
        <v>-1.85</v>
      </c>
      <c r="O284">
        <f t="shared" si="254"/>
        <v>-1281.8499999999999</v>
      </c>
      <c r="P284">
        <f t="shared" si="255"/>
        <v>0</v>
      </c>
      <c r="Q284">
        <f t="shared" si="256"/>
        <v>-523.48</v>
      </c>
      <c r="R284">
        <f t="shared" si="257"/>
        <v>-167.6</v>
      </c>
      <c r="S284">
        <f t="shared" si="258"/>
        <v>-758.37</v>
      </c>
      <c r="T284">
        <f t="shared" si="259"/>
        <v>0</v>
      </c>
      <c r="U284">
        <f t="shared" si="260"/>
        <v>-1.998</v>
      </c>
      <c r="V284">
        <f t="shared" si="261"/>
        <v>-0.37</v>
      </c>
      <c r="W284">
        <f t="shared" si="262"/>
        <v>0</v>
      </c>
      <c r="X284">
        <f t="shared" si="263"/>
        <v>-1046.3499999999999</v>
      </c>
      <c r="Y284">
        <f t="shared" si="264"/>
        <v>-713</v>
      </c>
      <c r="AA284">
        <v>92784716</v>
      </c>
      <c r="AB284">
        <f t="shared" si="265"/>
        <v>27.14</v>
      </c>
      <c r="AC284">
        <f>ROUND(((ES284*ROUND(2,7))),2)</f>
        <v>0</v>
      </c>
      <c r="AD284">
        <f>ROUND(((((ET284*ROUND(2,7)))-((EU284*ROUND(2,7))))+AE284),2)</f>
        <v>18</v>
      </c>
      <c r="AE284">
        <f>ROUND(((EU284*ROUND(2,7))),2)</f>
        <v>2.02</v>
      </c>
      <c r="AF284">
        <f>ROUND(((EV284*ROUND(2,7))),2)</f>
        <v>9.14</v>
      </c>
      <c r="AG284">
        <f t="shared" si="267"/>
        <v>0</v>
      </c>
      <c r="AH284">
        <f>((EW284*ROUND(2,7)))</f>
        <v>1.08</v>
      </c>
      <c r="AI284">
        <f>((EX284*ROUND(2,7)))</f>
        <v>0.2</v>
      </c>
      <c r="AJ284">
        <f t="shared" si="269"/>
        <v>0</v>
      </c>
      <c r="AK284">
        <v>13.57</v>
      </c>
      <c r="AL284">
        <v>0</v>
      </c>
      <c r="AM284">
        <v>9</v>
      </c>
      <c r="AN284">
        <v>1.01</v>
      </c>
      <c r="AO284">
        <v>4.57</v>
      </c>
      <c r="AP284">
        <v>0</v>
      </c>
      <c r="AQ284">
        <v>0.54</v>
      </c>
      <c r="AR284">
        <v>0.1</v>
      </c>
      <c r="AS284">
        <v>0</v>
      </c>
      <c r="AT284">
        <v>113</v>
      </c>
      <c r="AU284">
        <v>77</v>
      </c>
      <c r="AV284">
        <v>1</v>
      </c>
      <c r="AW284">
        <v>1</v>
      </c>
      <c r="AZ284">
        <v>1</v>
      </c>
      <c r="BA284">
        <v>44.85</v>
      </c>
      <c r="BB284">
        <v>15.72</v>
      </c>
      <c r="BC284">
        <v>9.92</v>
      </c>
      <c r="BD284" t="s">
        <v>6</v>
      </c>
      <c r="BE284" t="s">
        <v>6</v>
      </c>
      <c r="BF284" t="s">
        <v>6</v>
      </c>
      <c r="BG284" t="s">
        <v>6</v>
      </c>
      <c r="BH284">
        <v>0</v>
      </c>
      <c r="BI284">
        <v>1</v>
      </c>
      <c r="BJ284" t="s">
        <v>54</v>
      </c>
      <c r="BM284">
        <v>27005</v>
      </c>
      <c r="BN284">
        <v>0</v>
      </c>
      <c r="BO284" t="s">
        <v>6</v>
      </c>
      <c r="BP284">
        <v>0</v>
      </c>
      <c r="BQ284">
        <v>2</v>
      </c>
      <c r="BR284">
        <v>0</v>
      </c>
      <c r="BS284">
        <v>44.85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6</v>
      </c>
      <c r="BZ284">
        <v>113</v>
      </c>
      <c r="CA284">
        <v>77</v>
      </c>
      <c r="CB284" t="s">
        <v>6</v>
      </c>
      <c r="CE284">
        <v>0</v>
      </c>
      <c r="CF284">
        <v>0</v>
      </c>
      <c r="CG284">
        <v>0</v>
      </c>
      <c r="CM284">
        <v>0</v>
      </c>
      <c r="CN284" t="s">
        <v>6</v>
      </c>
      <c r="CO284">
        <v>0</v>
      </c>
      <c r="CP284">
        <f t="shared" si="270"/>
        <v>-1281.8499999999999</v>
      </c>
      <c r="CQ284">
        <f>AC284*BC284</f>
        <v>0</v>
      </c>
      <c r="CR284">
        <f>((((ET284*ROUND(2,7)))*BB284-((EU284*ROUND(2,7)))*BS284)+AE284*BS284)</f>
        <v>282.96000000000004</v>
      </c>
      <c r="CS284">
        <f t="shared" si="271"/>
        <v>90.597000000000008</v>
      </c>
      <c r="CT284">
        <f t="shared" si="272"/>
        <v>409.92900000000003</v>
      </c>
      <c r="CU284">
        <f t="shared" si="273"/>
        <v>0</v>
      </c>
      <c r="CV284">
        <f t="shared" si="274"/>
        <v>1.08</v>
      </c>
      <c r="CW284">
        <f t="shared" si="275"/>
        <v>0.2</v>
      </c>
      <c r="CX284">
        <f t="shared" si="276"/>
        <v>0</v>
      </c>
      <c r="CY284">
        <f>(((S284+R284)*AT284)/100)</f>
        <v>-1046.3461</v>
      </c>
      <c r="CZ284">
        <f>(((S284+R284)*AU284)/100)</f>
        <v>-712.99689999999998</v>
      </c>
      <c r="DC284" t="s">
        <v>6</v>
      </c>
      <c r="DD284" t="s">
        <v>311</v>
      </c>
      <c r="DE284" t="s">
        <v>311</v>
      </c>
      <c r="DF284" t="s">
        <v>311</v>
      </c>
      <c r="DG284" t="s">
        <v>311</v>
      </c>
      <c r="DH284" t="s">
        <v>6</v>
      </c>
      <c r="DI284" t="s">
        <v>311</v>
      </c>
      <c r="DJ284" t="s">
        <v>311</v>
      </c>
      <c r="DK284" t="s">
        <v>6</v>
      </c>
      <c r="DL284" t="s">
        <v>6</v>
      </c>
      <c r="DM284" t="s">
        <v>6</v>
      </c>
      <c r="DN284">
        <v>0</v>
      </c>
      <c r="DO284">
        <v>0</v>
      </c>
      <c r="DP284">
        <v>1</v>
      </c>
      <c r="DQ284">
        <v>1</v>
      </c>
      <c r="DU284">
        <v>1005</v>
      </c>
      <c r="DV284" t="s">
        <v>41</v>
      </c>
      <c r="DW284" t="s">
        <v>41</v>
      </c>
      <c r="DX284">
        <v>100</v>
      </c>
      <c r="DZ284" t="s">
        <v>6</v>
      </c>
      <c r="EA284" t="s">
        <v>6</v>
      </c>
      <c r="EB284" t="s">
        <v>6</v>
      </c>
      <c r="EC284" t="s">
        <v>6</v>
      </c>
      <c r="EE284">
        <v>59670741</v>
      </c>
      <c r="EF284">
        <v>2</v>
      </c>
      <c r="EG284" t="s">
        <v>23</v>
      </c>
      <c r="EH284">
        <v>21</v>
      </c>
      <c r="EI284" t="s">
        <v>24</v>
      </c>
      <c r="EJ284">
        <v>1</v>
      </c>
      <c r="EK284">
        <v>27005</v>
      </c>
      <c r="EL284" t="s">
        <v>43</v>
      </c>
      <c r="EM284" t="s">
        <v>25</v>
      </c>
      <c r="EO284" t="s">
        <v>6</v>
      </c>
      <c r="EQ284">
        <v>131072</v>
      </c>
      <c r="ER284">
        <v>13.57</v>
      </c>
      <c r="ES284">
        <v>0</v>
      </c>
      <c r="ET284">
        <v>9</v>
      </c>
      <c r="EU284">
        <v>1.01</v>
      </c>
      <c r="EV284">
        <v>4.57</v>
      </c>
      <c r="EW284">
        <v>0.54</v>
      </c>
      <c r="EX284">
        <v>0.1</v>
      </c>
      <c r="EY284">
        <v>0</v>
      </c>
      <c r="FQ284">
        <v>0</v>
      </c>
      <c r="FR284">
        <v>0</v>
      </c>
      <c r="FS284">
        <v>0</v>
      </c>
      <c r="FX284">
        <v>113</v>
      </c>
      <c r="FY284">
        <v>77</v>
      </c>
      <c r="GA284" t="s">
        <v>6</v>
      </c>
      <c r="GD284">
        <v>1</v>
      </c>
      <c r="GF284">
        <v>-2052739230</v>
      </c>
      <c r="GG284">
        <v>2</v>
      </c>
      <c r="GH284">
        <v>1</v>
      </c>
      <c r="GI284">
        <v>4</v>
      </c>
      <c r="GJ284">
        <v>0</v>
      </c>
      <c r="GK284">
        <v>0</v>
      </c>
      <c r="GL284">
        <f t="shared" si="277"/>
        <v>0</v>
      </c>
      <c r="GM284">
        <f t="shared" si="278"/>
        <v>-3041.2</v>
      </c>
      <c r="GN284">
        <f t="shared" si="279"/>
        <v>-3041.2</v>
      </c>
      <c r="GO284">
        <f t="shared" si="280"/>
        <v>0</v>
      </c>
      <c r="GP284">
        <f t="shared" si="281"/>
        <v>0</v>
      </c>
      <c r="GR284">
        <v>0</v>
      </c>
      <c r="GS284">
        <v>3</v>
      </c>
      <c r="GT284">
        <v>0</v>
      </c>
      <c r="GU284" t="s">
        <v>311</v>
      </c>
      <c r="GV284">
        <f>ROUND(((GT284*ROUND(2,7))),2)</f>
        <v>0</v>
      </c>
      <c r="GW284">
        <v>1</v>
      </c>
      <c r="GX284">
        <f t="shared" si="282"/>
        <v>0</v>
      </c>
      <c r="HA284">
        <v>0</v>
      </c>
      <c r="HB284">
        <v>0</v>
      </c>
      <c r="HC284">
        <f t="shared" si="283"/>
        <v>0</v>
      </c>
      <c r="HE284" t="s">
        <v>6</v>
      </c>
      <c r="HF284" t="s">
        <v>6</v>
      </c>
      <c r="HM284" t="s">
        <v>6</v>
      </c>
      <c r="HN284" t="s">
        <v>44</v>
      </c>
      <c r="HO284" t="s">
        <v>45</v>
      </c>
      <c r="HP284" t="s">
        <v>43</v>
      </c>
      <c r="HQ284" t="s">
        <v>43</v>
      </c>
      <c r="HS284">
        <v>0</v>
      </c>
      <c r="IK284">
        <v>0</v>
      </c>
      <c r="IL284" t="s">
        <v>707</v>
      </c>
      <c r="IM284">
        <v>-1.85</v>
      </c>
    </row>
    <row r="285" spans="1:247" x14ac:dyDescent="0.2">
      <c r="A285">
        <v>18</v>
      </c>
      <c r="B285">
        <v>1</v>
      </c>
      <c r="C285">
        <v>247</v>
      </c>
      <c r="E285" t="s">
        <v>312</v>
      </c>
      <c r="F285" t="s">
        <v>47</v>
      </c>
      <c r="G285" t="s">
        <v>48</v>
      </c>
      <c r="H285" t="str">
        <f>'1.Ведомость'!C151</f>
        <v>м3</v>
      </c>
      <c r="I285">
        <f>I284*J285</f>
        <v>-5.55</v>
      </c>
      <c r="J285">
        <v>2.9999999999999996</v>
      </c>
      <c r="K285">
        <v>1.5</v>
      </c>
      <c r="O285">
        <f t="shared" si="254"/>
        <v>-8340.5400000000009</v>
      </c>
      <c r="P285">
        <f t="shared" si="255"/>
        <v>-8340.5400000000009</v>
      </c>
      <c r="Q285">
        <f t="shared" si="256"/>
        <v>0</v>
      </c>
      <c r="R285">
        <f t="shared" si="257"/>
        <v>0</v>
      </c>
      <c r="S285">
        <f t="shared" si="258"/>
        <v>0</v>
      </c>
      <c r="T285">
        <f t="shared" si="259"/>
        <v>0</v>
      </c>
      <c r="U285">
        <f t="shared" si="260"/>
        <v>0</v>
      </c>
      <c r="V285">
        <f t="shared" si="261"/>
        <v>0</v>
      </c>
      <c r="W285">
        <f t="shared" si="262"/>
        <v>0</v>
      </c>
      <c r="X285">
        <f t="shared" si="263"/>
        <v>0</v>
      </c>
      <c r="Y285">
        <f t="shared" si="264"/>
        <v>0</v>
      </c>
      <c r="AA285">
        <v>92784716</v>
      </c>
      <c r="AB285">
        <f t="shared" si="265"/>
        <v>1502.8</v>
      </c>
      <c r="AC285">
        <f>ROUND((ES285),2)</f>
        <v>1502.8</v>
      </c>
      <c r="AD285">
        <f>ROUND((((ET285)-(EU285))+AE285),2)</f>
        <v>0</v>
      </c>
      <c r="AE285">
        <f t="shared" ref="AE285:AF289" si="284">ROUND((EU285),2)</f>
        <v>0</v>
      </c>
      <c r="AF285">
        <f t="shared" si="284"/>
        <v>0</v>
      </c>
      <c r="AG285">
        <f t="shared" si="267"/>
        <v>0</v>
      </c>
      <c r="AH285">
        <f t="shared" ref="AH285:AI289" si="285">(EW285)</f>
        <v>0</v>
      </c>
      <c r="AI285">
        <f t="shared" si="285"/>
        <v>0</v>
      </c>
      <c r="AJ285">
        <f t="shared" si="269"/>
        <v>0</v>
      </c>
      <c r="AK285">
        <v>1502.8</v>
      </c>
      <c r="AL285">
        <v>1502.8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9.92</v>
      </c>
      <c r="BD285" t="s">
        <v>6</v>
      </c>
      <c r="BE285" t="s">
        <v>6</v>
      </c>
      <c r="BF285" t="s">
        <v>6</v>
      </c>
      <c r="BG285" t="s">
        <v>6</v>
      </c>
      <c r="BH285">
        <v>3</v>
      </c>
      <c r="BI285">
        <v>1</v>
      </c>
      <c r="BJ285" t="s">
        <v>49</v>
      </c>
      <c r="BM285">
        <v>500001</v>
      </c>
      <c r="BN285">
        <v>0</v>
      </c>
      <c r="BO285" t="s">
        <v>6</v>
      </c>
      <c r="BP285">
        <v>0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6</v>
      </c>
      <c r="BZ285">
        <v>0</v>
      </c>
      <c r="CA285">
        <v>0</v>
      </c>
      <c r="CB285" t="s">
        <v>6</v>
      </c>
      <c r="CE285">
        <v>0</v>
      </c>
      <c r="CF285">
        <v>0</v>
      </c>
      <c r="CG285">
        <v>0</v>
      </c>
      <c r="CM285">
        <v>0</v>
      </c>
      <c r="CN285" t="s">
        <v>6</v>
      </c>
      <c r="CO285">
        <v>0</v>
      </c>
      <c r="CP285">
        <f t="shared" si="270"/>
        <v>-8340.5400000000009</v>
      </c>
      <c r="CQ285">
        <f>AC285</f>
        <v>1502.8</v>
      </c>
      <c r="CR285">
        <f>(((ET285)-(EU285)*BS285)+AE285*BS285)</f>
        <v>0</v>
      </c>
      <c r="CS285">
        <f t="shared" si="271"/>
        <v>0</v>
      </c>
      <c r="CT285">
        <f t="shared" si="272"/>
        <v>0</v>
      </c>
      <c r="CU285">
        <f t="shared" si="273"/>
        <v>0</v>
      </c>
      <c r="CV285">
        <f t="shared" si="274"/>
        <v>0</v>
      </c>
      <c r="CW285">
        <f t="shared" si="275"/>
        <v>0</v>
      </c>
      <c r="CX285">
        <f t="shared" si="276"/>
        <v>0</v>
      </c>
      <c r="CY285">
        <f>0</f>
        <v>0</v>
      </c>
      <c r="CZ285">
        <f>0</f>
        <v>0</v>
      </c>
      <c r="DC285" t="s">
        <v>6</v>
      </c>
      <c r="DD285" t="s">
        <v>6</v>
      </c>
      <c r="DE285" t="s">
        <v>6</v>
      </c>
      <c r="DF285" t="s">
        <v>6</v>
      </c>
      <c r="DG285" t="s">
        <v>6</v>
      </c>
      <c r="DH285" t="s">
        <v>6</v>
      </c>
      <c r="DI285" t="s">
        <v>6</v>
      </c>
      <c r="DJ285" t="s">
        <v>6</v>
      </c>
      <c r="DK285" t="s">
        <v>6</v>
      </c>
      <c r="DL285" t="s">
        <v>6</v>
      </c>
      <c r="DM285" t="s">
        <v>6</v>
      </c>
      <c r="DN285">
        <v>0</v>
      </c>
      <c r="DO285">
        <v>0</v>
      </c>
      <c r="DP285">
        <v>1</v>
      </c>
      <c r="DQ285">
        <v>1</v>
      </c>
      <c r="DU285">
        <v>1007</v>
      </c>
      <c r="DV285" t="s">
        <v>31</v>
      </c>
      <c r="DW285" t="s">
        <v>31</v>
      </c>
      <c r="DX285">
        <v>1</v>
      </c>
      <c r="DZ285" t="s">
        <v>6</v>
      </c>
      <c r="EA285" t="s">
        <v>6</v>
      </c>
      <c r="EB285" t="s">
        <v>6</v>
      </c>
      <c r="EC285" t="s">
        <v>6</v>
      </c>
      <c r="EE285">
        <v>59670228</v>
      </c>
      <c r="EF285">
        <v>8</v>
      </c>
      <c r="EG285" t="s">
        <v>33</v>
      </c>
      <c r="EH285">
        <v>0</v>
      </c>
      <c r="EI285" t="s">
        <v>6</v>
      </c>
      <c r="EJ285">
        <v>1</v>
      </c>
      <c r="EK285">
        <v>500001</v>
      </c>
      <c r="EL285" t="s">
        <v>34</v>
      </c>
      <c r="EM285" t="s">
        <v>35</v>
      </c>
      <c r="EO285" t="s">
        <v>6</v>
      </c>
      <c r="EQ285">
        <v>0</v>
      </c>
      <c r="ER285">
        <v>1502.8</v>
      </c>
      <c r="ES285">
        <v>1502.8</v>
      </c>
      <c r="ET285">
        <v>0</v>
      </c>
      <c r="EU285">
        <v>0</v>
      </c>
      <c r="EV285">
        <v>0</v>
      </c>
      <c r="EW285">
        <v>0</v>
      </c>
      <c r="EX285">
        <v>0</v>
      </c>
      <c r="EZ285">
        <v>5</v>
      </c>
      <c r="FC285">
        <v>1</v>
      </c>
      <c r="FD285">
        <v>18</v>
      </c>
      <c r="FF285">
        <v>1768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50</v>
      </c>
      <c r="GD285">
        <v>1</v>
      </c>
      <c r="GF285">
        <v>-36024801</v>
      </c>
      <c r="GG285">
        <v>2</v>
      </c>
      <c r="GH285">
        <v>3</v>
      </c>
      <c r="GI285">
        <v>4</v>
      </c>
      <c r="GJ285">
        <v>0</v>
      </c>
      <c r="GK285">
        <v>0</v>
      </c>
      <c r="GL285">
        <f t="shared" si="277"/>
        <v>0</v>
      </c>
      <c r="GM285">
        <f t="shared" si="278"/>
        <v>-8340.5400000000009</v>
      </c>
      <c r="GN285">
        <f t="shared" si="279"/>
        <v>-8340.5400000000009</v>
      </c>
      <c r="GO285">
        <f t="shared" si="280"/>
        <v>0</v>
      </c>
      <c r="GP285">
        <f t="shared" si="281"/>
        <v>0</v>
      </c>
      <c r="GR285">
        <v>1</v>
      </c>
      <c r="GS285">
        <v>1</v>
      </c>
      <c r="GT285">
        <v>0</v>
      </c>
      <c r="GU285" t="s">
        <v>6</v>
      </c>
      <c r="GV285">
        <f>ROUND((GT285),2)</f>
        <v>0</v>
      </c>
      <c r="GW285">
        <v>1</v>
      </c>
      <c r="GX285">
        <f t="shared" si="282"/>
        <v>0</v>
      </c>
      <c r="HA285">
        <v>0</v>
      </c>
      <c r="HB285">
        <v>0</v>
      </c>
      <c r="HC285">
        <f t="shared" si="283"/>
        <v>0</v>
      </c>
      <c r="HE285" t="s">
        <v>37</v>
      </c>
      <c r="HF285" t="s">
        <v>38</v>
      </c>
      <c r="HG285">
        <f>ROUND(AC285*I285,2)</f>
        <v>-8340.5400000000009</v>
      </c>
      <c r="HM285" t="s">
        <v>311</v>
      </c>
      <c r="HN285" t="s">
        <v>6</v>
      </c>
      <c r="HO285" t="s">
        <v>6</v>
      </c>
      <c r="HP285" t="s">
        <v>6</v>
      </c>
      <c r="HQ285" t="s">
        <v>6</v>
      </c>
      <c r="HS285">
        <v>0</v>
      </c>
      <c r="IK285">
        <v>0</v>
      </c>
    </row>
    <row r="286" spans="1:247" x14ac:dyDescent="0.2">
      <c r="A286">
        <v>17</v>
      </c>
      <c r="B286">
        <v>1</v>
      </c>
      <c r="C286">
        <f>ROW(SmtRes!A250)</f>
        <v>250</v>
      </c>
      <c r="D286">
        <f>ROW(EtalonRes!A246)</f>
        <v>246</v>
      </c>
      <c r="E286" t="s">
        <v>313</v>
      </c>
      <c r="F286" t="s">
        <v>314</v>
      </c>
      <c r="G286" t="s">
        <v>315</v>
      </c>
      <c r="H286" t="s">
        <v>278</v>
      </c>
      <c r="I286">
        <f>ROUND(185*0.5/1000,7)</f>
        <v>9.2499999999999999E-2</v>
      </c>
      <c r="J286">
        <v>0</v>
      </c>
      <c r="K286">
        <f>ROUND(185*0.5/1000,7)</f>
        <v>9.2499999999999999E-2</v>
      </c>
      <c r="O286">
        <f t="shared" si="254"/>
        <v>56.86</v>
      </c>
      <c r="P286">
        <f t="shared" si="255"/>
        <v>0</v>
      </c>
      <c r="Q286">
        <f t="shared" si="256"/>
        <v>56.86</v>
      </c>
      <c r="R286">
        <f t="shared" si="257"/>
        <v>29.66</v>
      </c>
      <c r="S286">
        <f t="shared" si="258"/>
        <v>0</v>
      </c>
      <c r="T286">
        <f t="shared" si="259"/>
        <v>0</v>
      </c>
      <c r="U286">
        <f t="shared" si="260"/>
        <v>0</v>
      </c>
      <c r="V286">
        <f t="shared" si="261"/>
        <v>6.105E-2</v>
      </c>
      <c r="W286">
        <f t="shared" si="262"/>
        <v>0</v>
      </c>
      <c r="X286">
        <f t="shared" si="263"/>
        <v>43.6</v>
      </c>
      <c r="Y286">
        <f t="shared" si="264"/>
        <v>39.74</v>
      </c>
      <c r="AA286">
        <v>92784716</v>
      </c>
      <c r="AB286">
        <f t="shared" si="265"/>
        <v>39.1</v>
      </c>
      <c r="AC286">
        <f>ROUND((ES286),2)</f>
        <v>0</v>
      </c>
      <c r="AD286">
        <f>ROUND((((ET286)-(EU286))+AE286),2)</f>
        <v>39.1</v>
      </c>
      <c r="AE286">
        <f t="shared" si="284"/>
        <v>7.15</v>
      </c>
      <c r="AF286">
        <f t="shared" si="284"/>
        <v>0</v>
      </c>
      <c r="AG286">
        <f t="shared" si="267"/>
        <v>0</v>
      </c>
      <c r="AH286">
        <f t="shared" si="285"/>
        <v>0</v>
      </c>
      <c r="AI286">
        <f t="shared" si="285"/>
        <v>0.66</v>
      </c>
      <c r="AJ286">
        <f t="shared" si="269"/>
        <v>0</v>
      </c>
      <c r="AK286">
        <v>39.1</v>
      </c>
      <c r="AL286">
        <v>0</v>
      </c>
      <c r="AM286">
        <v>39.1</v>
      </c>
      <c r="AN286">
        <v>7.15</v>
      </c>
      <c r="AO286">
        <v>0</v>
      </c>
      <c r="AP286">
        <v>0</v>
      </c>
      <c r="AQ286">
        <v>0</v>
      </c>
      <c r="AR286">
        <v>0.66</v>
      </c>
      <c r="AS286">
        <v>0</v>
      </c>
      <c r="AT286">
        <v>147</v>
      </c>
      <c r="AU286">
        <v>134</v>
      </c>
      <c r="AV286">
        <v>1</v>
      </c>
      <c r="AW286">
        <v>1</v>
      </c>
      <c r="AZ286">
        <v>1</v>
      </c>
      <c r="BA286">
        <v>44.85</v>
      </c>
      <c r="BB286">
        <v>15.72</v>
      </c>
      <c r="BC286">
        <v>9.92</v>
      </c>
      <c r="BD286" t="s">
        <v>6</v>
      </c>
      <c r="BE286" t="s">
        <v>6</v>
      </c>
      <c r="BF286" t="s">
        <v>6</v>
      </c>
      <c r="BG286" t="s">
        <v>6</v>
      </c>
      <c r="BH286">
        <v>0</v>
      </c>
      <c r="BI286">
        <v>1</v>
      </c>
      <c r="BJ286" t="s">
        <v>316</v>
      </c>
      <c r="BM286">
        <v>27001</v>
      </c>
      <c r="BN286">
        <v>0</v>
      </c>
      <c r="BO286" t="s">
        <v>6</v>
      </c>
      <c r="BP286">
        <v>0</v>
      </c>
      <c r="BQ286">
        <v>2</v>
      </c>
      <c r="BR286">
        <v>0</v>
      </c>
      <c r="BS286">
        <v>44.85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6</v>
      </c>
      <c r="BZ286">
        <v>147</v>
      </c>
      <c r="CA286">
        <v>134</v>
      </c>
      <c r="CB286" t="s">
        <v>6</v>
      </c>
      <c r="CE286">
        <v>0</v>
      </c>
      <c r="CF286">
        <v>0</v>
      </c>
      <c r="CG286">
        <v>0</v>
      </c>
      <c r="CM286">
        <v>0</v>
      </c>
      <c r="CN286" t="s">
        <v>6</v>
      </c>
      <c r="CO286">
        <v>0</v>
      </c>
      <c r="CP286">
        <f t="shared" si="270"/>
        <v>56.86</v>
      </c>
      <c r="CQ286">
        <f>AC286*BC286</f>
        <v>0</v>
      </c>
      <c r="CR286">
        <f>(((ET286)*BB286-(EU286)*BS286)+AE286*BS286)</f>
        <v>614.65200000000004</v>
      </c>
      <c r="CS286">
        <f t="shared" si="271"/>
        <v>320.67750000000001</v>
      </c>
      <c r="CT286">
        <f t="shared" si="272"/>
        <v>0</v>
      </c>
      <c r="CU286">
        <f t="shared" si="273"/>
        <v>0</v>
      </c>
      <c r="CV286">
        <f t="shared" si="274"/>
        <v>0</v>
      </c>
      <c r="CW286">
        <f t="shared" si="275"/>
        <v>0.66</v>
      </c>
      <c r="CX286">
        <f t="shared" si="276"/>
        <v>0</v>
      </c>
      <c r="CY286">
        <f t="shared" ref="CY286:CY291" si="286">(((S286+R286)*AT286)/100)</f>
        <v>43.600200000000001</v>
      </c>
      <c r="CZ286">
        <f t="shared" ref="CZ286:CZ291" si="287">(((S286+R286)*AU286)/100)</f>
        <v>39.744399999999999</v>
      </c>
      <c r="DC286" t="s">
        <v>6</v>
      </c>
      <c r="DD286" t="s">
        <v>6</v>
      </c>
      <c r="DE286" t="s">
        <v>6</v>
      </c>
      <c r="DF286" t="s">
        <v>6</v>
      </c>
      <c r="DG286" t="s">
        <v>6</v>
      </c>
      <c r="DH286" t="s">
        <v>6</v>
      </c>
      <c r="DI286" t="s">
        <v>6</v>
      </c>
      <c r="DJ286" t="s">
        <v>6</v>
      </c>
      <c r="DK286" t="s">
        <v>6</v>
      </c>
      <c r="DL286" t="s">
        <v>6</v>
      </c>
      <c r="DM286" t="s">
        <v>6</v>
      </c>
      <c r="DN286">
        <v>0</v>
      </c>
      <c r="DO286">
        <v>0</v>
      </c>
      <c r="DP286">
        <v>1</v>
      </c>
      <c r="DQ286">
        <v>1</v>
      </c>
      <c r="DU286">
        <v>1009</v>
      </c>
      <c r="DV286" t="s">
        <v>278</v>
      </c>
      <c r="DW286" t="s">
        <v>278</v>
      </c>
      <c r="DX286">
        <v>1000</v>
      </c>
      <c r="DZ286" t="s">
        <v>6</v>
      </c>
      <c r="EA286" t="s">
        <v>6</v>
      </c>
      <c r="EB286" t="s">
        <v>6</v>
      </c>
      <c r="EC286" t="s">
        <v>6</v>
      </c>
      <c r="EE286">
        <v>59670368</v>
      </c>
      <c r="EF286">
        <v>2</v>
      </c>
      <c r="EG286" t="s">
        <v>23</v>
      </c>
      <c r="EH286">
        <v>21</v>
      </c>
      <c r="EI286" t="s">
        <v>24</v>
      </c>
      <c r="EJ286">
        <v>1</v>
      </c>
      <c r="EK286">
        <v>27001</v>
      </c>
      <c r="EL286" t="s">
        <v>24</v>
      </c>
      <c r="EM286" t="s">
        <v>25</v>
      </c>
      <c r="EO286" t="s">
        <v>6</v>
      </c>
      <c r="EQ286">
        <v>131072</v>
      </c>
      <c r="ER286">
        <v>39.1</v>
      </c>
      <c r="ES286">
        <v>0</v>
      </c>
      <c r="ET286">
        <v>39.1</v>
      </c>
      <c r="EU286">
        <v>7.15</v>
      </c>
      <c r="EV286">
        <v>0</v>
      </c>
      <c r="EW286">
        <v>0</v>
      </c>
      <c r="EX286">
        <v>0.66</v>
      </c>
      <c r="EY286">
        <v>0</v>
      </c>
      <c r="FQ286">
        <v>0</v>
      </c>
      <c r="FR286">
        <v>0</v>
      </c>
      <c r="FS286">
        <v>0</v>
      </c>
      <c r="FX286">
        <v>147</v>
      </c>
      <c r="FY286">
        <v>134</v>
      </c>
      <c r="GA286" t="s">
        <v>6</v>
      </c>
      <c r="GD286">
        <v>1</v>
      </c>
      <c r="GF286">
        <v>-1857539374</v>
      </c>
      <c r="GG286">
        <v>2</v>
      </c>
      <c r="GH286">
        <v>1</v>
      </c>
      <c r="GI286">
        <v>4</v>
      </c>
      <c r="GJ286">
        <v>0</v>
      </c>
      <c r="GK286">
        <v>0</v>
      </c>
      <c r="GL286">
        <f t="shared" si="277"/>
        <v>0</v>
      </c>
      <c r="GM286">
        <f t="shared" si="278"/>
        <v>140.19999999999999</v>
      </c>
      <c r="GN286">
        <f t="shared" si="279"/>
        <v>140.19999999999999</v>
      </c>
      <c r="GO286">
        <f t="shared" si="280"/>
        <v>0</v>
      </c>
      <c r="GP286">
        <f t="shared" si="281"/>
        <v>0</v>
      </c>
      <c r="GR286">
        <v>0</v>
      </c>
      <c r="GS286">
        <v>3</v>
      </c>
      <c r="GT286">
        <v>0</v>
      </c>
      <c r="GU286" t="s">
        <v>6</v>
      </c>
      <c r="GV286">
        <f>ROUND((GT286),2)</f>
        <v>0</v>
      </c>
      <c r="GW286">
        <v>1</v>
      </c>
      <c r="GX286">
        <f t="shared" si="282"/>
        <v>0</v>
      </c>
      <c r="HA286">
        <v>0</v>
      </c>
      <c r="HB286">
        <v>0</v>
      </c>
      <c r="HC286">
        <f t="shared" si="283"/>
        <v>0</v>
      </c>
      <c r="HE286" t="s">
        <v>6</v>
      </c>
      <c r="HF286" t="s">
        <v>6</v>
      </c>
      <c r="HM286" t="s">
        <v>6</v>
      </c>
      <c r="HN286" t="s">
        <v>26</v>
      </c>
      <c r="HO286" t="s">
        <v>27</v>
      </c>
      <c r="HP286" t="s">
        <v>24</v>
      </c>
      <c r="HQ286" t="s">
        <v>24</v>
      </c>
      <c r="HS286">
        <v>0</v>
      </c>
      <c r="IK286">
        <v>0</v>
      </c>
      <c r="IL286" t="s">
        <v>708</v>
      </c>
      <c r="IM286">
        <v>9.2499999999999999E-2</v>
      </c>
    </row>
    <row r="287" spans="1:247" x14ac:dyDescent="0.2">
      <c r="A287">
        <v>18</v>
      </c>
      <c r="B287">
        <v>1</v>
      </c>
      <c r="C287">
        <v>250</v>
      </c>
      <c r="E287" t="s">
        <v>317</v>
      </c>
      <c r="F287" t="s">
        <v>70</v>
      </c>
      <c r="G287" t="s">
        <v>318</v>
      </c>
      <c r="H287" t="str">
        <f>'1.Ведомость'!C154</f>
        <v>т</v>
      </c>
      <c r="I287">
        <f>I286*J287</f>
        <v>9.5274999999999999E-2</v>
      </c>
      <c r="J287">
        <v>1.03</v>
      </c>
      <c r="K287">
        <v>1.03</v>
      </c>
      <c r="O287">
        <f t="shared" si="254"/>
        <v>2429.5100000000002</v>
      </c>
      <c r="P287">
        <f t="shared" si="255"/>
        <v>2429.5100000000002</v>
      </c>
      <c r="Q287">
        <f t="shared" si="256"/>
        <v>0</v>
      </c>
      <c r="R287">
        <f t="shared" si="257"/>
        <v>0</v>
      </c>
      <c r="S287">
        <f t="shared" si="258"/>
        <v>0</v>
      </c>
      <c r="T287">
        <f t="shared" si="259"/>
        <v>0</v>
      </c>
      <c r="U287">
        <f t="shared" si="260"/>
        <v>0</v>
      </c>
      <c r="V287">
        <f t="shared" si="261"/>
        <v>0</v>
      </c>
      <c r="W287">
        <f t="shared" si="262"/>
        <v>0</v>
      </c>
      <c r="X287">
        <f t="shared" si="263"/>
        <v>0</v>
      </c>
      <c r="Y287">
        <f t="shared" si="264"/>
        <v>0</v>
      </c>
      <c r="AA287">
        <v>92784716</v>
      </c>
      <c r="AB287">
        <f t="shared" si="265"/>
        <v>25500</v>
      </c>
      <c r="AC287">
        <f>ROUND((ES287),2)</f>
        <v>25500</v>
      </c>
      <c r="AD287">
        <f>ROUND((((ET287)-(EU287))+AE287),2)</f>
        <v>0</v>
      </c>
      <c r="AE287">
        <f t="shared" si="284"/>
        <v>0</v>
      </c>
      <c r="AF287">
        <f t="shared" si="284"/>
        <v>0</v>
      </c>
      <c r="AG287">
        <f t="shared" si="267"/>
        <v>0</v>
      </c>
      <c r="AH287">
        <f t="shared" si="285"/>
        <v>0</v>
      </c>
      <c r="AI287">
        <f t="shared" si="285"/>
        <v>0</v>
      </c>
      <c r="AJ287">
        <f t="shared" si="269"/>
        <v>0</v>
      </c>
      <c r="AK287">
        <v>25500</v>
      </c>
      <c r="AL287">
        <v>25500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125</v>
      </c>
      <c r="AU287">
        <v>65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9.92</v>
      </c>
      <c r="BD287" t="s">
        <v>6</v>
      </c>
      <c r="BE287" t="s">
        <v>6</v>
      </c>
      <c r="BF287" t="s">
        <v>6</v>
      </c>
      <c r="BG287" t="s">
        <v>6</v>
      </c>
      <c r="BH287">
        <v>3</v>
      </c>
      <c r="BI287">
        <v>1</v>
      </c>
      <c r="BJ287" t="s">
        <v>6</v>
      </c>
      <c r="BM287">
        <v>0</v>
      </c>
      <c r="BN287">
        <v>0</v>
      </c>
      <c r="BO287" t="s">
        <v>6</v>
      </c>
      <c r="BP287">
        <v>0</v>
      </c>
      <c r="BQ287">
        <v>16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6</v>
      </c>
      <c r="BZ287">
        <v>125</v>
      </c>
      <c r="CA287">
        <v>65</v>
      </c>
      <c r="CB287" t="s">
        <v>6</v>
      </c>
      <c r="CE287">
        <v>0</v>
      </c>
      <c r="CF287">
        <v>0</v>
      </c>
      <c r="CG287">
        <v>0</v>
      </c>
      <c r="CM287">
        <v>0</v>
      </c>
      <c r="CN287" t="s">
        <v>6</v>
      </c>
      <c r="CO287">
        <v>0</v>
      </c>
      <c r="CP287">
        <f t="shared" si="270"/>
        <v>2429.5100000000002</v>
      </c>
      <c r="CQ287">
        <f>AC287</f>
        <v>25500</v>
      </c>
      <c r="CR287">
        <f>(((ET287)-(EU287)*BS287)+AE287*BS287)</f>
        <v>0</v>
      </c>
      <c r="CS287">
        <f t="shared" si="271"/>
        <v>0</v>
      </c>
      <c r="CT287">
        <f t="shared" si="272"/>
        <v>0</v>
      </c>
      <c r="CU287">
        <f t="shared" si="273"/>
        <v>0</v>
      </c>
      <c r="CV287">
        <f t="shared" si="274"/>
        <v>0</v>
      </c>
      <c r="CW287">
        <f t="shared" si="275"/>
        <v>0</v>
      </c>
      <c r="CX287">
        <f t="shared" si="276"/>
        <v>0</v>
      </c>
      <c r="CY287">
        <f t="shared" si="286"/>
        <v>0</v>
      </c>
      <c r="CZ287">
        <f t="shared" si="287"/>
        <v>0</v>
      </c>
      <c r="DC287" t="s">
        <v>6</v>
      </c>
      <c r="DD287" t="s">
        <v>6</v>
      </c>
      <c r="DE287" t="s">
        <v>6</v>
      </c>
      <c r="DF287" t="s">
        <v>6</v>
      </c>
      <c r="DG287" t="s">
        <v>6</v>
      </c>
      <c r="DH287" t="s">
        <v>6</v>
      </c>
      <c r="DI287" t="s">
        <v>6</v>
      </c>
      <c r="DJ287" t="s">
        <v>6</v>
      </c>
      <c r="DK287" t="s">
        <v>6</v>
      </c>
      <c r="DL287" t="s">
        <v>6</v>
      </c>
      <c r="DM287" t="s">
        <v>6</v>
      </c>
      <c r="DN287">
        <v>0</v>
      </c>
      <c r="DO287">
        <v>0</v>
      </c>
      <c r="DP287">
        <v>1</v>
      </c>
      <c r="DQ287">
        <v>1</v>
      </c>
      <c r="DU287">
        <v>1009</v>
      </c>
      <c r="DV287" t="s">
        <v>278</v>
      </c>
      <c r="DW287" t="s">
        <v>278</v>
      </c>
      <c r="DX287">
        <v>1000</v>
      </c>
      <c r="DZ287" t="s">
        <v>6</v>
      </c>
      <c r="EA287" t="s">
        <v>6</v>
      </c>
      <c r="EB287" t="s">
        <v>6</v>
      </c>
      <c r="EC287" t="s">
        <v>6</v>
      </c>
      <c r="EE287">
        <v>59670236</v>
      </c>
      <c r="EF287">
        <v>16</v>
      </c>
      <c r="EG287" t="s">
        <v>73</v>
      </c>
      <c r="EH287">
        <v>0</v>
      </c>
      <c r="EI287" t="s">
        <v>6</v>
      </c>
      <c r="EJ287">
        <v>1</v>
      </c>
      <c r="EK287">
        <v>0</v>
      </c>
      <c r="EL287" t="s">
        <v>74</v>
      </c>
      <c r="EM287" t="s">
        <v>75</v>
      </c>
      <c r="EO287" t="s">
        <v>6</v>
      </c>
      <c r="EQ287">
        <v>0</v>
      </c>
      <c r="ER287">
        <v>25500</v>
      </c>
      <c r="ES287">
        <v>25500</v>
      </c>
      <c r="ET287">
        <v>0</v>
      </c>
      <c r="EU287">
        <v>0</v>
      </c>
      <c r="EV287">
        <v>0</v>
      </c>
      <c r="EW287">
        <v>0</v>
      </c>
      <c r="EX287">
        <v>0</v>
      </c>
      <c r="EZ287">
        <v>5</v>
      </c>
      <c r="FC287">
        <v>1</v>
      </c>
      <c r="FD287">
        <v>18</v>
      </c>
      <c r="FF287">
        <v>30000</v>
      </c>
      <c r="FQ287">
        <v>0</v>
      </c>
      <c r="FR287">
        <v>0</v>
      </c>
      <c r="FS287">
        <v>0</v>
      </c>
      <c r="FX287">
        <v>125</v>
      </c>
      <c r="FY287">
        <v>65</v>
      </c>
      <c r="GA287" t="s">
        <v>319</v>
      </c>
      <c r="GD287">
        <v>1</v>
      </c>
      <c r="GF287">
        <v>-1642091981</v>
      </c>
      <c r="GG287">
        <v>2</v>
      </c>
      <c r="GH287">
        <v>3</v>
      </c>
      <c r="GI287">
        <v>4</v>
      </c>
      <c r="GJ287">
        <v>0</v>
      </c>
      <c r="GK287">
        <v>0</v>
      </c>
      <c r="GL287">
        <f t="shared" si="277"/>
        <v>0</v>
      </c>
      <c r="GM287">
        <f t="shared" si="278"/>
        <v>2429.5100000000002</v>
      </c>
      <c r="GN287">
        <f t="shared" si="279"/>
        <v>2429.5100000000002</v>
      </c>
      <c r="GO287">
        <f t="shared" si="280"/>
        <v>0</v>
      </c>
      <c r="GP287">
        <f t="shared" si="281"/>
        <v>0</v>
      </c>
      <c r="GR287">
        <v>1</v>
      </c>
      <c r="GS287">
        <v>1</v>
      </c>
      <c r="GT287">
        <v>0</v>
      </c>
      <c r="GU287" t="s">
        <v>6</v>
      </c>
      <c r="GV287">
        <f>ROUND((GT287),2)</f>
        <v>0</v>
      </c>
      <c r="GW287">
        <v>1</v>
      </c>
      <c r="GX287">
        <f t="shared" si="282"/>
        <v>0</v>
      </c>
      <c r="HA287">
        <v>0</v>
      </c>
      <c r="HB287">
        <v>0</v>
      </c>
      <c r="HC287">
        <f t="shared" si="283"/>
        <v>0</v>
      </c>
      <c r="HE287" t="s">
        <v>37</v>
      </c>
      <c r="HF287" t="s">
        <v>38</v>
      </c>
      <c r="HG287">
        <f>ROUND(AC287*I287,2)</f>
        <v>2429.5100000000002</v>
      </c>
      <c r="HM287" t="s">
        <v>6</v>
      </c>
      <c r="HN287" t="s">
        <v>6</v>
      </c>
      <c r="HO287" t="s">
        <v>6</v>
      </c>
      <c r="HP287" t="s">
        <v>6</v>
      </c>
      <c r="HQ287" t="s">
        <v>6</v>
      </c>
      <c r="HS287">
        <v>0</v>
      </c>
      <c r="IK287">
        <v>0</v>
      </c>
    </row>
    <row r="288" spans="1:247" x14ac:dyDescent="0.2">
      <c r="A288">
        <v>17</v>
      </c>
      <c r="B288">
        <v>1</v>
      </c>
      <c r="C288">
        <f>ROW(SmtRes!A259)</f>
        <v>259</v>
      </c>
      <c r="D288">
        <f>ROW(EtalonRes!A255)</f>
        <v>255</v>
      </c>
      <c r="E288" t="s">
        <v>320</v>
      </c>
      <c r="F288" t="s">
        <v>321</v>
      </c>
      <c r="G288" t="s">
        <v>322</v>
      </c>
      <c r="H288" t="s">
        <v>41</v>
      </c>
      <c r="I288">
        <f>ROUND(185/100,7)</f>
        <v>1.85</v>
      </c>
      <c r="J288">
        <v>0</v>
      </c>
      <c r="K288">
        <f>ROUND(185/100,7)</f>
        <v>1.85</v>
      </c>
      <c r="O288">
        <f t="shared" si="254"/>
        <v>15178.49</v>
      </c>
      <c r="P288">
        <f t="shared" si="255"/>
        <v>2411.4499999999998</v>
      </c>
      <c r="Q288">
        <f t="shared" si="256"/>
        <v>1666.98</v>
      </c>
      <c r="R288">
        <f t="shared" si="257"/>
        <v>66.38</v>
      </c>
      <c r="S288">
        <f t="shared" si="258"/>
        <v>11100.06</v>
      </c>
      <c r="T288">
        <f t="shared" si="259"/>
        <v>0</v>
      </c>
      <c r="U288">
        <f t="shared" si="260"/>
        <v>26.64</v>
      </c>
      <c r="V288">
        <f t="shared" si="261"/>
        <v>0.1295</v>
      </c>
      <c r="W288">
        <f t="shared" si="262"/>
        <v>0</v>
      </c>
      <c r="X288">
        <f t="shared" si="263"/>
        <v>12618.08</v>
      </c>
      <c r="Y288">
        <f t="shared" si="264"/>
        <v>8598.16</v>
      </c>
      <c r="AA288">
        <v>92784716</v>
      </c>
      <c r="AB288">
        <f t="shared" si="265"/>
        <v>322.5</v>
      </c>
      <c r="AC288">
        <f>ROUND((ES288),2)</f>
        <v>131.4</v>
      </c>
      <c r="AD288">
        <f>ROUND((((ET288)-(EU288))+AE288),2)</f>
        <v>57.32</v>
      </c>
      <c r="AE288">
        <f t="shared" si="284"/>
        <v>0.8</v>
      </c>
      <c r="AF288">
        <f t="shared" si="284"/>
        <v>133.78</v>
      </c>
      <c r="AG288">
        <f t="shared" si="267"/>
        <v>0</v>
      </c>
      <c r="AH288">
        <f t="shared" si="285"/>
        <v>14.4</v>
      </c>
      <c r="AI288">
        <f t="shared" si="285"/>
        <v>7.0000000000000007E-2</v>
      </c>
      <c r="AJ288">
        <f t="shared" si="269"/>
        <v>0</v>
      </c>
      <c r="AK288">
        <v>322.5</v>
      </c>
      <c r="AL288">
        <v>131.4</v>
      </c>
      <c r="AM288">
        <v>57.32</v>
      </c>
      <c r="AN288">
        <v>0.8</v>
      </c>
      <c r="AO288">
        <v>133.78</v>
      </c>
      <c r="AP288">
        <v>0</v>
      </c>
      <c r="AQ288">
        <v>14.4</v>
      </c>
      <c r="AR288">
        <v>7.0000000000000007E-2</v>
      </c>
      <c r="AS288">
        <v>0</v>
      </c>
      <c r="AT288">
        <v>113</v>
      </c>
      <c r="AU288">
        <v>77</v>
      </c>
      <c r="AV288">
        <v>1</v>
      </c>
      <c r="AW288">
        <v>1</v>
      </c>
      <c r="AZ288">
        <v>1</v>
      </c>
      <c r="BA288">
        <v>44.85</v>
      </c>
      <c r="BB288">
        <v>15.72</v>
      </c>
      <c r="BC288">
        <v>9.92</v>
      </c>
      <c r="BD288" t="s">
        <v>6</v>
      </c>
      <c r="BE288" t="s">
        <v>6</v>
      </c>
      <c r="BF288" t="s">
        <v>6</v>
      </c>
      <c r="BG288" t="s">
        <v>6</v>
      </c>
      <c r="BH288">
        <v>0</v>
      </c>
      <c r="BI288">
        <v>1</v>
      </c>
      <c r="BJ288" t="s">
        <v>323</v>
      </c>
      <c r="BM288">
        <v>27005</v>
      </c>
      <c r="BN288">
        <v>0</v>
      </c>
      <c r="BO288" t="s">
        <v>6</v>
      </c>
      <c r="BP288">
        <v>0</v>
      </c>
      <c r="BQ288">
        <v>2</v>
      </c>
      <c r="BR288">
        <v>0</v>
      </c>
      <c r="BS288">
        <v>44.85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6</v>
      </c>
      <c r="BZ288">
        <v>113</v>
      </c>
      <c r="CA288">
        <v>77</v>
      </c>
      <c r="CB288" t="s">
        <v>6</v>
      </c>
      <c r="CE288">
        <v>0</v>
      </c>
      <c r="CF288">
        <v>0</v>
      </c>
      <c r="CG288">
        <v>0</v>
      </c>
      <c r="CM288">
        <v>0</v>
      </c>
      <c r="CN288" t="s">
        <v>6</v>
      </c>
      <c r="CO288">
        <v>0</v>
      </c>
      <c r="CP288">
        <f t="shared" si="270"/>
        <v>15178.49</v>
      </c>
      <c r="CQ288">
        <f>AC288*BC288</f>
        <v>1303.4880000000001</v>
      </c>
      <c r="CR288">
        <f>(((ET288)*BB288-(EU288)*BS288)+AE288*BS288)</f>
        <v>901.07040000000006</v>
      </c>
      <c r="CS288">
        <f t="shared" si="271"/>
        <v>35.880000000000003</v>
      </c>
      <c r="CT288">
        <f t="shared" si="272"/>
        <v>6000.0330000000004</v>
      </c>
      <c r="CU288">
        <f t="shared" si="273"/>
        <v>0</v>
      </c>
      <c r="CV288">
        <f t="shared" si="274"/>
        <v>14.4</v>
      </c>
      <c r="CW288">
        <f t="shared" si="275"/>
        <v>7.0000000000000007E-2</v>
      </c>
      <c r="CX288">
        <f t="shared" si="276"/>
        <v>0</v>
      </c>
      <c r="CY288">
        <f t="shared" si="286"/>
        <v>12618.077199999998</v>
      </c>
      <c r="CZ288">
        <f t="shared" si="287"/>
        <v>8598.1587999999992</v>
      </c>
      <c r="DC288" t="s">
        <v>6</v>
      </c>
      <c r="DD288" t="s">
        <v>6</v>
      </c>
      <c r="DE288" t="s">
        <v>6</v>
      </c>
      <c r="DF288" t="s">
        <v>6</v>
      </c>
      <c r="DG288" t="s">
        <v>6</v>
      </c>
      <c r="DH288" t="s">
        <v>6</v>
      </c>
      <c r="DI288" t="s">
        <v>6</v>
      </c>
      <c r="DJ288" t="s">
        <v>6</v>
      </c>
      <c r="DK288" t="s">
        <v>6</v>
      </c>
      <c r="DL288" t="s">
        <v>6</v>
      </c>
      <c r="DM288" t="s">
        <v>6</v>
      </c>
      <c r="DN288">
        <v>0</v>
      </c>
      <c r="DO288">
        <v>0</v>
      </c>
      <c r="DP288">
        <v>1</v>
      </c>
      <c r="DQ288">
        <v>1</v>
      </c>
      <c r="DU288">
        <v>1005</v>
      </c>
      <c r="DV288" t="s">
        <v>41</v>
      </c>
      <c r="DW288" t="s">
        <v>41</v>
      </c>
      <c r="DX288">
        <v>100</v>
      </c>
      <c r="DZ288" t="s">
        <v>6</v>
      </c>
      <c r="EA288" t="s">
        <v>6</v>
      </c>
      <c r="EB288" t="s">
        <v>6</v>
      </c>
      <c r="EC288" t="s">
        <v>6</v>
      </c>
      <c r="EE288">
        <v>59670741</v>
      </c>
      <c r="EF288">
        <v>2</v>
      </c>
      <c r="EG288" t="s">
        <v>23</v>
      </c>
      <c r="EH288">
        <v>21</v>
      </c>
      <c r="EI288" t="s">
        <v>24</v>
      </c>
      <c r="EJ288">
        <v>1</v>
      </c>
      <c r="EK288">
        <v>27005</v>
      </c>
      <c r="EL288" t="s">
        <v>43</v>
      </c>
      <c r="EM288" t="s">
        <v>25</v>
      </c>
      <c r="EO288" t="s">
        <v>6</v>
      </c>
      <c r="EQ288">
        <v>131072</v>
      </c>
      <c r="ER288">
        <v>322.5</v>
      </c>
      <c r="ES288">
        <v>131.4</v>
      </c>
      <c r="ET288">
        <v>57.32</v>
      </c>
      <c r="EU288">
        <v>0.8</v>
      </c>
      <c r="EV288">
        <v>133.78</v>
      </c>
      <c r="EW288">
        <v>14.4</v>
      </c>
      <c r="EX288">
        <v>7.0000000000000007E-2</v>
      </c>
      <c r="EY288">
        <v>0</v>
      </c>
      <c r="FQ288">
        <v>0</v>
      </c>
      <c r="FR288">
        <v>0</v>
      </c>
      <c r="FS288">
        <v>0</v>
      </c>
      <c r="FX288">
        <v>113</v>
      </c>
      <c r="FY288">
        <v>77</v>
      </c>
      <c r="GA288" t="s">
        <v>6</v>
      </c>
      <c r="GD288">
        <v>1</v>
      </c>
      <c r="GF288">
        <v>56174510</v>
      </c>
      <c r="GG288">
        <v>2</v>
      </c>
      <c r="GH288">
        <v>1</v>
      </c>
      <c r="GI288">
        <v>4</v>
      </c>
      <c r="GJ288">
        <v>0</v>
      </c>
      <c r="GK288">
        <v>0</v>
      </c>
      <c r="GL288">
        <f t="shared" si="277"/>
        <v>0</v>
      </c>
      <c r="GM288">
        <f t="shared" si="278"/>
        <v>36394.730000000003</v>
      </c>
      <c r="GN288">
        <f t="shared" si="279"/>
        <v>36394.730000000003</v>
      </c>
      <c r="GO288">
        <f t="shared" si="280"/>
        <v>0</v>
      </c>
      <c r="GP288">
        <f t="shared" si="281"/>
        <v>0</v>
      </c>
      <c r="GR288">
        <v>0</v>
      </c>
      <c r="GS288">
        <v>3</v>
      </c>
      <c r="GT288">
        <v>0</v>
      </c>
      <c r="GU288" t="s">
        <v>6</v>
      </c>
      <c r="GV288">
        <f>ROUND((GT288),2)</f>
        <v>0</v>
      </c>
      <c r="GW288">
        <v>1</v>
      </c>
      <c r="GX288">
        <f t="shared" si="282"/>
        <v>0</v>
      </c>
      <c r="HA288">
        <v>0</v>
      </c>
      <c r="HB288">
        <v>0</v>
      </c>
      <c r="HC288">
        <f t="shared" si="283"/>
        <v>0</v>
      </c>
      <c r="HE288" t="s">
        <v>6</v>
      </c>
      <c r="HF288" t="s">
        <v>6</v>
      </c>
      <c r="HM288" t="s">
        <v>6</v>
      </c>
      <c r="HN288" t="s">
        <v>44</v>
      </c>
      <c r="HO288" t="s">
        <v>45</v>
      </c>
      <c r="HP288" t="s">
        <v>43</v>
      </c>
      <c r="HQ288" t="s">
        <v>43</v>
      </c>
      <c r="HS288">
        <v>0</v>
      </c>
      <c r="IK288">
        <v>0</v>
      </c>
      <c r="IL288" t="s">
        <v>706</v>
      </c>
      <c r="IM288">
        <v>1.85</v>
      </c>
    </row>
    <row r="289" spans="1:245" x14ac:dyDescent="0.2">
      <c r="A289">
        <v>18</v>
      </c>
      <c r="B289">
        <v>1</v>
      </c>
      <c r="C289">
        <v>259</v>
      </c>
      <c r="E289" t="s">
        <v>324</v>
      </c>
      <c r="F289" t="s">
        <v>70</v>
      </c>
      <c r="G289" t="s">
        <v>325</v>
      </c>
      <c r="H289" t="str">
        <f>'1.Ведомость'!C157</f>
        <v>т</v>
      </c>
      <c r="I289">
        <f>I288*J289</f>
        <v>13.209</v>
      </c>
      <c r="J289">
        <v>7.14</v>
      </c>
      <c r="K289">
        <v>7.14</v>
      </c>
      <c r="O289">
        <f t="shared" si="254"/>
        <v>76348.02</v>
      </c>
      <c r="P289">
        <f t="shared" si="255"/>
        <v>76348.02</v>
      </c>
      <c r="Q289">
        <f t="shared" si="256"/>
        <v>0</v>
      </c>
      <c r="R289">
        <f t="shared" si="257"/>
        <v>0</v>
      </c>
      <c r="S289">
        <f t="shared" si="258"/>
        <v>0</v>
      </c>
      <c r="T289">
        <f t="shared" si="259"/>
        <v>0</v>
      </c>
      <c r="U289">
        <f t="shared" si="260"/>
        <v>0</v>
      </c>
      <c r="V289">
        <f t="shared" si="261"/>
        <v>0</v>
      </c>
      <c r="W289">
        <f t="shared" si="262"/>
        <v>0</v>
      </c>
      <c r="X289">
        <f t="shared" si="263"/>
        <v>0</v>
      </c>
      <c r="Y289">
        <f t="shared" si="264"/>
        <v>0</v>
      </c>
      <c r="AA289">
        <v>92784716</v>
      </c>
      <c r="AB289">
        <f t="shared" si="265"/>
        <v>5780</v>
      </c>
      <c r="AC289">
        <f>ROUND((ES289),2)</f>
        <v>5780</v>
      </c>
      <c r="AD289">
        <f>ROUND((((ET289)-(EU289))+AE289),2)</f>
        <v>0</v>
      </c>
      <c r="AE289">
        <f t="shared" si="284"/>
        <v>0</v>
      </c>
      <c r="AF289">
        <f t="shared" si="284"/>
        <v>0</v>
      </c>
      <c r="AG289">
        <f t="shared" si="267"/>
        <v>0</v>
      </c>
      <c r="AH289">
        <f t="shared" si="285"/>
        <v>0</v>
      </c>
      <c r="AI289">
        <f t="shared" si="285"/>
        <v>0</v>
      </c>
      <c r="AJ289">
        <f t="shared" si="269"/>
        <v>0</v>
      </c>
      <c r="AK289">
        <v>5780</v>
      </c>
      <c r="AL289">
        <v>5780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125</v>
      </c>
      <c r="AU289">
        <v>65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9.92</v>
      </c>
      <c r="BD289" t="s">
        <v>6</v>
      </c>
      <c r="BE289" t="s">
        <v>6</v>
      </c>
      <c r="BF289" t="s">
        <v>6</v>
      </c>
      <c r="BG289" t="s">
        <v>6</v>
      </c>
      <c r="BH289">
        <v>3</v>
      </c>
      <c r="BI289">
        <v>1</v>
      </c>
      <c r="BJ289" t="s">
        <v>6</v>
      </c>
      <c r="BM289">
        <v>0</v>
      </c>
      <c r="BN289">
        <v>0</v>
      </c>
      <c r="BO289" t="s">
        <v>6</v>
      </c>
      <c r="BP289">
        <v>0</v>
      </c>
      <c r="BQ289">
        <v>16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6</v>
      </c>
      <c r="BZ289">
        <v>125</v>
      </c>
      <c r="CA289">
        <v>65</v>
      </c>
      <c r="CB289" t="s">
        <v>6</v>
      </c>
      <c r="CE289">
        <v>0</v>
      </c>
      <c r="CF289">
        <v>0</v>
      </c>
      <c r="CG289">
        <v>0</v>
      </c>
      <c r="CM289">
        <v>0</v>
      </c>
      <c r="CN289" t="s">
        <v>6</v>
      </c>
      <c r="CO289">
        <v>0</v>
      </c>
      <c r="CP289">
        <f t="shared" si="270"/>
        <v>76348.02</v>
      </c>
      <c r="CQ289">
        <f>AC289</f>
        <v>5780</v>
      </c>
      <c r="CR289">
        <f>(((ET289)-(EU289)*BS289)+AE289*BS289)</f>
        <v>0</v>
      </c>
      <c r="CS289">
        <f t="shared" si="271"/>
        <v>0</v>
      </c>
      <c r="CT289">
        <f t="shared" si="272"/>
        <v>0</v>
      </c>
      <c r="CU289">
        <f t="shared" si="273"/>
        <v>0</v>
      </c>
      <c r="CV289">
        <f t="shared" si="274"/>
        <v>0</v>
      </c>
      <c r="CW289">
        <f t="shared" si="275"/>
        <v>0</v>
      </c>
      <c r="CX289">
        <f t="shared" si="276"/>
        <v>0</v>
      </c>
      <c r="CY289">
        <f t="shared" si="286"/>
        <v>0</v>
      </c>
      <c r="CZ289">
        <f t="shared" si="287"/>
        <v>0</v>
      </c>
      <c r="DC289" t="s">
        <v>6</v>
      </c>
      <c r="DD289" t="s">
        <v>6</v>
      </c>
      <c r="DE289" t="s">
        <v>6</v>
      </c>
      <c r="DF289" t="s">
        <v>6</v>
      </c>
      <c r="DG289" t="s">
        <v>6</v>
      </c>
      <c r="DH289" t="s">
        <v>6</v>
      </c>
      <c r="DI289" t="s">
        <v>6</v>
      </c>
      <c r="DJ289" t="s">
        <v>6</v>
      </c>
      <c r="DK289" t="s">
        <v>6</v>
      </c>
      <c r="DL289" t="s">
        <v>6</v>
      </c>
      <c r="DM289" t="s">
        <v>6</v>
      </c>
      <c r="DN289">
        <v>0</v>
      </c>
      <c r="DO289">
        <v>0</v>
      </c>
      <c r="DP289">
        <v>1</v>
      </c>
      <c r="DQ289">
        <v>1</v>
      </c>
      <c r="DU289">
        <v>1009</v>
      </c>
      <c r="DV289" t="s">
        <v>278</v>
      </c>
      <c r="DW289" t="s">
        <v>278</v>
      </c>
      <c r="DX289">
        <v>1000</v>
      </c>
      <c r="DZ289" t="s">
        <v>6</v>
      </c>
      <c r="EA289" t="s">
        <v>6</v>
      </c>
      <c r="EB289" t="s">
        <v>6</v>
      </c>
      <c r="EC289" t="s">
        <v>6</v>
      </c>
      <c r="EE289">
        <v>59670236</v>
      </c>
      <c r="EF289">
        <v>16</v>
      </c>
      <c r="EG289" t="s">
        <v>73</v>
      </c>
      <c r="EH289">
        <v>0</v>
      </c>
      <c r="EI289" t="s">
        <v>6</v>
      </c>
      <c r="EJ289">
        <v>1</v>
      </c>
      <c r="EK289">
        <v>0</v>
      </c>
      <c r="EL289" t="s">
        <v>74</v>
      </c>
      <c r="EM289" t="s">
        <v>75</v>
      </c>
      <c r="EO289" t="s">
        <v>6</v>
      </c>
      <c r="EQ289">
        <v>0</v>
      </c>
      <c r="ER289">
        <v>5780</v>
      </c>
      <c r="ES289">
        <v>5780</v>
      </c>
      <c r="ET289">
        <v>0</v>
      </c>
      <c r="EU289">
        <v>0</v>
      </c>
      <c r="EV289">
        <v>0</v>
      </c>
      <c r="EW289">
        <v>0</v>
      </c>
      <c r="EX289">
        <v>0</v>
      </c>
      <c r="EZ289">
        <v>5</v>
      </c>
      <c r="FC289">
        <v>1</v>
      </c>
      <c r="FD289">
        <v>18</v>
      </c>
      <c r="FF289">
        <v>6800</v>
      </c>
      <c r="FQ289">
        <v>0</v>
      </c>
      <c r="FR289">
        <v>0</v>
      </c>
      <c r="FS289">
        <v>0</v>
      </c>
      <c r="FX289">
        <v>125</v>
      </c>
      <c r="FY289">
        <v>65</v>
      </c>
      <c r="GA289" t="s">
        <v>326</v>
      </c>
      <c r="GD289">
        <v>1</v>
      </c>
      <c r="GF289">
        <v>-910426019</v>
      </c>
      <c r="GG289">
        <v>2</v>
      </c>
      <c r="GH289">
        <v>3</v>
      </c>
      <c r="GI289">
        <v>4</v>
      </c>
      <c r="GJ289">
        <v>0</v>
      </c>
      <c r="GK289">
        <v>0</v>
      </c>
      <c r="GL289">
        <f t="shared" si="277"/>
        <v>0</v>
      </c>
      <c r="GM289">
        <f t="shared" si="278"/>
        <v>76348.02</v>
      </c>
      <c r="GN289">
        <f t="shared" si="279"/>
        <v>76348.02</v>
      </c>
      <c r="GO289">
        <f t="shared" si="280"/>
        <v>0</v>
      </c>
      <c r="GP289">
        <f t="shared" si="281"/>
        <v>0</v>
      </c>
      <c r="GR289">
        <v>1</v>
      </c>
      <c r="GS289">
        <v>1</v>
      </c>
      <c r="GT289">
        <v>0</v>
      </c>
      <c r="GU289" t="s">
        <v>6</v>
      </c>
      <c r="GV289">
        <f>ROUND((GT289),2)</f>
        <v>0</v>
      </c>
      <c r="GW289">
        <v>1</v>
      </c>
      <c r="GX289">
        <f t="shared" si="282"/>
        <v>0</v>
      </c>
      <c r="HA289">
        <v>0</v>
      </c>
      <c r="HB289">
        <v>0</v>
      </c>
      <c r="HC289">
        <f t="shared" si="283"/>
        <v>0</v>
      </c>
      <c r="HE289" t="s">
        <v>37</v>
      </c>
      <c r="HF289" t="s">
        <v>38</v>
      </c>
      <c r="HG289">
        <f>ROUND(AC289*I289,2)</f>
        <v>76348.02</v>
      </c>
      <c r="HM289" t="s">
        <v>6</v>
      </c>
      <c r="HN289" t="s">
        <v>6</v>
      </c>
      <c r="HO289" t="s">
        <v>6</v>
      </c>
      <c r="HP289" t="s">
        <v>6</v>
      </c>
      <c r="HQ289" t="s">
        <v>6</v>
      </c>
      <c r="HS289">
        <v>0</v>
      </c>
      <c r="IK289">
        <v>0</v>
      </c>
    </row>
    <row r="290" spans="1:245" x14ac:dyDescent="0.2">
      <c r="A290">
        <v>17</v>
      </c>
      <c r="B290">
        <v>1</v>
      </c>
      <c r="C290">
        <f>ROW(SmtRes!A262)</f>
        <v>262</v>
      </c>
      <c r="D290">
        <f>ROW(EtalonRes!A258)</f>
        <v>258</v>
      </c>
      <c r="E290" t="s">
        <v>327</v>
      </c>
      <c r="F290" t="s">
        <v>328</v>
      </c>
      <c r="G290" t="s">
        <v>329</v>
      </c>
      <c r="H290" t="s">
        <v>41</v>
      </c>
      <c r="I290">
        <f>ROUND(I288,7)</f>
        <v>1.85</v>
      </c>
      <c r="J290">
        <v>0</v>
      </c>
      <c r="K290">
        <f>ROUND(I288,7)</f>
        <v>1.85</v>
      </c>
      <c r="O290">
        <f t="shared" si="254"/>
        <v>8129.39</v>
      </c>
      <c r="P290">
        <f t="shared" si="255"/>
        <v>0</v>
      </c>
      <c r="Q290">
        <f t="shared" si="256"/>
        <v>977.16</v>
      </c>
      <c r="R290">
        <f t="shared" si="257"/>
        <v>0</v>
      </c>
      <c r="S290">
        <f t="shared" si="258"/>
        <v>7152.23</v>
      </c>
      <c r="T290">
        <f t="shared" si="259"/>
        <v>0</v>
      </c>
      <c r="U290">
        <f t="shared" si="260"/>
        <v>17.167999999999999</v>
      </c>
      <c r="V290">
        <f t="shared" si="261"/>
        <v>0</v>
      </c>
      <c r="W290">
        <f t="shared" si="262"/>
        <v>0</v>
      </c>
      <c r="X290">
        <f t="shared" si="263"/>
        <v>8082.02</v>
      </c>
      <c r="Y290">
        <f t="shared" si="264"/>
        <v>5507.22</v>
      </c>
      <c r="AA290">
        <v>92784716</v>
      </c>
      <c r="AB290">
        <f t="shared" si="265"/>
        <v>119.8</v>
      </c>
      <c r="AC290">
        <f>ROUND(((ES290*ROUND(4,7))),2)</f>
        <v>0</v>
      </c>
      <c r="AD290">
        <f>ROUND(((((ET290*ROUND(4,7)))-((EU290*ROUND(4,7))))+AE290),2)</f>
        <v>33.6</v>
      </c>
      <c r="AE290">
        <f>ROUND(((EU290*ROUND(4,7))),2)</f>
        <v>0</v>
      </c>
      <c r="AF290">
        <f>ROUND(((EV290*ROUND(4,7))),2)</f>
        <v>86.2</v>
      </c>
      <c r="AG290">
        <f t="shared" si="267"/>
        <v>0</v>
      </c>
      <c r="AH290">
        <f>((EW290*ROUND(4,7)))</f>
        <v>9.2799999999999994</v>
      </c>
      <c r="AI290">
        <f>((EX290*ROUND(4,7)))</f>
        <v>0</v>
      </c>
      <c r="AJ290">
        <f t="shared" si="269"/>
        <v>0</v>
      </c>
      <c r="AK290">
        <v>29.95</v>
      </c>
      <c r="AL290">
        <v>0</v>
      </c>
      <c r="AM290">
        <v>8.4</v>
      </c>
      <c r="AN290">
        <v>0</v>
      </c>
      <c r="AO290">
        <v>21.55</v>
      </c>
      <c r="AP290">
        <v>0</v>
      </c>
      <c r="AQ290">
        <v>2.3199999999999998</v>
      </c>
      <c r="AR290">
        <v>0</v>
      </c>
      <c r="AS290">
        <v>0</v>
      </c>
      <c r="AT290">
        <v>113</v>
      </c>
      <c r="AU290">
        <v>77</v>
      </c>
      <c r="AV290">
        <v>1</v>
      </c>
      <c r="AW290">
        <v>1</v>
      </c>
      <c r="AZ290">
        <v>1</v>
      </c>
      <c r="BA290">
        <v>44.85</v>
      </c>
      <c r="BB290">
        <v>15.72</v>
      </c>
      <c r="BC290">
        <v>9.92</v>
      </c>
      <c r="BD290" t="s">
        <v>6</v>
      </c>
      <c r="BE290" t="s">
        <v>6</v>
      </c>
      <c r="BF290" t="s">
        <v>6</v>
      </c>
      <c r="BG290" t="s">
        <v>6</v>
      </c>
      <c r="BH290">
        <v>0</v>
      </c>
      <c r="BI290">
        <v>1</v>
      </c>
      <c r="BJ290" t="s">
        <v>330</v>
      </c>
      <c r="BM290">
        <v>27005</v>
      </c>
      <c r="BN290">
        <v>0</v>
      </c>
      <c r="BO290" t="s">
        <v>6</v>
      </c>
      <c r="BP290">
        <v>0</v>
      </c>
      <c r="BQ290">
        <v>2</v>
      </c>
      <c r="BR290">
        <v>0</v>
      </c>
      <c r="BS290">
        <v>44.85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6</v>
      </c>
      <c r="BZ290">
        <v>113</v>
      </c>
      <c r="CA290">
        <v>77</v>
      </c>
      <c r="CB290" t="s">
        <v>6</v>
      </c>
      <c r="CE290">
        <v>0</v>
      </c>
      <c r="CF290">
        <v>0</v>
      </c>
      <c r="CG290">
        <v>0</v>
      </c>
      <c r="CM290">
        <v>0</v>
      </c>
      <c r="CN290" t="s">
        <v>6</v>
      </c>
      <c r="CO290">
        <v>0</v>
      </c>
      <c r="CP290">
        <f t="shared" si="270"/>
        <v>8129.3899999999994</v>
      </c>
      <c r="CQ290">
        <f>AC290*BC290</f>
        <v>0</v>
      </c>
      <c r="CR290">
        <f>((((ET290*ROUND(4,7)))*BB290-((EU290*ROUND(4,7)))*BS290)+AE290*BS290)</f>
        <v>528.19200000000001</v>
      </c>
      <c r="CS290">
        <f t="shared" si="271"/>
        <v>0</v>
      </c>
      <c r="CT290">
        <f t="shared" si="272"/>
        <v>3866.07</v>
      </c>
      <c r="CU290">
        <f t="shared" si="273"/>
        <v>0</v>
      </c>
      <c r="CV290">
        <f t="shared" si="274"/>
        <v>9.2799999999999994</v>
      </c>
      <c r="CW290">
        <f t="shared" si="275"/>
        <v>0</v>
      </c>
      <c r="CX290">
        <f t="shared" si="276"/>
        <v>0</v>
      </c>
      <c r="CY290">
        <f t="shared" si="286"/>
        <v>8082.0199000000002</v>
      </c>
      <c r="CZ290">
        <f t="shared" si="287"/>
        <v>5507.2170999999998</v>
      </c>
      <c r="DC290" t="s">
        <v>6</v>
      </c>
      <c r="DD290" t="s">
        <v>331</v>
      </c>
      <c r="DE290" t="s">
        <v>331</v>
      </c>
      <c r="DF290" t="s">
        <v>331</v>
      </c>
      <c r="DG290" t="s">
        <v>331</v>
      </c>
      <c r="DH290" t="s">
        <v>6</v>
      </c>
      <c r="DI290" t="s">
        <v>331</v>
      </c>
      <c r="DJ290" t="s">
        <v>331</v>
      </c>
      <c r="DK290" t="s">
        <v>6</v>
      </c>
      <c r="DL290" t="s">
        <v>6</v>
      </c>
      <c r="DM290" t="s">
        <v>6</v>
      </c>
      <c r="DN290">
        <v>0</v>
      </c>
      <c r="DO290">
        <v>0</v>
      </c>
      <c r="DP290">
        <v>1</v>
      </c>
      <c r="DQ290">
        <v>1</v>
      </c>
      <c r="DU290">
        <v>1005</v>
      </c>
      <c r="DV290" t="s">
        <v>41</v>
      </c>
      <c r="DW290" t="s">
        <v>41</v>
      </c>
      <c r="DX290">
        <v>100</v>
      </c>
      <c r="DZ290" t="s">
        <v>6</v>
      </c>
      <c r="EA290" t="s">
        <v>6</v>
      </c>
      <c r="EB290" t="s">
        <v>6</v>
      </c>
      <c r="EC290" t="s">
        <v>6</v>
      </c>
      <c r="EE290">
        <v>59670741</v>
      </c>
      <c r="EF290">
        <v>2</v>
      </c>
      <c r="EG290" t="s">
        <v>23</v>
      </c>
      <c r="EH290">
        <v>21</v>
      </c>
      <c r="EI290" t="s">
        <v>24</v>
      </c>
      <c r="EJ290">
        <v>1</v>
      </c>
      <c r="EK290">
        <v>27005</v>
      </c>
      <c r="EL290" t="s">
        <v>43</v>
      </c>
      <c r="EM290" t="s">
        <v>25</v>
      </c>
      <c r="EO290" t="s">
        <v>6</v>
      </c>
      <c r="EQ290">
        <v>131072</v>
      </c>
      <c r="ER290">
        <v>29.95</v>
      </c>
      <c r="ES290">
        <v>0</v>
      </c>
      <c r="ET290">
        <v>8.4</v>
      </c>
      <c r="EU290">
        <v>0</v>
      </c>
      <c r="EV290">
        <v>21.55</v>
      </c>
      <c r="EW290">
        <v>2.3199999999999998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113</v>
      </c>
      <c r="FY290">
        <v>77</v>
      </c>
      <c r="GA290" t="s">
        <v>6</v>
      </c>
      <c r="GD290">
        <v>1</v>
      </c>
      <c r="GF290">
        <v>1172692000</v>
      </c>
      <c r="GG290">
        <v>2</v>
      </c>
      <c r="GH290">
        <v>1</v>
      </c>
      <c r="GI290">
        <v>4</v>
      </c>
      <c r="GJ290">
        <v>0</v>
      </c>
      <c r="GK290">
        <v>0</v>
      </c>
      <c r="GL290">
        <f t="shared" si="277"/>
        <v>0</v>
      </c>
      <c r="GM290">
        <f t="shared" si="278"/>
        <v>21718.63</v>
      </c>
      <c r="GN290">
        <f t="shared" si="279"/>
        <v>21718.63</v>
      </c>
      <c r="GO290">
        <f t="shared" si="280"/>
        <v>0</v>
      </c>
      <c r="GP290">
        <f t="shared" si="281"/>
        <v>0</v>
      </c>
      <c r="GR290">
        <v>0</v>
      </c>
      <c r="GS290">
        <v>3</v>
      </c>
      <c r="GT290">
        <v>0</v>
      </c>
      <c r="GU290" t="s">
        <v>331</v>
      </c>
      <c r="GV290">
        <f>ROUND(((GT290*ROUND(4,7))),2)</f>
        <v>0</v>
      </c>
      <c r="GW290">
        <v>1</v>
      </c>
      <c r="GX290">
        <f t="shared" si="282"/>
        <v>0</v>
      </c>
      <c r="HA290">
        <v>0</v>
      </c>
      <c r="HB290">
        <v>0</v>
      </c>
      <c r="HC290">
        <f t="shared" si="283"/>
        <v>0</v>
      </c>
      <c r="HE290" t="s">
        <v>6</v>
      </c>
      <c r="HF290" t="s">
        <v>6</v>
      </c>
      <c r="HM290" t="s">
        <v>6</v>
      </c>
      <c r="HN290" t="s">
        <v>44</v>
      </c>
      <c r="HO290" t="s">
        <v>45</v>
      </c>
      <c r="HP290" t="s">
        <v>43</v>
      </c>
      <c r="HQ290" t="s">
        <v>43</v>
      </c>
      <c r="HS290">
        <v>0</v>
      </c>
      <c r="IK290">
        <v>0</v>
      </c>
    </row>
    <row r="291" spans="1:245" x14ac:dyDescent="0.2">
      <c r="A291">
        <v>18</v>
      </c>
      <c r="B291">
        <v>1</v>
      </c>
      <c r="C291">
        <v>262</v>
      </c>
      <c r="E291" t="s">
        <v>332</v>
      </c>
      <c r="F291" t="s">
        <v>70</v>
      </c>
      <c r="G291" t="s">
        <v>325</v>
      </c>
      <c r="H291" t="str">
        <f>'1.Ведомость'!C159</f>
        <v>т</v>
      </c>
      <c r="I291">
        <f>I290*J291</f>
        <v>8.9540000000000006</v>
      </c>
      <c r="J291">
        <v>4.84</v>
      </c>
      <c r="K291">
        <v>1.21</v>
      </c>
      <c r="O291">
        <f t="shared" si="254"/>
        <v>51754.12</v>
      </c>
      <c r="P291">
        <f t="shared" si="255"/>
        <v>51754.12</v>
      </c>
      <c r="Q291">
        <f t="shared" si="256"/>
        <v>0</v>
      </c>
      <c r="R291">
        <f t="shared" si="257"/>
        <v>0</v>
      </c>
      <c r="S291">
        <f t="shared" si="258"/>
        <v>0</v>
      </c>
      <c r="T291">
        <f t="shared" si="259"/>
        <v>0</v>
      </c>
      <c r="U291">
        <f t="shared" si="260"/>
        <v>0</v>
      </c>
      <c r="V291">
        <f t="shared" si="261"/>
        <v>0</v>
      </c>
      <c r="W291">
        <f t="shared" si="262"/>
        <v>0</v>
      </c>
      <c r="X291">
        <f t="shared" si="263"/>
        <v>0</v>
      </c>
      <c r="Y291">
        <f t="shared" si="264"/>
        <v>0</v>
      </c>
      <c r="AA291">
        <v>92784716</v>
      </c>
      <c r="AB291">
        <f t="shared" si="265"/>
        <v>5780</v>
      </c>
      <c r="AC291">
        <f>ROUND((ES291),2)</f>
        <v>5780</v>
      </c>
      <c r="AD291">
        <f>ROUND((((ET291)-(EU291))+AE291),2)</f>
        <v>0</v>
      </c>
      <c r="AE291">
        <f>ROUND((EU291),2)</f>
        <v>0</v>
      </c>
      <c r="AF291">
        <f>ROUND((EV291),2)</f>
        <v>0</v>
      </c>
      <c r="AG291">
        <f t="shared" si="267"/>
        <v>0</v>
      </c>
      <c r="AH291">
        <f>(EW291)</f>
        <v>0</v>
      </c>
      <c r="AI291">
        <f>(EX291)</f>
        <v>0</v>
      </c>
      <c r="AJ291">
        <f t="shared" si="269"/>
        <v>0</v>
      </c>
      <c r="AK291">
        <v>5780</v>
      </c>
      <c r="AL291">
        <v>5780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125</v>
      </c>
      <c r="AU291">
        <v>65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9.92</v>
      </c>
      <c r="BD291" t="s">
        <v>6</v>
      </c>
      <c r="BE291" t="s">
        <v>6</v>
      </c>
      <c r="BF291" t="s">
        <v>6</v>
      </c>
      <c r="BG291" t="s">
        <v>6</v>
      </c>
      <c r="BH291">
        <v>3</v>
      </c>
      <c r="BI291">
        <v>1</v>
      </c>
      <c r="BJ291" t="s">
        <v>6</v>
      </c>
      <c r="BM291">
        <v>0</v>
      </c>
      <c r="BN291">
        <v>0</v>
      </c>
      <c r="BO291" t="s">
        <v>6</v>
      </c>
      <c r="BP291">
        <v>0</v>
      </c>
      <c r="BQ291">
        <v>16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6</v>
      </c>
      <c r="BZ291">
        <v>125</v>
      </c>
      <c r="CA291">
        <v>65</v>
      </c>
      <c r="CB291" t="s">
        <v>6</v>
      </c>
      <c r="CE291">
        <v>0</v>
      </c>
      <c r="CF291">
        <v>0</v>
      </c>
      <c r="CG291">
        <v>0</v>
      </c>
      <c r="CM291">
        <v>0</v>
      </c>
      <c r="CN291" t="s">
        <v>6</v>
      </c>
      <c r="CO291">
        <v>0</v>
      </c>
      <c r="CP291">
        <f t="shared" si="270"/>
        <v>51754.12</v>
      </c>
      <c r="CQ291">
        <f>AC291</f>
        <v>5780</v>
      </c>
      <c r="CR291">
        <f>(((ET291)-(EU291)*BS291)+AE291*BS291)</f>
        <v>0</v>
      </c>
      <c r="CS291">
        <f t="shared" si="271"/>
        <v>0</v>
      </c>
      <c r="CT291">
        <f t="shared" si="272"/>
        <v>0</v>
      </c>
      <c r="CU291">
        <f t="shared" si="273"/>
        <v>0</v>
      </c>
      <c r="CV291">
        <f t="shared" si="274"/>
        <v>0</v>
      </c>
      <c r="CW291">
        <f t="shared" si="275"/>
        <v>0</v>
      </c>
      <c r="CX291">
        <f t="shared" si="276"/>
        <v>0</v>
      </c>
      <c r="CY291">
        <f t="shared" si="286"/>
        <v>0</v>
      </c>
      <c r="CZ291">
        <f t="shared" si="287"/>
        <v>0</v>
      </c>
      <c r="DC291" t="s">
        <v>6</v>
      </c>
      <c r="DD291" t="s">
        <v>6</v>
      </c>
      <c r="DE291" t="s">
        <v>6</v>
      </c>
      <c r="DF291" t="s">
        <v>6</v>
      </c>
      <c r="DG291" t="s">
        <v>6</v>
      </c>
      <c r="DH291" t="s">
        <v>6</v>
      </c>
      <c r="DI291" t="s">
        <v>6</v>
      </c>
      <c r="DJ291" t="s">
        <v>6</v>
      </c>
      <c r="DK291" t="s">
        <v>6</v>
      </c>
      <c r="DL291" t="s">
        <v>6</v>
      </c>
      <c r="DM291" t="s">
        <v>6</v>
      </c>
      <c r="DN291">
        <v>0</v>
      </c>
      <c r="DO291">
        <v>0</v>
      </c>
      <c r="DP291">
        <v>1</v>
      </c>
      <c r="DQ291">
        <v>1</v>
      </c>
      <c r="DU291">
        <v>1009</v>
      </c>
      <c r="DV291" t="s">
        <v>278</v>
      </c>
      <c r="DW291" t="s">
        <v>278</v>
      </c>
      <c r="DX291">
        <v>1000</v>
      </c>
      <c r="DZ291" t="s">
        <v>6</v>
      </c>
      <c r="EA291" t="s">
        <v>6</v>
      </c>
      <c r="EB291" t="s">
        <v>6</v>
      </c>
      <c r="EC291" t="s">
        <v>6</v>
      </c>
      <c r="EE291">
        <v>59670236</v>
      </c>
      <c r="EF291">
        <v>16</v>
      </c>
      <c r="EG291" t="s">
        <v>73</v>
      </c>
      <c r="EH291">
        <v>0</v>
      </c>
      <c r="EI291" t="s">
        <v>6</v>
      </c>
      <c r="EJ291">
        <v>1</v>
      </c>
      <c r="EK291">
        <v>0</v>
      </c>
      <c r="EL291" t="s">
        <v>74</v>
      </c>
      <c r="EM291" t="s">
        <v>75</v>
      </c>
      <c r="EO291" t="s">
        <v>6</v>
      </c>
      <c r="EQ291">
        <v>0</v>
      </c>
      <c r="ER291">
        <v>5780</v>
      </c>
      <c r="ES291">
        <v>5780</v>
      </c>
      <c r="ET291">
        <v>0</v>
      </c>
      <c r="EU291">
        <v>0</v>
      </c>
      <c r="EV291">
        <v>0</v>
      </c>
      <c r="EW291">
        <v>0</v>
      </c>
      <c r="EX291">
        <v>0</v>
      </c>
      <c r="EZ291">
        <v>5</v>
      </c>
      <c r="FC291">
        <v>1</v>
      </c>
      <c r="FD291">
        <v>18</v>
      </c>
      <c r="FF291">
        <v>6800</v>
      </c>
      <c r="FQ291">
        <v>0</v>
      </c>
      <c r="FR291">
        <v>0</v>
      </c>
      <c r="FS291">
        <v>0</v>
      </c>
      <c r="FX291">
        <v>125</v>
      </c>
      <c r="FY291">
        <v>65</v>
      </c>
      <c r="GA291" t="s">
        <v>326</v>
      </c>
      <c r="GD291">
        <v>1</v>
      </c>
      <c r="GF291">
        <v>-910426019</v>
      </c>
      <c r="GG291">
        <v>2</v>
      </c>
      <c r="GH291">
        <v>3</v>
      </c>
      <c r="GI291">
        <v>4</v>
      </c>
      <c r="GJ291">
        <v>0</v>
      </c>
      <c r="GK291">
        <v>0</v>
      </c>
      <c r="GL291">
        <f t="shared" si="277"/>
        <v>0</v>
      </c>
      <c r="GM291">
        <f t="shared" si="278"/>
        <v>51754.12</v>
      </c>
      <c r="GN291">
        <f t="shared" si="279"/>
        <v>51754.12</v>
      </c>
      <c r="GO291">
        <f t="shared" si="280"/>
        <v>0</v>
      </c>
      <c r="GP291">
        <f t="shared" si="281"/>
        <v>0</v>
      </c>
      <c r="GR291">
        <v>1</v>
      </c>
      <c r="GS291">
        <v>1</v>
      </c>
      <c r="GT291">
        <v>0</v>
      </c>
      <c r="GU291" t="s">
        <v>6</v>
      </c>
      <c r="GV291">
        <f>ROUND((GT291),2)</f>
        <v>0</v>
      </c>
      <c r="GW291">
        <v>1</v>
      </c>
      <c r="GX291">
        <f t="shared" si="282"/>
        <v>0</v>
      </c>
      <c r="HA291">
        <v>0</v>
      </c>
      <c r="HB291">
        <v>0</v>
      </c>
      <c r="HC291">
        <f t="shared" si="283"/>
        <v>0</v>
      </c>
      <c r="HE291" t="s">
        <v>37</v>
      </c>
      <c r="HF291" t="s">
        <v>38</v>
      </c>
      <c r="HG291">
        <f>ROUND(AC291*I291,2)</f>
        <v>51754.12</v>
      </c>
      <c r="HM291" t="s">
        <v>331</v>
      </c>
      <c r="HN291" t="s">
        <v>6</v>
      </c>
      <c r="HO291" t="s">
        <v>6</v>
      </c>
      <c r="HP291" t="s">
        <v>6</v>
      </c>
      <c r="HQ291" t="s">
        <v>6</v>
      </c>
      <c r="HS291">
        <v>0</v>
      </c>
      <c r="IK291">
        <v>0</v>
      </c>
    </row>
    <row r="293" spans="1:245" x14ac:dyDescent="0.2">
      <c r="A293" s="2">
        <v>51</v>
      </c>
      <c r="B293" s="2">
        <f>B276</f>
        <v>1</v>
      </c>
      <c r="C293" s="2">
        <f>A276</f>
        <v>4</v>
      </c>
      <c r="D293" s="2">
        <f>ROW(A276)</f>
        <v>276</v>
      </c>
      <c r="E293" s="2"/>
      <c r="F293" s="2" t="str">
        <f>IF(F276&lt;&gt;"",F276,"")</f>
        <v>6</v>
      </c>
      <c r="G293" s="2" t="str">
        <f>IF(G276&lt;&gt;"",G276,"")</f>
        <v>Покрытие из цветного асфальтобетона ("АБЗ-1") тип 6 S=185 м2</v>
      </c>
      <c r="H293" s="2">
        <v>0</v>
      </c>
      <c r="I293" s="2"/>
      <c r="J293" s="2"/>
      <c r="K293" s="2"/>
      <c r="L293" s="2"/>
      <c r="M293" s="2"/>
      <c r="N293" s="2"/>
      <c r="O293" s="2">
        <f t="shared" ref="O293:T293" si="288">ROUND(AB293,2)</f>
        <v>261929.91</v>
      </c>
      <c r="P293" s="2">
        <f t="shared" si="288"/>
        <v>196452.46</v>
      </c>
      <c r="Q293" s="2">
        <f t="shared" si="288"/>
        <v>29488.67</v>
      </c>
      <c r="R293" s="2">
        <f t="shared" si="288"/>
        <v>4722.84</v>
      </c>
      <c r="S293" s="2">
        <f t="shared" si="288"/>
        <v>35988.78</v>
      </c>
      <c r="T293" s="2">
        <f t="shared" si="288"/>
        <v>0</v>
      </c>
      <c r="U293" s="2">
        <f>AH293</f>
        <v>90.760999999999996</v>
      </c>
      <c r="V293" s="2">
        <f>AI293</f>
        <v>9.074250000000001</v>
      </c>
      <c r="W293" s="2">
        <f>ROUND(AJ293,2)</f>
        <v>0</v>
      </c>
      <c r="X293" s="2">
        <f>ROUND(AK293,2)</f>
        <v>47227.45</v>
      </c>
      <c r="Y293" s="2">
        <f>ROUND(AL293,2)</f>
        <v>33398.81</v>
      </c>
      <c r="Z293" s="2"/>
      <c r="AA293" s="2"/>
      <c r="AB293" s="2">
        <f>ROUND(SUMIF(AA280:AA291,"=92784716",O280:O291),2)</f>
        <v>261929.91</v>
      </c>
      <c r="AC293" s="2">
        <f>ROUND(SUMIF(AA280:AA291,"=92784716",P280:P291),2)</f>
        <v>196452.46</v>
      </c>
      <c r="AD293" s="2">
        <f>ROUND(SUMIF(AA280:AA291,"=92784716",Q280:Q291),2)</f>
        <v>29488.67</v>
      </c>
      <c r="AE293" s="2">
        <f>ROUND(SUMIF(AA280:AA291,"=92784716",R280:R291),2)</f>
        <v>4722.84</v>
      </c>
      <c r="AF293" s="2">
        <f>ROUND(SUMIF(AA280:AA291,"=92784716",S280:S291),2)</f>
        <v>35988.78</v>
      </c>
      <c r="AG293" s="2">
        <f>ROUND(SUMIF(AA280:AA291,"=92784716",T280:T291),2)</f>
        <v>0</v>
      </c>
      <c r="AH293" s="2">
        <f>SUMIF(AA280:AA291,"=92784716",U280:U291)</f>
        <v>90.760999999999996</v>
      </c>
      <c r="AI293" s="2">
        <f>SUMIF(AA280:AA291,"=92784716",V280:V291)</f>
        <v>9.074250000000001</v>
      </c>
      <c r="AJ293" s="2">
        <f>ROUND(SUMIF(AA280:AA291,"=92784716",W280:W291),2)</f>
        <v>0</v>
      </c>
      <c r="AK293" s="2">
        <f>ROUND(SUMIF(AA280:AA291,"=92784716",X280:X291),2)</f>
        <v>47227.45</v>
      </c>
      <c r="AL293" s="2">
        <f>ROUND(SUMIF(AA280:AA291,"=92784716",Y280:Y291),2)</f>
        <v>33398.81</v>
      </c>
      <c r="AM293" s="2"/>
      <c r="AN293" s="2"/>
      <c r="AO293" s="2">
        <f t="shared" ref="AO293:BD293" si="289">ROUND(BX293,2)</f>
        <v>0</v>
      </c>
      <c r="AP293" s="2">
        <f t="shared" si="289"/>
        <v>0</v>
      </c>
      <c r="AQ293" s="2">
        <f t="shared" si="289"/>
        <v>0</v>
      </c>
      <c r="AR293" s="2">
        <f t="shared" si="289"/>
        <v>342556.17</v>
      </c>
      <c r="AS293" s="2">
        <f t="shared" si="289"/>
        <v>342556.17</v>
      </c>
      <c r="AT293" s="2">
        <f t="shared" si="289"/>
        <v>0</v>
      </c>
      <c r="AU293" s="2">
        <f t="shared" si="289"/>
        <v>0</v>
      </c>
      <c r="AV293" s="2">
        <f t="shared" si="289"/>
        <v>196452.46</v>
      </c>
      <c r="AW293" s="2">
        <f t="shared" si="289"/>
        <v>196452.46</v>
      </c>
      <c r="AX293" s="2">
        <f t="shared" si="289"/>
        <v>0</v>
      </c>
      <c r="AY293" s="2">
        <f t="shared" si="289"/>
        <v>196452.46</v>
      </c>
      <c r="AZ293" s="2">
        <f t="shared" si="289"/>
        <v>0</v>
      </c>
      <c r="BA293" s="2">
        <f t="shared" si="289"/>
        <v>0</v>
      </c>
      <c r="BB293" s="2">
        <f t="shared" si="289"/>
        <v>0</v>
      </c>
      <c r="BC293" s="2">
        <f t="shared" si="289"/>
        <v>0</v>
      </c>
      <c r="BD293" s="2">
        <f t="shared" si="289"/>
        <v>0</v>
      </c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>
        <f>ROUND(SUMIF(AA280:AA291,"=92784716",FQ280:FQ291),2)</f>
        <v>0</v>
      </c>
      <c r="BY293" s="2">
        <f>ROUND(SUMIF(AA280:AA291,"=92784716",FR280:FR291),2)</f>
        <v>0</v>
      </c>
      <c r="BZ293" s="2">
        <f>ROUND(SUMIF(AA280:AA291,"=92784716",GL280:GL291),2)</f>
        <v>0</v>
      </c>
      <c r="CA293" s="2">
        <f>ROUND(SUMIF(AA280:AA291,"=92784716",GM280:GM291),2)</f>
        <v>342556.17</v>
      </c>
      <c r="CB293" s="2">
        <f>ROUND(SUMIF(AA280:AA291,"=92784716",GN280:GN291),2)</f>
        <v>342556.17</v>
      </c>
      <c r="CC293" s="2">
        <f>ROUND(SUMIF(AA280:AA291,"=92784716",GO280:GO291),2)</f>
        <v>0</v>
      </c>
      <c r="CD293" s="2">
        <f>ROUND(SUMIF(AA280:AA291,"=92784716",GP280:GP291),2)</f>
        <v>0</v>
      </c>
      <c r="CE293" s="2">
        <f>AC293-BX293</f>
        <v>196452.46</v>
      </c>
      <c r="CF293" s="2">
        <f>AC293-BY293</f>
        <v>196452.46</v>
      </c>
      <c r="CG293" s="2">
        <f>BX293-BZ293</f>
        <v>0</v>
      </c>
      <c r="CH293" s="2">
        <f>AC293-BX293-BY293+BZ293</f>
        <v>196452.46</v>
      </c>
      <c r="CI293" s="2">
        <f>BY293-BZ293</f>
        <v>0</v>
      </c>
      <c r="CJ293" s="2">
        <f>ROUND(SUMIF(AA280:AA291,"=92784716",GX280:GX291),2)</f>
        <v>0</v>
      </c>
      <c r="CK293" s="2">
        <f>ROUND(SUMIF(AA280:AA291,"=92784716",GY280:GY291),2)</f>
        <v>0</v>
      </c>
      <c r="CL293" s="2">
        <f>ROUND(SUMIF(AA280:AA291,"=92784716",GZ280:GZ291),2)</f>
        <v>0</v>
      </c>
      <c r="CM293" s="2">
        <f>ROUND(SUMIF(AA280:AA291,"=92784716",HD280:HD291),2)</f>
        <v>0</v>
      </c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>
        <v>0</v>
      </c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201</v>
      </c>
      <c r="F295" s="4">
        <f>ROUND(Source!O293,O295)</f>
        <v>261929.91</v>
      </c>
      <c r="G295" s="4" t="s">
        <v>124</v>
      </c>
      <c r="H295" s="4" t="s">
        <v>125</v>
      </c>
      <c r="I295" s="4"/>
      <c r="J295" s="4"/>
      <c r="K295" s="4">
        <v>201</v>
      </c>
      <c r="L295" s="4">
        <v>1</v>
      </c>
      <c r="M295" s="4">
        <v>3</v>
      </c>
      <c r="N295" s="4" t="s">
        <v>6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261929.91</v>
      </c>
      <c r="X295" s="4">
        <v>1</v>
      </c>
      <c r="Y295" s="4">
        <v>261929.91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202</v>
      </c>
      <c r="F296" s="4">
        <f>ROUND(Source!P293,O296)</f>
        <v>196452.46</v>
      </c>
      <c r="G296" s="4" t="s">
        <v>126</v>
      </c>
      <c r="H296" s="4" t="s">
        <v>127</v>
      </c>
      <c r="I296" s="4"/>
      <c r="J296" s="4"/>
      <c r="K296" s="4">
        <v>202</v>
      </c>
      <c r="L296" s="4">
        <v>2</v>
      </c>
      <c r="M296" s="4">
        <v>3</v>
      </c>
      <c r="N296" s="4" t="s">
        <v>6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196452.46</v>
      </c>
      <c r="X296" s="4">
        <v>1</v>
      </c>
      <c r="Y296" s="4">
        <v>196452.46</v>
      </c>
      <c r="Z296" s="4"/>
      <c r="AA296" s="4"/>
      <c r="AB296" s="4"/>
    </row>
    <row r="297" spans="1:245" x14ac:dyDescent="0.2">
      <c r="A297" s="4">
        <v>50</v>
      </c>
      <c r="B297" s="4">
        <v>0</v>
      </c>
      <c r="C297" s="4">
        <v>0</v>
      </c>
      <c r="D297" s="4">
        <v>1</v>
      </c>
      <c r="E297" s="4">
        <v>222</v>
      </c>
      <c r="F297" s="4">
        <f>ROUND(Source!AO293,O297)</f>
        <v>0</v>
      </c>
      <c r="G297" s="4" t="s">
        <v>128</v>
      </c>
      <c r="H297" s="4" t="s">
        <v>129</v>
      </c>
      <c r="I297" s="4"/>
      <c r="J297" s="4"/>
      <c r="K297" s="4">
        <v>222</v>
      </c>
      <c r="L297" s="4">
        <v>3</v>
      </c>
      <c r="M297" s="4">
        <v>3</v>
      </c>
      <c r="N297" s="4" t="s">
        <v>6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45" x14ac:dyDescent="0.2">
      <c r="A298" s="4">
        <v>50</v>
      </c>
      <c r="B298" s="4">
        <v>0</v>
      </c>
      <c r="C298" s="4">
        <v>0</v>
      </c>
      <c r="D298" s="4">
        <v>1</v>
      </c>
      <c r="E298" s="4">
        <v>225</v>
      </c>
      <c r="F298" s="4">
        <f>ROUND(Source!AV293,O298)</f>
        <v>196452.46</v>
      </c>
      <c r="G298" s="4" t="s">
        <v>130</v>
      </c>
      <c r="H298" s="4" t="s">
        <v>131</v>
      </c>
      <c r="I298" s="4"/>
      <c r="J298" s="4"/>
      <c r="K298" s="4">
        <v>225</v>
      </c>
      <c r="L298" s="4">
        <v>4</v>
      </c>
      <c r="M298" s="4">
        <v>3</v>
      </c>
      <c r="N298" s="4" t="s">
        <v>6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196452.46</v>
      </c>
      <c r="X298" s="4">
        <v>1</v>
      </c>
      <c r="Y298" s="4">
        <v>196452.46</v>
      </c>
      <c r="Z298" s="4"/>
      <c r="AA298" s="4"/>
      <c r="AB298" s="4"/>
    </row>
    <row r="299" spans="1:245" x14ac:dyDescent="0.2">
      <c r="A299" s="4">
        <v>50</v>
      </c>
      <c r="B299" s="4">
        <v>0</v>
      </c>
      <c r="C299" s="4">
        <v>0</v>
      </c>
      <c r="D299" s="4">
        <v>1</v>
      </c>
      <c r="E299" s="4">
        <v>226</v>
      </c>
      <c r="F299" s="4">
        <f>ROUND(Source!AW293,O299)</f>
        <v>196452.46</v>
      </c>
      <c r="G299" s="4" t="s">
        <v>132</v>
      </c>
      <c r="H299" s="4" t="s">
        <v>133</v>
      </c>
      <c r="I299" s="4"/>
      <c r="J299" s="4"/>
      <c r="K299" s="4">
        <v>226</v>
      </c>
      <c r="L299" s="4">
        <v>5</v>
      </c>
      <c r="M299" s="4">
        <v>3</v>
      </c>
      <c r="N299" s="4" t="s">
        <v>6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196452.46</v>
      </c>
      <c r="X299" s="4">
        <v>1</v>
      </c>
      <c r="Y299" s="4">
        <v>196452.46</v>
      </c>
      <c r="Z299" s="4"/>
      <c r="AA299" s="4"/>
      <c r="AB299" s="4"/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227</v>
      </c>
      <c r="F300" s="4">
        <f>ROUND(Source!AX293,O300)</f>
        <v>0</v>
      </c>
      <c r="G300" s="4" t="s">
        <v>134</v>
      </c>
      <c r="H300" s="4" t="s">
        <v>135</v>
      </c>
      <c r="I300" s="4"/>
      <c r="J300" s="4"/>
      <c r="K300" s="4">
        <v>227</v>
      </c>
      <c r="L300" s="4">
        <v>6</v>
      </c>
      <c r="M300" s="4">
        <v>3</v>
      </c>
      <c r="N300" s="4" t="s">
        <v>6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228</v>
      </c>
      <c r="F301" s="4">
        <f>ROUND(Source!AY293,O301)</f>
        <v>196452.46</v>
      </c>
      <c r="G301" s="4" t="s">
        <v>136</v>
      </c>
      <c r="H301" s="4" t="s">
        <v>137</v>
      </c>
      <c r="I301" s="4"/>
      <c r="J301" s="4"/>
      <c r="K301" s="4">
        <v>228</v>
      </c>
      <c r="L301" s="4">
        <v>7</v>
      </c>
      <c r="M301" s="4">
        <v>3</v>
      </c>
      <c r="N301" s="4" t="s">
        <v>6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196452.46</v>
      </c>
      <c r="X301" s="4">
        <v>1</v>
      </c>
      <c r="Y301" s="4">
        <v>196452.46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216</v>
      </c>
      <c r="F302" s="4">
        <f>ROUND(Source!AP293,O302)</f>
        <v>0</v>
      </c>
      <c r="G302" s="4" t="s">
        <v>138</v>
      </c>
      <c r="H302" s="4" t="s">
        <v>139</v>
      </c>
      <c r="I302" s="4"/>
      <c r="J302" s="4"/>
      <c r="K302" s="4">
        <v>216</v>
      </c>
      <c r="L302" s="4">
        <v>8</v>
      </c>
      <c r="M302" s="4">
        <v>3</v>
      </c>
      <c r="N302" s="4" t="s">
        <v>6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223</v>
      </c>
      <c r="F303" s="4">
        <f>ROUND(Source!AQ293,O303)</f>
        <v>0</v>
      </c>
      <c r="G303" s="4" t="s">
        <v>140</v>
      </c>
      <c r="H303" s="4" t="s">
        <v>141</v>
      </c>
      <c r="I303" s="4"/>
      <c r="J303" s="4"/>
      <c r="K303" s="4">
        <v>223</v>
      </c>
      <c r="L303" s="4">
        <v>9</v>
      </c>
      <c r="M303" s="4">
        <v>3</v>
      </c>
      <c r="N303" s="4" t="s">
        <v>6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229</v>
      </c>
      <c r="F304" s="4">
        <f>ROUND(Source!AZ293,O304)</f>
        <v>0</v>
      </c>
      <c r="G304" s="4" t="s">
        <v>142</v>
      </c>
      <c r="H304" s="4" t="s">
        <v>143</v>
      </c>
      <c r="I304" s="4"/>
      <c r="J304" s="4"/>
      <c r="K304" s="4">
        <v>229</v>
      </c>
      <c r="L304" s="4">
        <v>10</v>
      </c>
      <c r="M304" s="4">
        <v>3</v>
      </c>
      <c r="N304" s="4" t="s">
        <v>6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203</v>
      </c>
      <c r="F305" s="4">
        <f>ROUND(Source!Q293,O305)</f>
        <v>29488.67</v>
      </c>
      <c r="G305" s="4" t="s">
        <v>144</v>
      </c>
      <c r="H305" s="4" t="s">
        <v>145</v>
      </c>
      <c r="I305" s="4"/>
      <c r="J305" s="4"/>
      <c r="K305" s="4">
        <v>203</v>
      </c>
      <c r="L305" s="4">
        <v>11</v>
      </c>
      <c r="M305" s="4">
        <v>3</v>
      </c>
      <c r="N305" s="4" t="s">
        <v>6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29488.670000000002</v>
      </c>
      <c r="X305" s="4">
        <v>1</v>
      </c>
      <c r="Y305" s="4">
        <v>29488.670000000002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231</v>
      </c>
      <c r="F306" s="4">
        <f>ROUND(Source!BB293,O306)</f>
        <v>0</v>
      </c>
      <c r="G306" s="4" t="s">
        <v>146</v>
      </c>
      <c r="H306" s="4" t="s">
        <v>147</v>
      </c>
      <c r="I306" s="4"/>
      <c r="J306" s="4"/>
      <c r="K306" s="4">
        <v>231</v>
      </c>
      <c r="L306" s="4">
        <v>12</v>
      </c>
      <c r="M306" s="4">
        <v>3</v>
      </c>
      <c r="N306" s="4" t="s">
        <v>6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204</v>
      </c>
      <c r="F307" s="4">
        <f>ROUND(Source!R293,O307)</f>
        <v>4722.84</v>
      </c>
      <c r="G307" s="4" t="s">
        <v>148</v>
      </c>
      <c r="H307" s="4" t="s">
        <v>149</v>
      </c>
      <c r="I307" s="4"/>
      <c r="J307" s="4"/>
      <c r="K307" s="4">
        <v>204</v>
      </c>
      <c r="L307" s="4">
        <v>13</v>
      </c>
      <c r="M307" s="4">
        <v>3</v>
      </c>
      <c r="N307" s="4" t="s">
        <v>6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4722.8399999999992</v>
      </c>
      <c r="X307" s="4">
        <v>1</v>
      </c>
      <c r="Y307" s="4">
        <v>4722.8399999999992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205</v>
      </c>
      <c r="F308" s="4">
        <f>ROUND(Source!S293,O308)</f>
        <v>35988.78</v>
      </c>
      <c r="G308" s="4" t="s">
        <v>150</v>
      </c>
      <c r="H308" s="4" t="s">
        <v>151</v>
      </c>
      <c r="I308" s="4"/>
      <c r="J308" s="4"/>
      <c r="K308" s="4">
        <v>205</v>
      </c>
      <c r="L308" s="4">
        <v>14</v>
      </c>
      <c r="M308" s="4">
        <v>3</v>
      </c>
      <c r="N308" s="4" t="s">
        <v>6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35988.78</v>
      </c>
      <c r="X308" s="4">
        <v>1</v>
      </c>
      <c r="Y308" s="4">
        <v>35988.78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232</v>
      </c>
      <c r="F309" s="4">
        <f>ROUND(Source!BC293,O309)</f>
        <v>0</v>
      </c>
      <c r="G309" s="4" t="s">
        <v>152</v>
      </c>
      <c r="H309" s="4" t="s">
        <v>153</v>
      </c>
      <c r="I309" s="4"/>
      <c r="J309" s="4"/>
      <c r="K309" s="4">
        <v>232</v>
      </c>
      <c r="L309" s="4">
        <v>15</v>
      </c>
      <c r="M309" s="4">
        <v>3</v>
      </c>
      <c r="N309" s="4" t="s">
        <v>6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214</v>
      </c>
      <c r="F310" s="4">
        <f>ROUND(Source!AS293,O310)</f>
        <v>342556.17</v>
      </c>
      <c r="G310" s="4" t="s">
        <v>154</v>
      </c>
      <c r="H310" s="4" t="s">
        <v>155</v>
      </c>
      <c r="I310" s="4"/>
      <c r="J310" s="4"/>
      <c r="K310" s="4">
        <v>214</v>
      </c>
      <c r="L310" s="4">
        <v>16</v>
      </c>
      <c r="M310" s="4">
        <v>3</v>
      </c>
      <c r="N310" s="4" t="s">
        <v>6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342556.17</v>
      </c>
      <c r="X310" s="4">
        <v>1</v>
      </c>
      <c r="Y310" s="4">
        <v>342556.17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215</v>
      </c>
      <c r="F311" s="4">
        <f>ROUND(Source!AT293,O311)</f>
        <v>0</v>
      </c>
      <c r="G311" s="4" t="s">
        <v>156</v>
      </c>
      <c r="H311" s="4" t="s">
        <v>157</v>
      </c>
      <c r="I311" s="4"/>
      <c r="J311" s="4"/>
      <c r="K311" s="4">
        <v>215</v>
      </c>
      <c r="L311" s="4">
        <v>17</v>
      </c>
      <c r="M311" s="4">
        <v>3</v>
      </c>
      <c r="N311" s="4" t="s">
        <v>6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217</v>
      </c>
      <c r="F312" s="4">
        <f>ROUND(Source!AU293,O312)</f>
        <v>0</v>
      </c>
      <c r="G312" s="4" t="s">
        <v>158</v>
      </c>
      <c r="H312" s="4" t="s">
        <v>159</v>
      </c>
      <c r="I312" s="4"/>
      <c r="J312" s="4"/>
      <c r="K312" s="4">
        <v>217</v>
      </c>
      <c r="L312" s="4">
        <v>18</v>
      </c>
      <c r="M312" s="4">
        <v>3</v>
      </c>
      <c r="N312" s="4" t="s">
        <v>6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230</v>
      </c>
      <c r="F313" s="4">
        <f>ROUND(Source!BA293,O313)</f>
        <v>0</v>
      </c>
      <c r="G313" s="4" t="s">
        <v>160</v>
      </c>
      <c r="H313" s="4" t="s">
        <v>161</v>
      </c>
      <c r="I313" s="4"/>
      <c r="J313" s="4"/>
      <c r="K313" s="4">
        <v>230</v>
      </c>
      <c r="L313" s="4">
        <v>19</v>
      </c>
      <c r="M313" s="4">
        <v>3</v>
      </c>
      <c r="N313" s="4" t="s">
        <v>6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206</v>
      </c>
      <c r="F314" s="4">
        <f>ROUND(Source!T293,O314)</f>
        <v>0</v>
      </c>
      <c r="G314" s="4" t="s">
        <v>162</v>
      </c>
      <c r="H314" s="4" t="s">
        <v>163</v>
      </c>
      <c r="I314" s="4"/>
      <c r="J314" s="4"/>
      <c r="K314" s="4">
        <v>206</v>
      </c>
      <c r="L314" s="4">
        <v>20</v>
      </c>
      <c r="M314" s="4">
        <v>3</v>
      </c>
      <c r="N314" s="4" t="s">
        <v>6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207</v>
      </c>
      <c r="F315" s="4">
        <f>ROUND(Source!U293,O315)</f>
        <v>90.760999999999996</v>
      </c>
      <c r="G315" s="4" t="s">
        <v>164</v>
      </c>
      <c r="H315" s="4" t="s">
        <v>165</v>
      </c>
      <c r="I315" s="4"/>
      <c r="J315" s="4"/>
      <c r="K315" s="4">
        <v>207</v>
      </c>
      <c r="L315" s="4">
        <v>21</v>
      </c>
      <c r="M315" s="4">
        <v>3</v>
      </c>
      <c r="N315" s="4" t="s">
        <v>6</v>
      </c>
      <c r="O315" s="4">
        <v>7</v>
      </c>
      <c r="P315" s="4"/>
      <c r="Q315" s="4"/>
      <c r="R315" s="4"/>
      <c r="S315" s="4"/>
      <c r="T315" s="4"/>
      <c r="U315" s="4"/>
      <c r="V315" s="4"/>
      <c r="W315" s="4">
        <v>90.760999999999996</v>
      </c>
      <c r="X315" s="4">
        <v>1</v>
      </c>
      <c r="Y315" s="4">
        <v>90.760999999999996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208</v>
      </c>
      <c r="F316" s="4">
        <f>ROUND(Source!V293,O316)</f>
        <v>9.0742499999999993</v>
      </c>
      <c r="G316" s="4" t="s">
        <v>166</v>
      </c>
      <c r="H316" s="4" t="s">
        <v>167</v>
      </c>
      <c r="I316" s="4"/>
      <c r="J316" s="4"/>
      <c r="K316" s="4">
        <v>208</v>
      </c>
      <c r="L316" s="4">
        <v>22</v>
      </c>
      <c r="M316" s="4">
        <v>3</v>
      </c>
      <c r="N316" s="4" t="s">
        <v>6</v>
      </c>
      <c r="O316" s="4">
        <v>7</v>
      </c>
      <c r="P316" s="4"/>
      <c r="Q316" s="4"/>
      <c r="R316" s="4"/>
      <c r="S316" s="4"/>
      <c r="T316" s="4"/>
      <c r="U316" s="4"/>
      <c r="V316" s="4"/>
      <c r="W316" s="4">
        <v>9.0742499999999993</v>
      </c>
      <c r="X316" s="4">
        <v>1</v>
      </c>
      <c r="Y316" s="4">
        <v>9.0742499999999993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209</v>
      </c>
      <c r="F317" s="4">
        <f>ROUND(Source!W293,O317)</f>
        <v>0</v>
      </c>
      <c r="G317" s="4" t="s">
        <v>168</v>
      </c>
      <c r="H317" s="4" t="s">
        <v>169</v>
      </c>
      <c r="I317" s="4"/>
      <c r="J317" s="4"/>
      <c r="K317" s="4">
        <v>209</v>
      </c>
      <c r="L317" s="4">
        <v>23</v>
      </c>
      <c r="M317" s="4">
        <v>3</v>
      </c>
      <c r="N317" s="4" t="s">
        <v>6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233</v>
      </c>
      <c r="F318" s="4">
        <f>ROUND(Source!BD293,O318)</f>
        <v>0</v>
      </c>
      <c r="G318" s="4" t="s">
        <v>170</v>
      </c>
      <c r="H318" s="4" t="s">
        <v>171</v>
      </c>
      <c r="I318" s="4"/>
      <c r="J318" s="4"/>
      <c r="K318" s="4">
        <v>233</v>
      </c>
      <c r="L318" s="4">
        <v>24</v>
      </c>
      <c r="M318" s="4">
        <v>3</v>
      </c>
      <c r="N318" s="4" t="s">
        <v>6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210</v>
      </c>
      <c r="F319" s="4">
        <f>ROUND(Source!X293,O319)</f>
        <v>47227.45</v>
      </c>
      <c r="G319" s="4" t="s">
        <v>172</v>
      </c>
      <c r="H319" s="4" t="s">
        <v>173</v>
      </c>
      <c r="I319" s="4"/>
      <c r="J319" s="4"/>
      <c r="K319" s="4">
        <v>210</v>
      </c>
      <c r="L319" s="4">
        <v>25</v>
      </c>
      <c r="M319" s="4">
        <v>3</v>
      </c>
      <c r="N319" s="4" t="s">
        <v>6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47227.45</v>
      </c>
      <c r="X319" s="4">
        <v>1</v>
      </c>
      <c r="Y319" s="4">
        <v>47227.45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211</v>
      </c>
      <c r="F320" s="4">
        <f>ROUND(Source!Y293,O320)</f>
        <v>33398.81</v>
      </c>
      <c r="G320" s="4" t="s">
        <v>174</v>
      </c>
      <c r="H320" s="4" t="s">
        <v>175</v>
      </c>
      <c r="I320" s="4"/>
      <c r="J320" s="4"/>
      <c r="K320" s="4">
        <v>211</v>
      </c>
      <c r="L320" s="4">
        <v>26</v>
      </c>
      <c r="M320" s="4">
        <v>3</v>
      </c>
      <c r="N320" s="4" t="s">
        <v>6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33398.81</v>
      </c>
      <c r="X320" s="4">
        <v>1</v>
      </c>
      <c r="Y320" s="4">
        <v>33398.81</v>
      </c>
      <c r="Z320" s="4"/>
      <c r="AA320" s="4"/>
      <c r="AB320" s="4"/>
    </row>
    <row r="321" spans="1:247" x14ac:dyDescent="0.2">
      <c r="A321" s="4">
        <v>50</v>
      </c>
      <c r="B321" s="4">
        <v>0</v>
      </c>
      <c r="C321" s="4">
        <v>0</v>
      </c>
      <c r="D321" s="4">
        <v>1</v>
      </c>
      <c r="E321" s="4">
        <v>224</v>
      </c>
      <c r="F321" s="4">
        <f>ROUND(Source!AR293,O321)</f>
        <v>342556.17</v>
      </c>
      <c r="G321" s="4" t="s">
        <v>176</v>
      </c>
      <c r="H321" s="4" t="s">
        <v>177</v>
      </c>
      <c r="I321" s="4"/>
      <c r="J321" s="4"/>
      <c r="K321" s="4">
        <v>224</v>
      </c>
      <c r="L321" s="4">
        <v>27</v>
      </c>
      <c r="M321" s="4">
        <v>3</v>
      </c>
      <c r="N321" s="4" t="s">
        <v>6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342556.17</v>
      </c>
      <c r="X321" s="4">
        <v>1</v>
      </c>
      <c r="Y321" s="4">
        <v>342556.17</v>
      </c>
      <c r="Z321" s="4"/>
      <c r="AA321" s="4"/>
      <c r="AB321" s="4"/>
    </row>
    <row r="323" spans="1:247" x14ac:dyDescent="0.2">
      <c r="A323" s="1">
        <v>4</v>
      </c>
      <c r="B323" s="1">
        <v>1</v>
      </c>
      <c r="C323" s="1"/>
      <c r="D323" s="1">
        <f>ROW(A337)</f>
        <v>337</v>
      </c>
      <c r="E323" s="1"/>
      <c r="F323" s="1" t="s">
        <v>82</v>
      </c>
      <c r="G323" s="1" t="s">
        <v>333</v>
      </c>
      <c r="H323" s="1" t="s">
        <v>6</v>
      </c>
      <c r="I323" s="1">
        <v>0</v>
      </c>
      <c r="J323" s="1"/>
      <c r="K323" s="1">
        <v>-1</v>
      </c>
      <c r="L323" s="1"/>
      <c r="M323" s="1" t="s">
        <v>6</v>
      </c>
      <c r="N323" s="1"/>
      <c r="O323" s="1"/>
      <c r="P323" s="1"/>
      <c r="Q323" s="1"/>
      <c r="R323" s="1"/>
      <c r="S323" s="1">
        <v>0</v>
      </c>
      <c r="T323" s="1"/>
      <c r="U323" s="1" t="s">
        <v>6</v>
      </c>
      <c r="V323" s="1">
        <v>0</v>
      </c>
      <c r="W323" s="1"/>
      <c r="X323" s="1"/>
      <c r="Y323" s="1"/>
      <c r="Z323" s="1"/>
      <c r="AA323" s="1"/>
      <c r="AB323" s="1" t="s">
        <v>6</v>
      </c>
      <c r="AC323" s="1" t="s">
        <v>6</v>
      </c>
      <c r="AD323" s="1" t="s">
        <v>6</v>
      </c>
      <c r="AE323" s="1" t="s">
        <v>6</v>
      </c>
      <c r="AF323" s="1" t="s">
        <v>6</v>
      </c>
      <c r="AG323" s="1" t="s">
        <v>6</v>
      </c>
      <c r="AH323" s="1"/>
      <c r="AI323" s="1"/>
      <c r="AJ323" s="1"/>
      <c r="AK323" s="1"/>
      <c r="AL323" s="1"/>
      <c r="AM323" s="1"/>
      <c r="AN323" s="1"/>
      <c r="AO323" s="1"/>
      <c r="AP323" s="1" t="s">
        <v>6</v>
      </c>
      <c r="AQ323" s="1" t="s">
        <v>6</v>
      </c>
      <c r="AR323" s="1" t="s">
        <v>6</v>
      </c>
      <c r="AS323" s="1"/>
      <c r="AT323" s="1"/>
      <c r="AU323" s="1"/>
      <c r="AV323" s="1"/>
      <c r="AW323" s="1"/>
      <c r="AX323" s="1"/>
      <c r="AY323" s="1"/>
      <c r="AZ323" s="1" t="s">
        <v>6</v>
      </c>
      <c r="BA323" s="1"/>
      <c r="BB323" s="1" t="s">
        <v>6</v>
      </c>
      <c r="BC323" s="1" t="s">
        <v>6</v>
      </c>
      <c r="BD323" s="1" t="s">
        <v>6</v>
      </c>
      <c r="BE323" s="1" t="s">
        <v>6</v>
      </c>
      <c r="BF323" s="1" t="s">
        <v>6</v>
      </c>
      <c r="BG323" s="1" t="s">
        <v>6</v>
      </c>
      <c r="BH323" s="1" t="s">
        <v>6</v>
      </c>
      <c r="BI323" s="1" t="s">
        <v>6</v>
      </c>
      <c r="BJ323" s="1" t="s">
        <v>6</v>
      </c>
      <c r="BK323" s="1" t="s">
        <v>6</v>
      </c>
      <c r="BL323" s="1" t="s">
        <v>6</v>
      </c>
      <c r="BM323" s="1" t="s">
        <v>6</v>
      </c>
      <c r="BN323" s="1" t="s">
        <v>6</v>
      </c>
      <c r="BO323" s="1" t="s">
        <v>6</v>
      </c>
      <c r="BP323" s="1" t="s">
        <v>6</v>
      </c>
      <c r="BQ323" s="1"/>
      <c r="BR323" s="1"/>
      <c r="BS323" s="1"/>
      <c r="BT323" s="1"/>
      <c r="BU323" s="1"/>
      <c r="BV323" s="1"/>
      <c r="BW323" s="1"/>
      <c r="BX323" s="1">
        <v>0</v>
      </c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>
        <v>0</v>
      </c>
    </row>
    <row r="325" spans="1:247" x14ac:dyDescent="0.2">
      <c r="A325" s="2">
        <v>52</v>
      </c>
      <c r="B325" s="2">
        <f t="shared" ref="B325:G325" si="290">B337</f>
        <v>1</v>
      </c>
      <c r="C325" s="2">
        <f t="shared" si="290"/>
        <v>4</v>
      </c>
      <c r="D325" s="2">
        <f t="shared" si="290"/>
        <v>323</v>
      </c>
      <c r="E325" s="2">
        <f t="shared" si="290"/>
        <v>0</v>
      </c>
      <c r="F325" s="2" t="str">
        <f t="shared" si="290"/>
        <v>7</v>
      </c>
      <c r="G325" s="2" t="str">
        <f t="shared" si="290"/>
        <v>Покрытие из террасной доски TERRADECK ECO тип 7 S=16,7м2</v>
      </c>
      <c r="H325" s="2"/>
      <c r="I325" s="2"/>
      <c r="J325" s="2"/>
      <c r="K325" s="2"/>
      <c r="L325" s="2"/>
      <c r="M325" s="2"/>
      <c r="N325" s="2"/>
      <c r="O325" s="2">
        <f t="shared" ref="O325:AT325" si="291">O337</f>
        <v>67855.149999999994</v>
      </c>
      <c r="P325" s="2">
        <f t="shared" si="291"/>
        <v>60517.35</v>
      </c>
      <c r="Q325" s="2">
        <f t="shared" si="291"/>
        <v>1866.19</v>
      </c>
      <c r="R325" s="2">
        <f t="shared" si="291"/>
        <v>568.35</v>
      </c>
      <c r="S325" s="2">
        <f t="shared" si="291"/>
        <v>5471.61</v>
      </c>
      <c r="T325" s="2">
        <f t="shared" si="291"/>
        <v>0</v>
      </c>
      <c r="U325" s="2">
        <f t="shared" si="291"/>
        <v>14.6303144</v>
      </c>
      <c r="V325" s="2">
        <f t="shared" si="291"/>
        <v>1.0617284</v>
      </c>
      <c r="W325" s="2">
        <f t="shared" si="291"/>
        <v>0</v>
      </c>
      <c r="X325" s="2">
        <f t="shared" si="291"/>
        <v>6743.29</v>
      </c>
      <c r="Y325" s="2">
        <f t="shared" si="291"/>
        <v>4509.38</v>
      </c>
      <c r="Z325" s="2">
        <f t="shared" si="291"/>
        <v>0</v>
      </c>
      <c r="AA325" s="2">
        <f t="shared" si="291"/>
        <v>0</v>
      </c>
      <c r="AB325" s="2">
        <f t="shared" si="291"/>
        <v>67855.149999999994</v>
      </c>
      <c r="AC325" s="2">
        <f t="shared" si="291"/>
        <v>60517.35</v>
      </c>
      <c r="AD325" s="2">
        <f t="shared" si="291"/>
        <v>1866.19</v>
      </c>
      <c r="AE325" s="2">
        <f t="shared" si="291"/>
        <v>568.35</v>
      </c>
      <c r="AF325" s="2">
        <f t="shared" si="291"/>
        <v>5471.61</v>
      </c>
      <c r="AG325" s="2">
        <f t="shared" si="291"/>
        <v>0</v>
      </c>
      <c r="AH325" s="2">
        <f t="shared" si="291"/>
        <v>14.6303144</v>
      </c>
      <c r="AI325" s="2">
        <f t="shared" si="291"/>
        <v>1.0617284</v>
      </c>
      <c r="AJ325" s="2">
        <f t="shared" si="291"/>
        <v>0</v>
      </c>
      <c r="AK325" s="2">
        <f t="shared" si="291"/>
        <v>6743.29</v>
      </c>
      <c r="AL325" s="2">
        <f t="shared" si="291"/>
        <v>4509.38</v>
      </c>
      <c r="AM325" s="2">
        <f t="shared" si="291"/>
        <v>0</v>
      </c>
      <c r="AN325" s="2">
        <f t="shared" si="291"/>
        <v>0</v>
      </c>
      <c r="AO325" s="2">
        <f t="shared" si="291"/>
        <v>0</v>
      </c>
      <c r="AP325" s="2">
        <f t="shared" si="291"/>
        <v>0</v>
      </c>
      <c r="AQ325" s="2">
        <f t="shared" si="291"/>
        <v>0</v>
      </c>
      <c r="AR325" s="2">
        <f t="shared" si="291"/>
        <v>79107.820000000007</v>
      </c>
      <c r="AS325" s="2">
        <f t="shared" si="291"/>
        <v>79107.820000000007</v>
      </c>
      <c r="AT325" s="2">
        <f t="shared" si="291"/>
        <v>0</v>
      </c>
      <c r="AU325" s="2">
        <f t="shared" ref="AU325:BZ325" si="292">AU337</f>
        <v>0</v>
      </c>
      <c r="AV325" s="2">
        <f t="shared" si="292"/>
        <v>60517.35</v>
      </c>
      <c r="AW325" s="2">
        <f t="shared" si="292"/>
        <v>60517.35</v>
      </c>
      <c r="AX325" s="2">
        <f t="shared" si="292"/>
        <v>0</v>
      </c>
      <c r="AY325" s="2">
        <f t="shared" si="292"/>
        <v>60517.35</v>
      </c>
      <c r="AZ325" s="2">
        <f t="shared" si="292"/>
        <v>0</v>
      </c>
      <c r="BA325" s="2">
        <f t="shared" si="292"/>
        <v>0</v>
      </c>
      <c r="BB325" s="2">
        <f t="shared" si="292"/>
        <v>0</v>
      </c>
      <c r="BC325" s="2">
        <f t="shared" si="292"/>
        <v>0</v>
      </c>
      <c r="BD325" s="2">
        <f t="shared" si="292"/>
        <v>0</v>
      </c>
      <c r="BE325" s="2">
        <f t="shared" si="292"/>
        <v>0</v>
      </c>
      <c r="BF325" s="2">
        <f t="shared" si="292"/>
        <v>0</v>
      </c>
      <c r="BG325" s="2">
        <f t="shared" si="292"/>
        <v>0</v>
      </c>
      <c r="BH325" s="2">
        <f t="shared" si="292"/>
        <v>0</v>
      </c>
      <c r="BI325" s="2">
        <f t="shared" si="292"/>
        <v>0</v>
      </c>
      <c r="BJ325" s="2">
        <f t="shared" si="292"/>
        <v>0</v>
      </c>
      <c r="BK325" s="2">
        <f t="shared" si="292"/>
        <v>0</v>
      </c>
      <c r="BL325" s="2">
        <f t="shared" si="292"/>
        <v>0</v>
      </c>
      <c r="BM325" s="2">
        <f t="shared" si="292"/>
        <v>0</v>
      </c>
      <c r="BN325" s="2">
        <f t="shared" si="292"/>
        <v>0</v>
      </c>
      <c r="BO325" s="2">
        <f t="shared" si="292"/>
        <v>0</v>
      </c>
      <c r="BP325" s="2">
        <f t="shared" si="292"/>
        <v>0</v>
      </c>
      <c r="BQ325" s="2">
        <f t="shared" si="292"/>
        <v>0</v>
      </c>
      <c r="BR325" s="2">
        <f t="shared" si="292"/>
        <v>0</v>
      </c>
      <c r="BS325" s="2">
        <f t="shared" si="292"/>
        <v>0</v>
      </c>
      <c r="BT325" s="2">
        <f t="shared" si="292"/>
        <v>0</v>
      </c>
      <c r="BU325" s="2">
        <f t="shared" si="292"/>
        <v>0</v>
      </c>
      <c r="BV325" s="2">
        <f t="shared" si="292"/>
        <v>0</v>
      </c>
      <c r="BW325" s="2">
        <f t="shared" si="292"/>
        <v>0</v>
      </c>
      <c r="BX325" s="2">
        <f t="shared" si="292"/>
        <v>0</v>
      </c>
      <c r="BY325" s="2">
        <f t="shared" si="292"/>
        <v>0</v>
      </c>
      <c r="BZ325" s="2">
        <f t="shared" si="292"/>
        <v>0</v>
      </c>
      <c r="CA325" s="2">
        <f t="shared" ref="CA325:DF325" si="293">CA337</f>
        <v>79107.820000000007</v>
      </c>
      <c r="CB325" s="2">
        <f t="shared" si="293"/>
        <v>79107.820000000007</v>
      </c>
      <c r="CC325" s="2">
        <f t="shared" si="293"/>
        <v>0</v>
      </c>
      <c r="CD325" s="2">
        <f t="shared" si="293"/>
        <v>0</v>
      </c>
      <c r="CE325" s="2">
        <f t="shared" si="293"/>
        <v>60517.35</v>
      </c>
      <c r="CF325" s="2">
        <f t="shared" si="293"/>
        <v>60517.35</v>
      </c>
      <c r="CG325" s="2">
        <f t="shared" si="293"/>
        <v>0</v>
      </c>
      <c r="CH325" s="2">
        <f t="shared" si="293"/>
        <v>60517.35</v>
      </c>
      <c r="CI325" s="2">
        <f t="shared" si="293"/>
        <v>0</v>
      </c>
      <c r="CJ325" s="2">
        <f t="shared" si="293"/>
        <v>0</v>
      </c>
      <c r="CK325" s="2">
        <f t="shared" si="293"/>
        <v>0</v>
      </c>
      <c r="CL325" s="2">
        <f t="shared" si="293"/>
        <v>0</v>
      </c>
      <c r="CM325" s="2">
        <f t="shared" si="293"/>
        <v>0</v>
      </c>
      <c r="CN325" s="2">
        <f t="shared" si="293"/>
        <v>0</v>
      </c>
      <c r="CO325" s="2">
        <f t="shared" si="293"/>
        <v>0</v>
      </c>
      <c r="CP325" s="2">
        <f t="shared" si="293"/>
        <v>0</v>
      </c>
      <c r="CQ325" s="2">
        <f t="shared" si="293"/>
        <v>0</v>
      </c>
      <c r="CR325" s="2">
        <f t="shared" si="293"/>
        <v>0</v>
      </c>
      <c r="CS325" s="2">
        <f t="shared" si="293"/>
        <v>0</v>
      </c>
      <c r="CT325" s="2">
        <f t="shared" si="293"/>
        <v>0</v>
      </c>
      <c r="CU325" s="2">
        <f t="shared" si="293"/>
        <v>0</v>
      </c>
      <c r="CV325" s="2">
        <f t="shared" si="293"/>
        <v>0</v>
      </c>
      <c r="CW325" s="2">
        <f t="shared" si="293"/>
        <v>0</v>
      </c>
      <c r="CX325" s="2">
        <f t="shared" si="293"/>
        <v>0</v>
      </c>
      <c r="CY325" s="2">
        <f t="shared" si="293"/>
        <v>0</v>
      </c>
      <c r="CZ325" s="2">
        <f t="shared" si="293"/>
        <v>0</v>
      </c>
      <c r="DA325" s="2">
        <f t="shared" si="293"/>
        <v>0</v>
      </c>
      <c r="DB325" s="2">
        <f t="shared" si="293"/>
        <v>0</v>
      </c>
      <c r="DC325" s="2">
        <f t="shared" si="293"/>
        <v>0</v>
      </c>
      <c r="DD325" s="2">
        <f t="shared" si="293"/>
        <v>0</v>
      </c>
      <c r="DE325" s="2">
        <f t="shared" si="293"/>
        <v>0</v>
      </c>
      <c r="DF325" s="2">
        <f t="shared" si="293"/>
        <v>0</v>
      </c>
      <c r="DG325" s="3">
        <f t="shared" ref="DG325:EL325" si="294">DG337</f>
        <v>0</v>
      </c>
      <c r="DH325" s="3">
        <f t="shared" si="294"/>
        <v>0</v>
      </c>
      <c r="DI325" s="3">
        <f t="shared" si="294"/>
        <v>0</v>
      </c>
      <c r="DJ325" s="3">
        <f t="shared" si="294"/>
        <v>0</v>
      </c>
      <c r="DK325" s="3">
        <f t="shared" si="294"/>
        <v>0</v>
      </c>
      <c r="DL325" s="3">
        <f t="shared" si="294"/>
        <v>0</v>
      </c>
      <c r="DM325" s="3">
        <f t="shared" si="294"/>
        <v>0</v>
      </c>
      <c r="DN325" s="3">
        <f t="shared" si="294"/>
        <v>0</v>
      </c>
      <c r="DO325" s="3">
        <f t="shared" si="294"/>
        <v>0</v>
      </c>
      <c r="DP325" s="3">
        <f t="shared" si="294"/>
        <v>0</v>
      </c>
      <c r="DQ325" s="3">
        <f t="shared" si="294"/>
        <v>0</v>
      </c>
      <c r="DR325" s="3">
        <f t="shared" si="294"/>
        <v>0</v>
      </c>
      <c r="DS325" s="3">
        <f t="shared" si="294"/>
        <v>0</v>
      </c>
      <c r="DT325" s="3">
        <f t="shared" si="294"/>
        <v>0</v>
      </c>
      <c r="DU325" s="3">
        <f t="shared" si="294"/>
        <v>0</v>
      </c>
      <c r="DV325" s="3">
        <f t="shared" si="294"/>
        <v>0</v>
      </c>
      <c r="DW325" s="3">
        <f t="shared" si="294"/>
        <v>0</v>
      </c>
      <c r="DX325" s="3">
        <f t="shared" si="294"/>
        <v>0</v>
      </c>
      <c r="DY325" s="3">
        <f t="shared" si="294"/>
        <v>0</v>
      </c>
      <c r="DZ325" s="3">
        <f t="shared" si="294"/>
        <v>0</v>
      </c>
      <c r="EA325" s="3">
        <f t="shared" si="294"/>
        <v>0</v>
      </c>
      <c r="EB325" s="3">
        <f t="shared" si="294"/>
        <v>0</v>
      </c>
      <c r="EC325" s="3">
        <f t="shared" si="294"/>
        <v>0</v>
      </c>
      <c r="ED325" s="3">
        <f t="shared" si="294"/>
        <v>0</v>
      </c>
      <c r="EE325" s="3">
        <f t="shared" si="294"/>
        <v>0</v>
      </c>
      <c r="EF325" s="3">
        <f t="shared" si="294"/>
        <v>0</v>
      </c>
      <c r="EG325" s="3">
        <f t="shared" si="294"/>
        <v>0</v>
      </c>
      <c r="EH325" s="3">
        <f t="shared" si="294"/>
        <v>0</v>
      </c>
      <c r="EI325" s="3">
        <f t="shared" si="294"/>
        <v>0</v>
      </c>
      <c r="EJ325" s="3">
        <f t="shared" si="294"/>
        <v>0</v>
      </c>
      <c r="EK325" s="3">
        <f t="shared" si="294"/>
        <v>0</v>
      </c>
      <c r="EL325" s="3">
        <f t="shared" si="294"/>
        <v>0</v>
      </c>
      <c r="EM325" s="3">
        <f t="shared" ref="EM325:FR325" si="295">EM337</f>
        <v>0</v>
      </c>
      <c r="EN325" s="3">
        <f t="shared" si="295"/>
        <v>0</v>
      </c>
      <c r="EO325" s="3">
        <f t="shared" si="295"/>
        <v>0</v>
      </c>
      <c r="EP325" s="3">
        <f t="shared" si="295"/>
        <v>0</v>
      </c>
      <c r="EQ325" s="3">
        <f t="shared" si="295"/>
        <v>0</v>
      </c>
      <c r="ER325" s="3">
        <f t="shared" si="295"/>
        <v>0</v>
      </c>
      <c r="ES325" s="3">
        <f t="shared" si="295"/>
        <v>0</v>
      </c>
      <c r="ET325" s="3">
        <f t="shared" si="295"/>
        <v>0</v>
      </c>
      <c r="EU325" s="3">
        <f t="shared" si="295"/>
        <v>0</v>
      </c>
      <c r="EV325" s="3">
        <f t="shared" si="295"/>
        <v>0</v>
      </c>
      <c r="EW325" s="3">
        <f t="shared" si="295"/>
        <v>0</v>
      </c>
      <c r="EX325" s="3">
        <f t="shared" si="295"/>
        <v>0</v>
      </c>
      <c r="EY325" s="3">
        <f t="shared" si="295"/>
        <v>0</v>
      </c>
      <c r="EZ325" s="3">
        <f t="shared" si="295"/>
        <v>0</v>
      </c>
      <c r="FA325" s="3">
        <f t="shared" si="295"/>
        <v>0</v>
      </c>
      <c r="FB325" s="3">
        <f t="shared" si="295"/>
        <v>0</v>
      </c>
      <c r="FC325" s="3">
        <f t="shared" si="295"/>
        <v>0</v>
      </c>
      <c r="FD325" s="3">
        <f t="shared" si="295"/>
        <v>0</v>
      </c>
      <c r="FE325" s="3">
        <f t="shared" si="295"/>
        <v>0</v>
      </c>
      <c r="FF325" s="3">
        <f t="shared" si="295"/>
        <v>0</v>
      </c>
      <c r="FG325" s="3">
        <f t="shared" si="295"/>
        <v>0</v>
      </c>
      <c r="FH325" s="3">
        <f t="shared" si="295"/>
        <v>0</v>
      </c>
      <c r="FI325" s="3">
        <f t="shared" si="295"/>
        <v>0</v>
      </c>
      <c r="FJ325" s="3">
        <f t="shared" si="295"/>
        <v>0</v>
      </c>
      <c r="FK325" s="3">
        <f t="shared" si="295"/>
        <v>0</v>
      </c>
      <c r="FL325" s="3">
        <f t="shared" si="295"/>
        <v>0</v>
      </c>
      <c r="FM325" s="3">
        <f t="shared" si="295"/>
        <v>0</v>
      </c>
      <c r="FN325" s="3">
        <f t="shared" si="295"/>
        <v>0</v>
      </c>
      <c r="FO325" s="3">
        <f t="shared" si="295"/>
        <v>0</v>
      </c>
      <c r="FP325" s="3">
        <f t="shared" si="295"/>
        <v>0</v>
      </c>
      <c r="FQ325" s="3">
        <f t="shared" si="295"/>
        <v>0</v>
      </c>
      <c r="FR325" s="3">
        <f t="shared" si="295"/>
        <v>0</v>
      </c>
      <c r="FS325" s="3">
        <f t="shared" ref="FS325:GX325" si="296">FS337</f>
        <v>0</v>
      </c>
      <c r="FT325" s="3">
        <f t="shared" si="296"/>
        <v>0</v>
      </c>
      <c r="FU325" s="3">
        <f t="shared" si="296"/>
        <v>0</v>
      </c>
      <c r="FV325" s="3">
        <f t="shared" si="296"/>
        <v>0</v>
      </c>
      <c r="FW325" s="3">
        <f t="shared" si="296"/>
        <v>0</v>
      </c>
      <c r="FX325" s="3">
        <f t="shared" si="296"/>
        <v>0</v>
      </c>
      <c r="FY325" s="3">
        <f t="shared" si="296"/>
        <v>0</v>
      </c>
      <c r="FZ325" s="3">
        <f t="shared" si="296"/>
        <v>0</v>
      </c>
      <c r="GA325" s="3">
        <f t="shared" si="296"/>
        <v>0</v>
      </c>
      <c r="GB325" s="3">
        <f t="shared" si="296"/>
        <v>0</v>
      </c>
      <c r="GC325" s="3">
        <f t="shared" si="296"/>
        <v>0</v>
      </c>
      <c r="GD325" s="3">
        <f t="shared" si="296"/>
        <v>0</v>
      </c>
      <c r="GE325" s="3">
        <f t="shared" si="296"/>
        <v>0</v>
      </c>
      <c r="GF325" s="3">
        <f t="shared" si="296"/>
        <v>0</v>
      </c>
      <c r="GG325" s="3">
        <f t="shared" si="296"/>
        <v>0</v>
      </c>
      <c r="GH325" s="3">
        <f t="shared" si="296"/>
        <v>0</v>
      </c>
      <c r="GI325" s="3">
        <f t="shared" si="296"/>
        <v>0</v>
      </c>
      <c r="GJ325" s="3">
        <f t="shared" si="296"/>
        <v>0</v>
      </c>
      <c r="GK325" s="3">
        <f t="shared" si="296"/>
        <v>0</v>
      </c>
      <c r="GL325" s="3">
        <f t="shared" si="296"/>
        <v>0</v>
      </c>
      <c r="GM325" s="3">
        <f t="shared" si="296"/>
        <v>0</v>
      </c>
      <c r="GN325" s="3">
        <f t="shared" si="296"/>
        <v>0</v>
      </c>
      <c r="GO325" s="3">
        <f t="shared" si="296"/>
        <v>0</v>
      </c>
      <c r="GP325" s="3">
        <f t="shared" si="296"/>
        <v>0</v>
      </c>
      <c r="GQ325" s="3">
        <f t="shared" si="296"/>
        <v>0</v>
      </c>
      <c r="GR325" s="3">
        <f t="shared" si="296"/>
        <v>0</v>
      </c>
      <c r="GS325" s="3">
        <f t="shared" si="296"/>
        <v>0</v>
      </c>
      <c r="GT325" s="3">
        <f t="shared" si="296"/>
        <v>0</v>
      </c>
      <c r="GU325" s="3">
        <f t="shared" si="296"/>
        <v>0</v>
      </c>
      <c r="GV325" s="3">
        <f t="shared" si="296"/>
        <v>0</v>
      </c>
      <c r="GW325" s="3">
        <f t="shared" si="296"/>
        <v>0</v>
      </c>
      <c r="GX325" s="3">
        <f t="shared" si="296"/>
        <v>0</v>
      </c>
    </row>
    <row r="327" spans="1:247" x14ac:dyDescent="0.2">
      <c r="A327">
        <v>17</v>
      </c>
      <c r="B327">
        <v>1</v>
      </c>
      <c r="C327">
        <f>ROW(SmtRes!A277)</f>
        <v>277</v>
      </c>
      <c r="D327">
        <f>ROW(EtalonRes!A273)</f>
        <v>273</v>
      </c>
      <c r="E327" t="s">
        <v>334</v>
      </c>
      <c r="F327" t="s">
        <v>335</v>
      </c>
      <c r="G327" t="s">
        <v>336</v>
      </c>
      <c r="H327" t="s">
        <v>21</v>
      </c>
      <c r="I327">
        <f>ROUND(0.18*0.2*16.83/100,7)</f>
        <v>6.0587999999999996E-3</v>
      </c>
      <c r="J327">
        <v>0</v>
      </c>
      <c r="K327">
        <f>ROUND(0.18*0.2*16.83/100,7)</f>
        <v>6.0587999999999996E-3</v>
      </c>
      <c r="O327">
        <f t="shared" ref="O327:O335" si="297">ROUND(CP327,2)</f>
        <v>1000.19</v>
      </c>
      <c r="P327">
        <f t="shared" ref="P327:P335" si="298">ROUND(CQ327*I327,2)</f>
        <v>150.41999999999999</v>
      </c>
      <c r="Q327">
        <f t="shared" ref="Q327:Q335" si="299">ROUND(CR327*I327,2)</f>
        <v>187.69</v>
      </c>
      <c r="R327">
        <f t="shared" ref="R327:R335" si="300">ROUND(CS327*I327,2)</f>
        <v>82.03</v>
      </c>
      <c r="S327">
        <f t="shared" ref="S327:S335" si="301">ROUND(CT327*I327,2)</f>
        <v>662.08</v>
      </c>
      <c r="T327">
        <f t="shared" ref="T327:T335" si="302">ROUND(CU327*I327,2)</f>
        <v>0</v>
      </c>
      <c r="U327">
        <f t="shared" ref="U327:U335" si="303">ROUND(CV327*I327,7)</f>
        <v>1.7085816</v>
      </c>
      <c r="V327">
        <f t="shared" ref="V327:V335" si="304">ROUND(CW327*I327,7)</f>
        <v>0.13638359999999999</v>
      </c>
      <c r="W327">
        <f t="shared" ref="W327:W335" si="305">ROUND(CX327*I327,2)</f>
        <v>0</v>
      </c>
      <c r="X327">
        <f t="shared" ref="X327:X335" si="306">ROUND(CY327,2)</f>
        <v>758.99</v>
      </c>
      <c r="Y327">
        <f t="shared" ref="Y327:Y335" si="307">ROUND(CZ327,2)</f>
        <v>431.58</v>
      </c>
      <c r="AA327">
        <v>92784716</v>
      </c>
      <c r="AB327">
        <f t="shared" ref="AB327:AB335" si="308">ROUND((AC327+AD327+AF327),2)</f>
        <v>6909.8</v>
      </c>
      <c r="AC327">
        <f>ROUND((ES327),2)</f>
        <v>2502.7399999999998</v>
      </c>
      <c r="AD327">
        <f>ROUND((((ET327)-(EU327))+AE327),2)</f>
        <v>1970.58</v>
      </c>
      <c r="AE327">
        <f t="shared" ref="AE327:AF330" si="309">ROUND((EU327),2)</f>
        <v>301.89</v>
      </c>
      <c r="AF327">
        <f t="shared" si="309"/>
        <v>2436.48</v>
      </c>
      <c r="AG327">
        <f t="shared" ref="AG327:AG335" si="310">ROUND((AP327),2)</f>
        <v>0</v>
      </c>
      <c r="AH327">
        <f t="shared" ref="AH327:AI330" si="311">(EW327)</f>
        <v>282</v>
      </c>
      <c r="AI327">
        <f t="shared" si="311"/>
        <v>22.51</v>
      </c>
      <c r="AJ327">
        <f t="shared" ref="AJ327:AJ335" si="312">(AS327)</f>
        <v>0</v>
      </c>
      <c r="AK327">
        <v>6909.8</v>
      </c>
      <c r="AL327">
        <v>2502.7399999999998</v>
      </c>
      <c r="AM327">
        <v>1970.58</v>
      </c>
      <c r="AN327">
        <v>301.89</v>
      </c>
      <c r="AO327">
        <v>2436.48</v>
      </c>
      <c r="AP327">
        <v>0</v>
      </c>
      <c r="AQ327">
        <v>282</v>
      </c>
      <c r="AR327">
        <v>22.51</v>
      </c>
      <c r="AS327">
        <v>0</v>
      </c>
      <c r="AT327">
        <v>102</v>
      </c>
      <c r="AU327">
        <v>58</v>
      </c>
      <c r="AV327">
        <v>1</v>
      </c>
      <c r="AW327">
        <v>1</v>
      </c>
      <c r="AZ327">
        <v>1</v>
      </c>
      <c r="BA327">
        <v>44.85</v>
      </c>
      <c r="BB327">
        <v>15.72</v>
      </c>
      <c r="BC327">
        <v>9.92</v>
      </c>
      <c r="BD327" t="s">
        <v>6</v>
      </c>
      <c r="BE327" t="s">
        <v>6</v>
      </c>
      <c r="BF327" t="s">
        <v>6</v>
      </c>
      <c r="BG327" t="s">
        <v>6</v>
      </c>
      <c r="BH327">
        <v>0</v>
      </c>
      <c r="BI327">
        <v>1</v>
      </c>
      <c r="BJ327" t="s">
        <v>337</v>
      </c>
      <c r="BM327">
        <v>6001</v>
      </c>
      <c r="BN327">
        <v>0</v>
      </c>
      <c r="BO327" t="s">
        <v>6</v>
      </c>
      <c r="BP327">
        <v>0</v>
      </c>
      <c r="BQ327">
        <v>2</v>
      </c>
      <c r="BR327">
        <v>0</v>
      </c>
      <c r="BS327">
        <v>44.85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6</v>
      </c>
      <c r="BZ327">
        <v>102</v>
      </c>
      <c r="CA327">
        <v>58</v>
      </c>
      <c r="CB327" t="s">
        <v>6</v>
      </c>
      <c r="CE327">
        <v>0</v>
      </c>
      <c r="CF327">
        <v>0</v>
      </c>
      <c r="CG327">
        <v>0</v>
      </c>
      <c r="CM327">
        <v>0</v>
      </c>
      <c r="CN327" t="s">
        <v>6</v>
      </c>
      <c r="CO327">
        <v>0</v>
      </c>
      <c r="CP327">
        <f t="shared" ref="CP327:CP335" si="313">(P327+Q327+S327)</f>
        <v>1000.19</v>
      </c>
      <c r="CQ327">
        <f>AC327*BC327</f>
        <v>24827.180799999998</v>
      </c>
      <c r="CR327">
        <f>(((ET327)*BB327-(EU327)*BS327)+AE327*BS327)</f>
        <v>30977.517599999999</v>
      </c>
      <c r="CS327">
        <f t="shared" ref="CS327:CS335" si="314">AE327*BS327</f>
        <v>13539.7665</v>
      </c>
      <c r="CT327">
        <f t="shared" ref="CT327:CT335" si="315">AF327*BA327</f>
        <v>109276.12800000001</v>
      </c>
      <c r="CU327">
        <f t="shared" ref="CU327:CU335" si="316">AG327</f>
        <v>0</v>
      </c>
      <c r="CV327">
        <f t="shared" ref="CV327:CV335" si="317">AH327</f>
        <v>282</v>
      </c>
      <c r="CW327">
        <f t="shared" ref="CW327:CW335" si="318">AI327</f>
        <v>22.51</v>
      </c>
      <c r="CX327">
        <f t="shared" ref="CX327:CX335" si="319">AJ327</f>
        <v>0</v>
      </c>
      <c r="CY327">
        <f>(((S327+R327)*AT327)/100)</f>
        <v>758.99220000000003</v>
      </c>
      <c r="CZ327">
        <f>(((S327+R327)*AU327)/100)</f>
        <v>431.5838</v>
      </c>
      <c r="DC327" t="s">
        <v>6</v>
      </c>
      <c r="DD327" t="s">
        <v>6</v>
      </c>
      <c r="DE327" t="s">
        <v>6</v>
      </c>
      <c r="DF327" t="s">
        <v>6</v>
      </c>
      <c r="DG327" t="s">
        <v>6</v>
      </c>
      <c r="DH327" t="s">
        <v>6</v>
      </c>
      <c r="DI327" t="s">
        <v>6</v>
      </c>
      <c r="DJ327" t="s">
        <v>6</v>
      </c>
      <c r="DK327" t="s">
        <v>6</v>
      </c>
      <c r="DL327" t="s">
        <v>6</v>
      </c>
      <c r="DM327" t="s">
        <v>6</v>
      </c>
      <c r="DN327">
        <v>0</v>
      </c>
      <c r="DO327">
        <v>0</v>
      </c>
      <c r="DP327">
        <v>1</v>
      </c>
      <c r="DQ327">
        <v>1</v>
      </c>
      <c r="DU327">
        <v>1007</v>
      </c>
      <c r="DV327" t="s">
        <v>21</v>
      </c>
      <c r="DW327" t="s">
        <v>21</v>
      </c>
      <c r="DX327">
        <v>100</v>
      </c>
      <c r="DZ327" t="s">
        <v>6</v>
      </c>
      <c r="EA327" t="s">
        <v>6</v>
      </c>
      <c r="EB327" t="s">
        <v>6</v>
      </c>
      <c r="EC327" t="s">
        <v>6</v>
      </c>
      <c r="EE327">
        <v>59670295</v>
      </c>
      <c r="EF327">
        <v>2</v>
      </c>
      <c r="EG327" t="s">
        <v>23</v>
      </c>
      <c r="EH327">
        <v>6</v>
      </c>
      <c r="EI327" t="s">
        <v>338</v>
      </c>
      <c r="EJ327">
        <v>1</v>
      </c>
      <c r="EK327">
        <v>6001</v>
      </c>
      <c r="EL327" t="s">
        <v>338</v>
      </c>
      <c r="EM327" t="s">
        <v>339</v>
      </c>
      <c r="EO327" t="s">
        <v>6</v>
      </c>
      <c r="EQ327">
        <v>0</v>
      </c>
      <c r="ER327">
        <v>6909.8</v>
      </c>
      <c r="ES327">
        <v>2502.7399999999998</v>
      </c>
      <c r="ET327">
        <v>1970.58</v>
      </c>
      <c r="EU327">
        <v>301.89</v>
      </c>
      <c r="EV327">
        <v>2436.48</v>
      </c>
      <c r="EW327">
        <v>282</v>
      </c>
      <c r="EX327">
        <v>22.51</v>
      </c>
      <c r="EY327">
        <v>0</v>
      </c>
      <c r="FQ327">
        <v>0</v>
      </c>
      <c r="FR327">
        <v>0</v>
      </c>
      <c r="FS327">
        <v>0</v>
      </c>
      <c r="FX327">
        <v>102</v>
      </c>
      <c r="FY327">
        <v>58</v>
      </c>
      <c r="GA327" t="s">
        <v>6</v>
      </c>
      <c r="GD327">
        <v>1</v>
      </c>
      <c r="GF327">
        <v>157967244</v>
      </c>
      <c r="GG327">
        <v>2</v>
      </c>
      <c r="GH327">
        <v>1</v>
      </c>
      <c r="GI327">
        <v>4</v>
      </c>
      <c r="GJ327">
        <v>0</v>
      </c>
      <c r="GK327">
        <v>0</v>
      </c>
      <c r="GL327">
        <f t="shared" ref="GL327:GL335" si="320">ROUND(IF(AND(BH327=3,BI327=3,FS327&lt;&gt;0),P327,0),2)</f>
        <v>0</v>
      </c>
      <c r="GM327">
        <f t="shared" ref="GM327:GM335" si="321">ROUND(O327+X327+Y327,2)+GX327</f>
        <v>2190.7600000000002</v>
      </c>
      <c r="GN327">
        <f t="shared" ref="GN327:GN335" si="322">IF(OR(BI327=0,BI327=1),GM327-GX327,0)</f>
        <v>2190.7600000000002</v>
      </c>
      <c r="GO327">
        <f t="shared" ref="GO327:GO335" si="323">IF(BI327=2,GM327-GX327,0)</f>
        <v>0</v>
      </c>
      <c r="GP327">
        <f t="shared" ref="GP327:GP335" si="324">IF(BI327=4,GM327-GX327,0)</f>
        <v>0</v>
      </c>
      <c r="GR327">
        <v>0</v>
      </c>
      <c r="GS327">
        <v>3</v>
      </c>
      <c r="GT327">
        <v>0</v>
      </c>
      <c r="GU327" t="s">
        <v>6</v>
      </c>
      <c r="GV327">
        <f t="shared" ref="GV327:GV335" si="325">ROUND((GT327),2)</f>
        <v>0</v>
      </c>
      <c r="GW327">
        <v>1</v>
      </c>
      <c r="GX327">
        <f t="shared" ref="GX327:GX335" si="326">ROUND(HC327*I327,2)</f>
        <v>0</v>
      </c>
      <c r="HA327">
        <v>0</v>
      </c>
      <c r="HB327">
        <v>0</v>
      </c>
      <c r="HC327">
        <f t="shared" ref="HC327:HC335" si="327">GV327*GW327</f>
        <v>0</v>
      </c>
      <c r="HE327" t="s">
        <v>6</v>
      </c>
      <c r="HF327" t="s">
        <v>6</v>
      </c>
      <c r="HM327" t="s">
        <v>6</v>
      </c>
      <c r="HN327" t="s">
        <v>340</v>
      </c>
      <c r="HO327" t="s">
        <v>341</v>
      </c>
      <c r="HP327" t="s">
        <v>338</v>
      </c>
      <c r="HQ327" t="s">
        <v>338</v>
      </c>
      <c r="HS327">
        <v>0</v>
      </c>
      <c r="IK327">
        <v>0</v>
      </c>
      <c r="IL327" t="s">
        <v>709</v>
      </c>
      <c r="IM327">
        <v>6.0587999999999996E-3</v>
      </c>
    </row>
    <row r="328" spans="1:247" x14ac:dyDescent="0.2">
      <c r="A328">
        <v>18</v>
      </c>
      <c r="B328">
        <v>1</v>
      </c>
      <c r="C328">
        <v>274</v>
      </c>
      <c r="E328" t="s">
        <v>342</v>
      </c>
      <c r="F328" t="s">
        <v>110</v>
      </c>
      <c r="G328" t="s">
        <v>111</v>
      </c>
      <c r="H328" t="str">
        <f>'1.Ведомость'!C165</f>
        <v>м3</v>
      </c>
      <c r="I328">
        <f>I327*J328</f>
        <v>0.61799760000000004</v>
      </c>
      <c r="J328">
        <v>102.00000000000001</v>
      </c>
      <c r="K328">
        <v>102</v>
      </c>
      <c r="O328">
        <f t="shared" si="297"/>
        <v>3633.94</v>
      </c>
      <c r="P328">
        <f t="shared" si="298"/>
        <v>3633.94</v>
      </c>
      <c r="Q328">
        <f t="shared" si="299"/>
        <v>0</v>
      </c>
      <c r="R328">
        <f t="shared" si="300"/>
        <v>0</v>
      </c>
      <c r="S328">
        <f t="shared" si="301"/>
        <v>0</v>
      </c>
      <c r="T328">
        <f t="shared" si="302"/>
        <v>0</v>
      </c>
      <c r="U328">
        <f t="shared" si="303"/>
        <v>0</v>
      </c>
      <c r="V328">
        <f t="shared" si="304"/>
        <v>0</v>
      </c>
      <c r="W328">
        <f t="shared" si="305"/>
        <v>0</v>
      </c>
      <c r="X328">
        <f t="shared" si="306"/>
        <v>0</v>
      </c>
      <c r="Y328">
        <f t="shared" si="307"/>
        <v>0</v>
      </c>
      <c r="AA328">
        <v>92784716</v>
      </c>
      <c r="AB328">
        <f t="shared" si="308"/>
        <v>592.76</v>
      </c>
      <c r="AC328">
        <f>ROUND((ES328),2)</f>
        <v>592.76</v>
      </c>
      <c r="AD328">
        <f>ROUND((((ET328)-(EU328))+AE328),2)</f>
        <v>0</v>
      </c>
      <c r="AE328">
        <f t="shared" si="309"/>
        <v>0</v>
      </c>
      <c r="AF328">
        <f t="shared" si="309"/>
        <v>0</v>
      </c>
      <c r="AG328">
        <f t="shared" si="310"/>
        <v>0</v>
      </c>
      <c r="AH328">
        <f t="shared" si="311"/>
        <v>0</v>
      </c>
      <c r="AI328">
        <f t="shared" si="311"/>
        <v>0</v>
      </c>
      <c r="AJ328">
        <f t="shared" si="312"/>
        <v>0</v>
      </c>
      <c r="AK328">
        <v>592.76</v>
      </c>
      <c r="AL328">
        <v>592.76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9.92</v>
      </c>
      <c r="BD328" t="s">
        <v>6</v>
      </c>
      <c r="BE328" t="s">
        <v>6</v>
      </c>
      <c r="BF328" t="s">
        <v>6</v>
      </c>
      <c r="BG328" t="s">
        <v>6</v>
      </c>
      <c r="BH328">
        <v>3</v>
      </c>
      <c r="BI328">
        <v>1</v>
      </c>
      <c r="BJ328" t="s">
        <v>112</v>
      </c>
      <c r="BM328">
        <v>500001</v>
      </c>
      <c r="BN328">
        <v>0</v>
      </c>
      <c r="BO328" t="s">
        <v>6</v>
      </c>
      <c r="BP328">
        <v>0</v>
      </c>
      <c r="BQ328">
        <v>8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6</v>
      </c>
      <c r="BZ328">
        <v>0</v>
      </c>
      <c r="CA328">
        <v>0</v>
      </c>
      <c r="CB328" t="s">
        <v>6</v>
      </c>
      <c r="CE328">
        <v>0</v>
      </c>
      <c r="CF328">
        <v>0</v>
      </c>
      <c r="CG328">
        <v>0</v>
      </c>
      <c r="CM328">
        <v>0</v>
      </c>
      <c r="CN328" t="s">
        <v>6</v>
      </c>
      <c r="CO328">
        <v>0</v>
      </c>
      <c r="CP328">
        <f t="shared" si="313"/>
        <v>3633.94</v>
      </c>
      <c r="CQ328">
        <f>AC328*BC328</f>
        <v>5880.1791999999996</v>
      </c>
      <c r="CR328">
        <f>(((ET328)*BB328-(EU328)*BS328)+AE328*BS328)</f>
        <v>0</v>
      </c>
      <c r="CS328">
        <f t="shared" si="314"/>
        <v>0</v>
      </c>
      <c r="CT328">
        <f t="shared" si="315"/>
        <v>0</v>
      </c>
      <c r="CU328">
        <f t="shared" si="316"/>
        <v>0</v>
      </c>
      <c r="CV328">
        <f t="shared" si="317"/>
        <v>0</v>
      </c>
      <c r="CW328">
        <f t="shared" si="318"/>
        <v>0</v>
      </c>
      <c r="CX328">
        <f t="shared" si="319"/>
        <v>0</v>
      </c>
      <c r="CY328">
        <f>0</f>
        <v>0</v>
      </c>
      <c r="CZ328">
        <f>0</f>
        <v>0</v>
      </c>
      <c r="DC328" t="s">
        <v>6</v>
      </c>
      <c r="DD328" t="s">
        <v>6</v>
      </c>
      <c r="DE328" t="s">
        <v>6</v>
      </c>
      <c r="DF328" t="s">
        <v>6</v>
      </c>
      <c r="DG328" t="s">
        <v>6</v>
      </c>
      <c r="DH328" t="s">
        <v>6</v>
      </c>
      <c r="DI328" t="s">
        <v>6</v>
      </c>
      <c r="DJ328" t="s">
        <v>6</v>
      </c>
      <c r="DK328" t="s">
        <v>6</v>
      </c>
      <c r="DL328" t="s">
        <v>6</v>
      </c>
      <c r="DM328" t="s">
        <v>6</v>
      </c>
      <c r="DN328">
        <v>0</v>
      </c>
      <c r="DO328">
        <v>0</v>
      </c>
      <c r="DP328">
        <v>1</v>
      </c>
      <c r="DQ328">
        <v>1</v>
      </c>
      <c r="DU328">
        <v>1007</v>
      </c>
      <c r="DV328" t="s">
        <v>31</v>
      </c>
      <c r="DW328" t="s">
        <v>31</v>
      </c>
      <c r="DX328">
        <v>1</v>
      </c>
      <c r="DZ328" t="s">
        <v>6</v>
      </c>
      <c r="EA328" t="s">
        <v>6</v>
      </c>
      <c r="EB328" t="s">
        <v>6</v>
      </c>
      <c r="EC328" t="s">
        <v>6</v>
      </c>
      <c r="EE328">
        <v>59670228</v>
      </c>
      <c r="EF328">
        <v>8</v>
      </c>
      <c r="EG328" t="s">
        <v>33</v>
      </c>
      <c r="EH328">
        <v>0</v>
      </c>
      <c r="EI328" t="s">
        <v>6</v>
      </c>
      <c r="EJ328">
        <v>1</v>
      </c>
      <c r="EK328">
        <v>500001</v>
      </c>
      <c r="EL328" t="s">
        <v>34</v>
      </c>
      <c r="EM328" t="s">
        <v>35</v>
      </c>
      <c r="EO328" t="s">
        <v>6</v>
      </c>
      <c r="EQ328">
        <v>0</v>
      </c>
      <c r="ER328">
        <v>592.76</v>
      </c>
      <c r="ES328">
        <v>592.76</v>
      </c>
      <c r="ET328">
        <v>0</v>
      </c>
      <c r="EU328">
        <v>0</v>
      </c>
      <c r="EV328">
        <v>0</v>
      </c>
      <c r="EW328">
        <v>0</v>
      </c>
      <c r="EX328">
        <v>0</v>
      </c>
      <c r="FQ328">
        <v>0</v>
      </c>
      <c r="FR328">
        <v>0</v>
      </c>
      <c r="FS328">
        <v>0</v>
      </c>
      <c r="FX328">
        <v>0</v>
      </c>
      <c r="FY328">
        <v>0</v>
      </c>
      <c r="GA328" t="s">
        <v>6</v>
      </c>
      <c r="GD328">
        <v>1</v>
      </c>
      <c r="GF328">
        <v>2039656126</v>
      </c>
      <c r="GG328">
        <v>2</v>
      </c>
      <c r="GH328">
        <v>1</v>
      </c>
      <c r="GI328">
        <v>4</v>
      </c>
      <c r="GJ328">
        <v>0</v>
      </c>
      <c r="GK328">
        <v>0</v>
      </c>
      <c r="GL328">
        <f t="shared" si="320"/>
        <v>0</v>
      </c>
      <c r="GM328">
        <f t="shared" si="321"/>
        <v>3633.94</v>
      </c>
      <c r="GN328">
        <f t="shared" si="322"/>
        <v>3633.94</v>
      </c>
      <c r="GO328">
        <f t="shared" si="323"/>
        <v>0</v>
      </c>
      <c r="GP328">
        <f t="shared" si="324"/>
        <v>0</v>
      </c>
      <c r="GR328">
        <v>0</v>
      </c>
      <c r="GS328">
        <v>3</v>
      </c>
      <c r="GT328">
        <v>0</v>
      </c>
      <c r="GU328" t="s">
        <v>6</v>
      </c>
      <c r="GV328">
        <f t="shared" si="325"/>
        <v>0</v>
      </c>
      <c r="GW328">
        <v>1</v>
      </c>
      <c r="GX328">
        <f t="shared" si="326"/>
        <v>0</v>
      </c>
      <c r="HA328">
        <v>0</v>
      </c>
      <c r="HB328">
        <v>0</v>
      </c>
      <c r="HC328">
        <f t="shared" si="327"/>
        <v>0</v>
      </c>
      <c r="HE328" t="s">
        <v>6</v>
      </c>
      <c r="HF328" t="s">
        <v>6</v>
      </c>
      <c r="HM328" t="s">
        <v>6</v>
      </c>
      <c r="HN328" t="s">
        <v>6</v>
      </c>
      <c r="HO328" t="s">
        <v>6</v>
      </c>
      <c r="HP328" t="s">
        <v>6</v>
      </c>
      <c r="HQ328" t="s">
        <v>6</v>
      </c>
      <c r="HS328">
        <v>0</v>
      </c>
      <c r="IK328">
        <v>0</v>
      </c>
    </row>
    <row r="329" spans="1:247" x14ac:dyDescent="0.2">
      <c r="A329">
        <v>17</v>
      </c>
      <c r="B329">
        <v>1</v>
      </c>
      <c r="C329">
        <f>ROW(SmtRes!A284)</f>
        <v>284</v>
      </c>
      <c r="D329">
        <f>ROW(EtalonRes!A280)</f>
        <v>280</v>
      </c>
      <c r="E329" t="s">
        <v>343</v>
      </c>
      <c r="F329" t="s">
        <v>39</v>
      </c>
      <c r="G329" t="s">
        <v>40</v>
      </c>
      <c r="H329" t="s">
        <v>41</v>
      </c>
      <c r="I329">
        <f>ROUND((16.7-0.2*16.83)/100,7)</f>
        <v>0.13333999999999999</v>
      </c>
      <c r="J329">
        <v>0</v>
      </c>
      <c r="K329">
        <f>ROUND((16.7-0.2*16.83)/100,7)</f>
        <v>0.13333999999999999</v>
      </c>
      <c r="O329">
        <f t="shared" si="297"/>
        <v>2178.48</v>
      </c>
      <c r="P329">
        <f t="shared" si="298"/>
        <v>6.45</v>
      </c>
      <c r="Q329">
        <f t="shared" si="299"/>
        <v>942.6</v>
      </c>
      <c r="R329">
        <f t="shared" si="300"/>
        <v>191.97</v>
      </c>
      <c r="S329">
        <f t="shared" si="301"/>
        <v>1229.43</v>
      </c>
      <c r="T329">
        <f t="shared" si="302"/>
        <v>0</v>
      </c>
      <c r="U329">
        <f t="shared" si="303"/>
        <v>3.2401620000000002</v>
      </c>
      <c r="V329">
        <f t="shared" si="304"/>
        <v>0.3893528</v>
      </c>
      <c r="W329">
        <f t="shared" si="305"/>
        <v>0</v>
      </c>
      <c r="X329">
        <f t="shared" si="306"/>
        <v>1606.18</v>
      </c>
      <c r="Y329">
        <f t="shared" si="307"/>
        <v>1094.48</v>
      </c>
      <c r="AA329">
        <v>92784716</v>
      </c>
      <c r="AB329">
        <f t="shared" si="308"/>
        <v>660.15</v>
      </c>
      <c r="AC329">
        <f>ROUND((ES329),2)</f>
        <v>4.88</v>
      </c>
      <c r="AD329">
        <f>ROUND((((ET329)-(EU329))+AE329),2)</f>
        <v>449.69</v>
      </c>
      <c r="AE329">
        <f t="shared" si="309"/>
        <v>32.1</v>
      </c>
      <c r="AF329">
        <f t="shared" si="309"/>
        <v>205.58</v>
      </c>
      <c r="AG329">
        <f t="shared" si="310"/>
        <v>0</v>
      </c>
      <c r="AH329">
        <f t="shared" si="311"/>
        <v>24.3</v>
      </c>
      <c r="AI329">
        <f t="shared" si="311"/>
        <v>2.92</v>
      </c>
      <c r="AJ329">
        <f t="shared" si="312"/>
        <v>0</v>
      </c>
      <c r="AK329">
        <v>660.15</v>
      </c>
      <c r="AL329">
        <v>4.88</v>
      </c>
      <c r="AM329">
        <v>449.69</v>
      </c>
      <c r="AN329">
        <v>32.1</v>
      </c>
      <c r="AO329">
        <v>205.58</v>
      </c>
      <c r="AP329">
        <v>0</v>
      </c>
      <c r="AQ329">
        <v>24.3</v>
      </c>
      <c r="AR329">
        <v>2.92</v>
      </c>
      <c r="AS329">
        <v>0</v>
      </c>
      <c r="AT329">
        <v>113</v>
      </c>
      <c r="AU329">
        <v>77</v>
      </c>
      <c r="AV329">
        <v>1</v>
      </c>
      <c r="AW329">
        <v>1</v>
      </c>
      <c r="AZ329">
        <v>1</v>
      </c>
      <c r="BA329">
        <v>44.85</v>
      </c>
      <c r="BB329">
        <v>15.72</v>
      </c>
      <c r="BC329">
        <v>9.92</v>
      </c>
      <c r="BD329" t="s">
        <v>6</v>
      </c>
      <c r="BE329" t="s">
        <v>6</v>
      </c>
      <c r="BF329" t="s">
        <v>6</v>
      </c>
      <c r="BG329" t="s">
        <v>6</v>
      </c>
      <c r="BH329">
        <v>0</v>
      </c>
      <c r="BI329">
        <v>1</v>
      </c>
      <c r="BJ329" t="s">
        <v>42</v>
      </c>
      <c r="BM329">
        <v>27005</v>
      </c>
      <c r="BN329">
        <v>0</v>
      </c>
      <c r="BO329" t="s">
        <v>6</v>
      </c>
      <c r="BP329">
        <v>0</v>
      </c>
      <c r="BQ329">
        <v>2</v>
      </c>
      <c r="BR329">
        <v>0</v>
      </c>
      <c r="BS329">
        <v>44.85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6</v>
      </c>
      <c r="BZ329">
        <v>113</v>
      </c>
      <c r="CA329">
        <v>77</v>
      </c>
      <c r="CB329" t="s">
        <v>6</v>
      </c>
      <c r="CE329">
        <v>0</v>
      </c>
      <c r="CF329">
        <v>0</v>
      </c>
      <c r="CG329">
        <v>0</v>
      </c>
      <c r="CM329">
        <v>0</v>
      </c>
      <c r="CN329" t="s">
        <v>6</v>
      </c>
      <c r="CO329">
        <v>0</v>
      </c>
      <c r="CP329">
        <f t="shared" si="313"/>
        <v>2178.48</v>
      </c>
      <c r="CQ329">
        <f>AC329*BC329</f>
        <v>48.409599999999998</v>
      </c>
      <c r="CR329">
        <f>(((ET329)*BB329-(EU329)*BS329)+AE329*BS329)</f>
        <v>7069.1268</v>
      </c>
      <c r="CS329">
        <f t="shared" si="314"/>
        <v>1439.6850000000002</v>
      </c>
      <c r="CT329">
        <f t="shared" si="315"/>
        <v>9220.2630000000008</v>
      </c>
      <c r="CU329">
        <f t="shared" si="316"/>
        <v>0</v>
      </c>
      <c r="CV329">
        <f t="shared" si="317"/>
        <v>24.3</v>
      </c>
      <c r="CW329">
        <f t="shared" si="318"/>
        <v>2.92</v>
      </c>
      <c r="CX329">
        <f t="shared" si="319"/>
        <v>0</v>
      </c>
      <c r="CY329">
        <f>(((S329+R329)*AT329)/100)</f>
        <v>1606.182</v>
      </c>
      <c r="CZ329">
        <f>(((S329+R329)*AU329)/100)</f>
        <v>1094.4780000000001</v>
      </c>
      <c r="DC329" t="s">
        <v>6</v>
      </c>
      <c r="DD329" t="s">
        <v>6</v>
      </c>
      <c r="DE329" t="s">
        <v>6</v>
      </c>
      <c r="DF329" t="s">
        <v>6</v>
      </c>
      <c r="DG329" t="s">
        <v>6</v>
      </c>
      <c r="DH329" t="s">
        <v>6</v>
      </c>
      <c r="DI329" t="s">
        <v>6</v>
      </c>
      <c r="DJ329" t="s">
        <v>6</v>
      </c>
      <c r="DK329" t="s">
        <v>6</v>
      </c>
      <c r="DL329" t="s">
        <v>6</v>
      </c>
      <c r="DM329" t="s">
        <v>6</v>
      </c>
      <c r="DN329">
        <v>0</v>
      </c>
      <c r="DO329">
        <v>0</v>
      </c>
      <c r="DP329">
        <v>1</v>
      </c>
      <c r="DQ329">
        <v>1</v>
      </c>
      <c r="DU329">
        <v>1005</v>
      </c>
      <c r="DV329" t="s">
        <v>41</v>
      </c>
      <c r="DW329" t="s">
        <v>41</v>
      </c>
      <c r="DX329">
        <v>100</v>
      </c>
      <c r="DZ329" t="s">
        <v>6</v>
      </c>
      <c r="EA329" t="s">
        <v>6</v>
      </c>
      <c r="EB329" t="s">
        <v>6</v>
      </c>
      <c r="EC329" t="s">
        <v>6</v>
      </c>
      <c r="EE329">
        <v>59670741</v>
      </c>
      <c r="EF329">
        <v>2</v>
      </c>
      <c r="EG329" t="s">
        <v>23</v>
      </c>
      <c r="EH329">
        <v>21</v>
      </c>
      <c r="EI329" t="s">
        <v>24</v>
      </c>
      <c r="EJ329">
        <v>1</v>
      </c>
      <c r="EK329">
        <v>27005</v>
      </c>
      <c r="EL329" t="s">
        <v>43</v>
      </c>
      <c r="EM329" t="s">
        <v>25</v>
      </c>
      <c r="EO329" t="s">
        <v>6</v>
      </c>
      <c r="EQ329">
        <v>0</v>
      </c>
      <c r="ER329">
        <v>660.15</v>
      </c>
      <c r="ES329">
        <v>4.88</v>
      </c>
      <c r="ET329">
        <v>449.69</v>
      </c>
      <c r="EU329">
        <v>32.1</v>
      </c>
      <c r="EV329">
        <v>205.58</v>
      </c>
      <c r="EW329">
        <v>24.3</v>
      </c>
      <c r="EX329">
        <v>2.92</v>
      </c>
      <c r="EY329">
        <v>0</v>
      </c>
      <c r="FQ329">
        <v>0</v>
      </c>
      <c r="FR329">
        <v>0</v>
      </c>
      <c r="FS329">
        <v>0</v>
      </c>
      <c r="FX329">
        <v>113</v>
      </c>
      <c r="FY329">
        <v>77</v>
      </c>
      <c r="GA329" t="s">
        <v>6</v>
      </c>
      <c r="GD329">
        <v>1</v>
      </c>
      <c r="GF329">
        <v>-61445235</v>
      </c>
      <c r="GG329">
        <v>2</v>
      </c>
      <c r="GH329">
        <v>1</v>
      </c>
      <c r="GI329">
        <v>4</v>
      </c>
      <c r="GJ329">
        <v>0</v>
      </c>
      <c r="GK329">
        <v>0</v>
      </c>
      <c r="GL329">
        <f t="shared" si="320"/>
        <v>0</v>
      </c>
      <c r="GM329">
        <f t="shared" si="321"/>
        <v>4879.1400000000003</v>
      </c>
      <c r="GN329">
        <f t="shared" si="322"/>
        <v>4879.1400000000003</v>
      </c>
      <c r="GO329">
        <f t="shared" si="323"/>
        <v>0</v>
      </c>
      <c r="GP329">
        <f t="shared" si="324"/>
        <v>0</v>
      </c>
      <c r="GR329">
        <v>0</v>
      </c>
      <c r="GS329">
        <v>3</v>
      </c>
      <c r="GT329">
        <v>0</v>
      </c>
      <c r="GU329" t="s">
        <v>6</v>
      </c>
      <c r="GV329">
        <f t="shared" si="325"/>
        <v>0</v>
      </c>
      <c r="GW329">
        <v>1</v>
      </c>
      <c r="GX329">
        <f t="shared" si="326"/>
        <v>0</v>
      </c>
      <c r="HA329">
        <v>0</v>
      </c>
      <c r="HB329">
        <v>0</v>
      </c>
      <c r="HC329">
        <f t="shared" si="327"/>
        <v>0</v>
      </c>
      <c r="HE329" t="s">
        <v>6</v>
      </c>
      <c r="HF329" t="s">
        <v>6</v>
      </c>
      <c r="HM329" t="s">
        <v>6</v>
      </c>
      <c r="HN329" t="s">
        <v>44</v>
      </c>
      <c r="HO329" t="s">
        <v>45</v>
      </c>
      <c r="HP329" t="s">
        <v>43</v>
      </c>
      <c r="HQ329" t="s">
        <v>43</v>
      </c>
      <c r="HS329">
        <v>0</v>
      </c>
      <c r="IK329">
        <v>0</v>
      </c>
      <c r="IL329" t="s">
        <v>710</v>
      </c>
      <c r="IM329">
        <v>0.13333999999999999</v>
      </c>
    </row>
    <row r="330" spans="1:247" x14ac:dyDescent="0.2">
      <c r="A330">
        <v>18</v>
      </c>
      <c r="B330">
        <v>1</v>
      </c>
      <c r="C330">
        <v>284</v>
      </c>
      <c r="E330" t="s">
        <v>344</v>
      </c>
      <c r="F330" t="s">
        <v>345</v>
      </c>
      <c r="G330" t="s">
        <v>346</v>
      </c>
      <c r="H330" t="str">
        <f>'1.Ведомость'!C168</f>
        <v>м3</v>
      </c>
      <c r="I330">
        <f>I329*J330</f>
        <v>2.3201160000000001</v>
      </c>
      <c r="J330">
        <v>17.400000000000002</v>
      </c>
      <c r="K330">
        <v>17.399999999999999</v>
      </c>
      <c r="O330">
        <f t="shared" si="297"/>
        <v>3486.67</v>
      </c>
      <c r="P330">
        <f t="shared" si="298"/>
        <v>3486.67</v>
      </c>
      <c r="Q330">
        <f t="shared" si="299"/>
        <v>0</v>
      </c>
      <c r="R330">
        <f t="shared" si="300"/>
        <v>0</v>
      </c>
      <c r="S330">
        <f t="shared" si="301"/>
        <v>0</v>
      </c>
      <c r="T330">
        <f t="shared" si="302"/>
        <v>0</v>
      </c>
      <c r="U330">
        <f t="shared" si="303"/>
        <v>0</v>
      </c>
      <c r="V330">
        <f t="shared" si="304"/>
        <v>0</v>
      </c>
      <c r="W330">
        <f t="shared" si="305"/>
        <v>0</v>
      </c>
      <c r="X330">
        <f t="shared" si="306"/>
        <v>0</v>
      </c>
      <c r="Y330">
        <f t="shared" si="307"/>
        <v>0</v>
      </c>
      <c r="AA330">
        <v>92784716</v>
      </c>
      <c r="AB330">
        <f t="shared" si="308"/>
        <v>1502.8</v>
      </c>
      <c r="AC330">
        <f>ROUND((ES330),2)</f>
        <v>1502.8</v>
      </c>
      <c r="AD330">
        <f>ROUND((((ET330)-(EU330))+AE330),2)</f>
        <v>0</v>
      </c>
      <c r="AE330">
        <f t="shared" si="309"/>
        <v>0</v>
      </c>
      <c r="AF330">
        <f t="shared" si="309"/>
        <v>0</v>
      </c>
      <c r="AG330">
        <f t="shared" si="310"/>
        <v>0</v>
      </c>
      <c r="AH330">
        <f t="shared" si="311"/>
        <v>0</v>
      </c>
      <c r="AI330">
        <f t="shared" si="311"/>
        <v>0</v>
      </c>
      <c r="AJ330">
        <f t="shared" si="312"/>
        <v>0</v>
      </c>
      <c r="AK330">
        <v>1502.8</v>
      </c>
      <c r="AL330">
        <v>1502.8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9.92</v>
      </c>
      <c r="BD330" t="s">
        <v>6</v>
      </c>
      <c r="BE330" t="s">
        <v>6</v>
      </c>
      <c r="BF330" t="s">
        <v>6</v>
      </c>
      <c r="BG330" t="s">
        <v>6</v>
      </c>
      <c r="BH330">
        <v>3</v>
      </c>
      <c r="BI330">
        <v>1</v>
      </c>
      <c r="BJ330" t="s">
        <v>347</v>
      </c>
      <c r="BM330">
        <v>500001</v>
      </c>
      <c r="BN330">
        <v>0</v>
      </c>
      <c r="BO330" t="s">
        <v>6</v>
      </c>
      <c r="BP330">
        <v>0</v>
      </c>
      <c r="BQ330">
        <v>8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6</v>
      </c>
      <c r="BZ330">
        <v>0</v>
      </c>
      <c r="CA330">
        <v>0</v>
      </c>
      <c r="CB330" t="s">
        <v>6</v>
      </c>
      <c r="CE330">
        <v>0</v>
      </c>
      <c r="CF330">
        <v>0</v>
      </c>
      <c r="CG330">
        <v>0</v>
      </c>
      <c r="CM330">
        <v>0</v>
      </c>
      <c r="CN330" t="s">
        <v>6</v>
      </c>
      <c r="CO330">
        <v>0</v>
      </c>
      <c r="CP330">
        <f t="shared" si="313"/>
        <v>3486.67</v>
      </c>
      <c r="CQ330">
        <f>AC330</f>
        <v>1502.8</v>
      </c>
      <c r="CR330">
        <f>(((ET330)-(EU330)*BS330)+AE330*BS330)</f>
        <v>0</v>
      </c>
      <c r="CS330">
        <f t="shared" si="314"/>
        <v>0</v>
      </c>
      <c r="CT330">
        <f t="shared" si="315"/>
        <v>0</v>
      </c>
      <c r="CU330">
        <f t="shared" si="316"/>
        <v>0</v>
      </c>
      <c r="CV330">
        <f t="shared" si="317"/>
        <v>0</v>
      </c>
      <c r="CW330">
        <f t="shared" si="318"/>
        <v>0</v>
      </c>
      <c r="CX330">
        <f t="shared" si="319"/>
        <v>0</v>
      </c>
      <c r="CY330">
        <f>0</f>
        <v>0</v>
      </c>
      <c r="CZ330">
        <f>0</f>
        <v>0</v>
      </c>
      <c r="DC330" t="s">
        <v>6</v>
      </c>
      <c r="DD330" t="s">
        <v>6</v>
      </c>
      <c r="DE330" t="s">
        <v>6</v>
      </c>
      <c r="DF330" t="s">
        <v>6</v>
      </c>
      <c r="DG330" t="s">
        <v>6</v>
      </c>
      <c r="DH330" t="s">
        <v>6</v>
      </c>
      <c r="DI330" t="s">
        <v>6</v>
      </c>
      <c r="DJ330" t="s">
        <v>6</v>
      </c>
      <c r="DK330" t="s">
        <v>6</v>
      </c>
      <c r="DL330" t="s">
        <v>6</v>
      </c>
      <c r="DM330" t="s">
        <v>6</v>
      </c>
      <c r="DN330">
        <v>0</v>
      </c>
      <c r="DO330">
        <v>0</v>
      </c>
      <c r="DP330">
        <v>1</v>
      </c>
      <c r="DQ330">
        <v>1</v>
      </c>
      <c r="DU330">
        <v>1007</v>
      </c>
      <c r="DV330" t="s">
        <v>31</v>
      </c>
      <c r="DW330" t="s">
        <v>31</v>
      </c>
      <c r="DX330">
        <v>1</v>
      </c>
      <c r="DZ330" t="s">
        <v>6</v>
      </c>
      <c r="EA330" t="s">
        <v>6</v>
      </c>
      <c r="EB330" t="s">
        <v>6</v>
      </c>
      <c r="EC330" t="s">
        <v>6</v>
      </c>
      <c r="EE330">
        <v>59670228</v>
      </c>
      <c r="EF330">
        <v>8</v>
      </c>
      <c r="EG330" t="s">
        <v>33</v>
      </c>
      <c r="EH330">
        <v>0</v>
      </c>
      <c r="EI330" t="s">
        <v>6</v>
      </c>
      <c r="EJ330">
        <v>1</v>
      </c>
      <c r="EK330">
        <v>500001</v>
      </c>
      <c r="EL330" t="s">
        <v>34</v>
      </c>
      <c r="EM330" t="s">
        <v>35</v>
      </c>
      <c r="EO330" t="s">
        <v>6</v>
      </c>
      <c r="EQ330">
        <v>0</v>
      </c>
      <c r="ER330">
        <v>1502.8</v>
      </c>
      <c r="ES330">
        <v>1502.8</v>
      </c>
      <c r="ET330">
        <v>0</v>
      </c>
      <c r="EU330">
        <v>0</v>
      </c>
      <c r="EV330">
        <v>0</v>
      </c>
      <c r="EW330">
        <v>0</v>
      </c>
      <c r="EX330">
        <v>0</v>
      </c>
      <c r="EZ330">
        <v>5</v>
      </c>
      <c r="FC330">
        <v>1</v>
      </c>
      <c r="FD330">
        <v>18</v>
      </c>
      <c r="FF330">
        <v>1768</v>
      </c>
      <c r="FQ330">
        <v>0</v>
      </c>
      <c r="FR330">
        <v>0</v>
      </c>
      <c r="FS330">
        <v>0</v>
      </c>
      <c r="FX330">
        <v>0</v>
      </c>
      <c r="FY330">
        <v>0</v>
      </c>
      <c r="GA330" t="s">
        <v>50</v>
      </c>
      <c r="GD330">
        <v>1</v>
      </c>
      <c r="GF330">
        <v>-313342369</v>
      </c>
      <c r="GG330">
        <v>2</v>
      </c>
      <c r="GH330">
        <v>3</v>
      </c>
      <c r="GI330">
        <v>4</v>
      </c>
      <c r="GJ330">
        <v>0</v>
      </c>
      <c r="GK330">
        <v>0</v>
      </c>
      <c r="GL330">
        <f t="shared" si="320"/>
        <v>0</v>
      </c>
      <c r="GM330">
        <f t="shared" si="321"/>
        <v>3486.67</v>
      </c>
      <c r="GN330">
        <f t="shared" si="322"/>
        <v>3486.67</v>
      </c>
      <c r="GO330">
        <f t="shared" si="323"/>
        <v>0</v>
      </c>
      <c r="GP330">
        <f t="shared" si="324"/>
        <v>0</v>
      </c>
      <c r="GR330">
        <v>1</v>
      </c>
      <c r="GS330">
        <v>1</v>
      </c>
      <c r="GT330">
        <v>0</v>
      </c>
      <c r="GU330" t="s">
        <v>6</v>
      </c>
      <c r="GV330">
        <f t="shared" si="325"/>
        <v>0</v>
      </c>
      <c r="GW330">
        <v>1</v>
      </c>
      <c r="GX330">
        <f t="shared" si="326"/>
        <v>0</v>
      </c>
      <c r="HA330">
        <v>0</v>
      </c>
      <c r="HB330">
        <v>0</v>
      </c>
      <c r="HC330">
        <f t="shared" si="327"/>
        <v>0</v>
      </c>
      <c r="HE330" t="s">
        <v>37</v>
      </c>
      <c r="HF330" t="s">
        <v>38</v>
      </c>
      <c r="HG330">
        <f>ROUND(AC330*I330,2)</f>
        <v>3486.67</v>
      </c>
      <c r="HM330" t="s">
        <v>6</v>
      </c>
      <c r="HN330" t="s">
        <v>6</v>
      </c>
      <c r="HO330" t="s">
        <v>6</v>
      </c>
      <c r="HP330" t="s">
        <v>6</v>
      </c>
      <c r="HQ330" t="s">
        <v>6</v>
      </c>
      <c r="HS330">
        <v>0</v>
      </c>
      <c r="IK330">
        <v>0</v>
      </c>
    </row>
    <row r="331" spans="1:247" x14ac:dyDescent="0.2">
      <c r="A331">
        <v>17</v>
      </c>
      <c r="B331">
        <v>1</v>
      </c>
      <c r="C331">
        <f>ROW(SmtRes!A288)</f>
        <v>288</v>
      </c>
      <c r="D331">
        <f>ROW(EtalonRes!A284)</f>
        <v>284</v>
      </c>
      <c r="E331" t="s">
        <v>348</v>
      </c>
      <c r="F331" t="s">
        <v>52</v>
      </c>
      <c r="G331" t="s">
        <v>53</v>
      </c>
      <c r="H331" t="s">
        <v>41</v>
      </c>
      <c r="I331">
        <f>ROUND(I329,7)</f>
        <v>0.13333999999999999</v>
      </c>
      <c r="J331">
        <v>0</v>
      </c>
      <c r="K331">
        <f>ROUND(I329,7)</f>
        <v>0.13333999999999999</v>
      </c>
      <c r="O331">
        <f t="shared" si="297"/>
        <v>138.58000000000001</v>
      </c>
      <c r="P331">
        <f t="shared" si="298"/>
        <v>0</v>
      </c>
      <c r="Q331">
        <f t="shared" si="299"/>
        <v>56.59</v>
      </c>
      <c r="R331">
        <f t="shared" si="300"/>
        <v>18.12</v>
      </c>
      <c r="S331">
        <f t="shared" si="301"/>
        <v>81.99</v>
      </c>
      <c r="T331">
        <f t="shared" si="302"/>
        <v>0</v>
      </c>
      <c r="U331">
        <f t="shared" si="303"/>
        <v>0.2160108</v>
      </c>
      <c r="V331">
        <f t="shared" si="304"/>
        <v>4.0002000000000003E-2</v>
      </c>
      <c r="W331">
        <f t="shared" si="305"/>
        <v>0</v>
      </c>
      <c r="X331">
        <f t="shared" si="306"/>
        <v>113.12</v>
      </c>
      <c r="Y331">
        <f t="shared" si="307"/>
        <v>77.08</v>
      </c>
      <c r="AA331">
        <v>92784716</v>
      </c>
      <c r="AB331">
        <f t="shared" si="308"/>
        <v>40.71</v>
      </c>
      <c r="AC331">
        <f>ROUND(((ES331*ROUND(3,7))),2)</f>
        <v>0</v>
      </c>
      <c r="AD331">
        <f>ROUND(((((ET331*ROUND(3,7)))-((EU331*ROUND(3,7))))+AE331),2)</f>
        <v>27</v>
      </c>
      <c r="AE331">
        <f>ROUND(((EU331*ROUND(3,7))),2)</f>
        <v>3.03</v>
      </c>
      <c r="AF331">
        <f>ROUND(((EV331*ROUND(3,7))),2)</f>
        <v>13.71</v>
      </c>
      <c r="AG331">
        <f t="shared" si="310"/>
        <v>0</v>
      </c>
      <c r="AH331">
        <f>((EW331*ROUND(3,7)))</f>
        <v>1.62</v>
      </c>
      <c r="AI331">
        <f>((EX331*ROUND(3,7)))</f>
        <v>0.30000000000000004</v>
      </c>
      <c r="AJ331">
        <f t="shared" si="312"/>
        <v>0</v>
      </c>
      <c r="AK331">
        <v>13.57</v>
      </c>
      <c r="AL331">
        <v>0</v>
      </c>
      <c r="AM331">
        <v>9</v>
      </c>
      <c r="AN331">
        <v>1.01</v>
      </c>
      <c r="AO331">
        <v>4.57</v>
      </c>
      <c r="AP331">
        <v>0</v>
      </c>
      <c r="AQ331">
        <v>0.54</v>
      </c>
      <c r="AR331">
        <v>0.1</v>
      </c>
      <c r="AS331">
        <v>0</v>
      </c>
      <c r="AT331">
        <v>113</v>
      </c>
      <c r="AU331">
        <v>77</v>
      </c>
      <c r="AV331">
        <v>1</v>
      </c>
      <c r="AW331">
        <v>1</v>
      </c>
      <c r="AZ331">
        <v>1</v>
      </c>
      <c r="BA331">
        <v>44.85</v>
      </c>
      <c r="BB331">
        <v>15.72</v>
      </c>
      <c r="BC331">
        <v>9.92</v>
      </c>
      <c r="BD331" t="s">
        <v>6</v>
      </c>
      <c r="BE331" t="s">
        <v>6</v>
      </c>
      <c r="BF331" t="s">
        <v>6</v>
      </c>
      <c r="BG331" t="s">
        <v>6</v>
      </c>
      <c r="BH331">
        <v>0</v>
      </c>
      <c r="BI331">
        <v>1</v>
      </c>
      <c r="BJ331" t="s">
        <v>54</v>
      </c>
      <c r="BM331">
        <v>27005</v>
      </c>
      <c r="BN331">
        <v>0</v>
      </c>
      <c r="BO331" t="s">
        <v>6</v>
      </c>
      <c r="BP331">
        <v>0</v>
      </c>
      <c r="BQ331">
        <v>2</v>
      </c>
      <c r="BR331">
        <v>0</v>
      </c>
      <c r="BS331">
        <v>44.85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6</v>
      </c>
      <c r="BZ331">
        <v>113</v>
      </c>
      <c r="CA331">
        <v>77</v>
      </c>
      <c r="CB331" t="s">
        <v>6</v>
      </c>
      <c r="CE331">
        <v>0</v>
      </c>
      <c r="CF331">
        <v>0</v>
      </c>
      <c r="CG331">
        <v>0</v>
      </c>
      <c r="CM331">
        <v>0</v>
      </c>
      <c r="CN331" t="s">
        <v>6</v>
      </c>
      <c r="CO331">
        <v>0</v>
      </c>
      <c r="CP331">
        <f t="shared" si="313"/>
        <v>138.57999999999998</v>
      </c>
      <c r="CQ331">
        <f>AC331*BC331</f>
        <v>0</v>
      </c>
      <c r="CR331">
        <f>((((ET331*ROUND(3,7)))*BB331-((EU331*ROUND(3,7)))*BS331)+AE331*BS331)</f>
        <v>424.43999999999994</v>
      </c>
      <c r="CS331">
        <f t="shared" si="314"/>
        <v>135.8955</v>
      </c>
      <c r="CT331">
        <f t="shared" si="315"/>
        <v>614.89350000000002</v>
      </c>
      <c r="CU331">
        <f t="shared" si="316"/>
        <v>0</v>
      </c>
      <c r="CV331">
        <f t="shared" si="317"/>
        <v>1.62</v>
      </c>
      <c r="CW331">
        <f t="shared" si="318"/>
        <v>0.30000000000000004</v>
      </c>
      <c r="CX331">
        <f t="shared" si="319"/>
        <v>0</v>
      </c>
      <c r="CY331">
        <f>(((S331+R331)*AT331)/100)</f>
        <v>113.12430000000001</v>
      </c>
      <c r="CZ331">
        <f>(((S331+R331)*AU331)/100)</f>
        <v>77.084699999999998</v>
      </c>
      <c r="DC331" t="s">
        <v>6</v>
      </c>
      <c r="DD331" t="s">
        <v>55</v>
      </c>
      <c r="DE331" t="s">
        <v>55</v>
      </c>
      <c r="DF331" t="s">
        <v>55</v>
      </c>
      <c r="DG331" t="s">
        <v>55</v>
      </c>
      <c r="DH331" t="s">
        <v>6</v>
      </c>
      <c r="DI331" t="s">
        <v>55</v>
      </c>
      <c r="DJ331" t="s">
        <v>55</v>
      </c>
      <c r="DK331" t="s">
        <v>6</v>
      </c>
      <c r="DL331" t="s">
        <v>6</v>
      </c>
      <c r="DM331" t="s">
        <v>6</v>
      </c>
      <c r="DN331">
        <v>0</v>
      </c>
      <c r="DO331">
        <v>0</v>
      </c>
      <c r="DP331">
        <v>1</v>
      </c>
      <c r="DQ331">
        <v>1</v>
      </c>
      <c r="DU331">
        <v>1005</v>
      </c>
      <c r="DV331" t="s">
        <v>41</v>
      </c>
      <c r="DW331" t="s">
        <v>41</v>
      </c>
      <c r="DX331">
        <v>100</v>
      </c>
      <c r="DZ331" t="s">
        <v>6</v>
      </c>
      <c r="EA331" t="s">
        <v>6</v>
      </c>
      <c r="EB331" t="s">
        <v>6</v>
      </c>
      <c r="EC331" t="s">
        <v>6</v>
      </c>
      <c r="EE331">
        <v>59670741</v>
      </c>
      <c r="EF331">
        <v>2</v>
      </c>
      <c r="EG331" t="s">
        <v>23</v>
      </c>
      <c r="EH331">
        <v>21</v>
      </c>
      <c r="EI331" t="s">
        <v>24</v>
      </c>
      <c r="EJ331">
        <v>1</v>
      </c>
      <c r="EK331">
        <v>27005</v>
      </c>
      <c r="EL331" t="s">
        <v>43</v>
      </c>
      <c r="EM331" t="s">
        <v>25</v>
      </c>
      <c r="EO331" t="s">
        <v>6</v>
      </c>
      <c r="EQ331">
        <v>0</v>
      </c>
      <c r="ER331">
        <v>13.57</v>
      </c>
      <c r="ES331">
        <v>0</v>
      </c>
      <c r="ET331">
        <v>9</v>
      </c>
      <c r="EU331">
        <v>1.01</v>
      </c>
      <c r="EV331">
        <v>4.57</v>
      </c>
      <c r="EW331">
        <v>0.54</v>
      </c>
      <c r="EX331">
        <v>0.1</v>
      </c>
      <c r="EY331">
        <v>0</v>
      </c>
      <c r="FQ331">
        <v>0</v>
      </c>
      <c r="FR331">
        <v>0</v>
      </c>
      <c r="FS331">
        <v>0</v>
      </c>
      <c r="FX331">
        <v>113</v>
      </c>
      <c r="FY331">
        <v>77</v>
      </c>
      <c r="GA331" t="s">
        <v>6</v>
      </c>
      <c r="GD331">
        <v>1</v>
      </c>
      <c r="GF331">
        <v>-2052739230</v>
      </c>
      <c r="GG331">
        <v>2</v>
      </c>
      <c r="GH331">
        <v>1</v>
      </c>
      <c r="GI331">
        <v>4</v>
      </c>
      <c r="GJ331">
        <v>0</v>
      </c>
      <c r="GK331">
        <v>0</v>
      </c>
      <c r="GL331">
        <f t="shared" si="320"/>
        <v>0</v>
      </c>
      <c r="GM331">
        <f t="shared" si="321"/>
        <v>328.78</v>
      </c>
      <c r="GN331">
        <f t="shared" si="322"/>
        <v>328.78</v>
      </c>
      <c r="GO331">
        <f t="shared" si="323"/>
        <v>0</v>
      </c>
      <c r="GP331">
        <f t="shared" si="324"/>
        <v>0</v>
      </c>
      <c r="GR331">
        <v>0</v>
      </c>
      <c r="GS331">
        <v>3</v>
      </c>
      <c r="GT331">
        <v>0</v>
      </c>
      <c r="GU331" t="s">
        <v>6</v>
      </c>
      <c r="GV331">
        <f t="shared" si="325"/>
        <v>0</v>
      </c>
      <c r="GW331">
        <v>1</v>
      </c>
      <c r="GX331">
        <f t="shared" si="326"/>
        <v>0</v>
      </c>
      <c r="HA331">
        <v>0</v>
      </c>
      <c r="HB331">
        <v>0</v>
      </c>
      <c r="HC331">
        <f t="shared" si="327"/>
        <v>0</v>
      </c>
      <c r="HE331" t="s">
        <v>6</v>
      </c>
      <c r="HF331" t="s">
        <v>6</v>
      </c>
      <c r="HM331" t="s">
        <v>6</v>
      </c>
      <c r="HN331" t="s">
        <v>44</v>
      </c>
      <c r="HO331" t="s">
        <v>45</v>
      </c>
      <c r="HP331" t="s">
        <v>43</v>
      </c>
      <c r="HQ331" t="s">
        <v>43</v>
      </c>
      <c r="HS331">
        <v>0</v>
      </c>
      <c r="IK331">
        <v>0</v>
      </c>
    </row>
    <row r="332" spans="1:247" x14ac:dyDescent="0.2">
      <c r="A332">
        <v>18</v>
      </c>
      <c r="B332">
        <v>1</v>
      </c>
      <c r="C332">
        <v>288</v>
      </c>
      <c r="E332" t="s">
        <v>349</v>
      </c>
      <c r="F332" t="s">
        <v>345</v>
      </c>
      <c r="G332" t="s">
        <v>346</v>
      </c>
      <c r="H332" t="str">
        <f>'1.Ведомость'!C170</f>
        <v>м3</v>
      </c>
      <c r="I332">
        <f>I331*J332</f>
        <v>0.60002999999999995</v>
      </c>
      <c r="J332">
        <v>4.5</v>
      </c>
      <c r="K332">
        <v>1.5</v>
      </c>
      <c r="O332">
        <f t="shared" si="297"/>
        <v>901.73</v>
      </c>
      <c r="P332">
        <f t="shared" si="298"/>
        <v>901.73</v>
      </c>
      <c r="Q332">
        <f t="shared" si="299"/>
        <v>0</v>
      </c>
      <c r="R332">
        <f t="shared" si="300"/>
        <v>0</v>
      </c>
      <c r="S332">
        <f t="shared" si="301"/>
        <v>0</v>
      </c>
      <c r="T332">
        <f t="shared" si="302"/>
        <v>0</v>
      </c>
      <c r="U332">
        <f t="shared" si="303"/>
        <v>0</v>
      </c>
      <c r="V332">
        <f t="shared" si="304"/>
        <v>0</v>
      </c>
      <c r="W332">
        <f t="shared" si="305"/>
        <v>0</v>
      </c>
      <c r="X332">
        <f t="shared" si="306"/>
        <v>0</v>
      </c>
      <c r="Y332">
        <f t="shared" si="307"/>
        <v>0</v>
      </c>
      <c r="AA332">
        <v>92784716</v>
      </c>
      <c r="AB332">
        <f t="shared" si="308"/>
        <v>1502.8</v>
      </c>
      <c r="AC332">
        <f>ROUND((ES332),2)</f>
        <v>1502.8</v>
      </c>
      <c r="AD332">
        <f>ROUND((((ET332)-(EU332))+AE332),2)</f>
        <v>0</v>
      </c>
      <c r="AE332">
        <f t="shared" ref="AE332:AF335" si="328">ROUND((EU332),2)</f>
        <v>0</v>
      </c>
      <c r="AF332">
        <f t="shared" si="328"/>
        <v>0</v>
      </c>
      <c r="AG332">
        <f t="shared" si="310"/>
        <v>0</v>
      </c>
      <c r="AH332">
        <f t="shared" ref="AH332:AI335" si="329">(EW332)</f>
        <v>0</v>
      </c>
      <c r="AI332">
        <f t="shared" si="329"/>
        <v>0</v>
      </c>
      <c r="AJ332">
        <f t="shared" si="312"/>
        <v>0</v>
      </c>
      <c r="AK332">
        <v>1502.8</v>
      </c>
      <c r="AL332">
        <v>1502.8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9.92</v>
      </c>
      <c r="BD332" t="s">
        <v>6</v>
      </c>
      <c r="BE332" t="s">
        <v>6</v>
      </c>
      <c r="BF332" t="s">
        <v>6</v>
      </c>
      <c r="BG332" t="s">
        <v>6</v>
      </c>
      <c r="BH332">
        <v>3</v>
      </c>
      <c r="BI332">
        <v>1</v>
      </c>
      <c r="BJ332" t="s">
        <v>347</v>
      </c>
      <c r="BM332">
        <v>500001</v>
      </c>
      <c r="BN332">
        <v>0</v>
      </c>
      <c r="BO332" t="s">
        <v>6</v>
      </c>
      <c r="BP332">
        <v>0</v>
      </c>
      <c r="BQ332">
        <v>8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6</v>
      </c>
      <c r="BZ332">
        <v>0</v>
      </c>
      <c r="CA332">
        <v>0</v>
      </c>
      <c r="CB332" t="s">
        <v>6</v>
      </c>
      <c r="CE332">
        <v>0</v>
      </c>
      <c r="CF332">
        <v>0</v>
      </c>
      <c r="CG332">
        <v>0</v>
      </c>
      <c r="CM332">
        <v>0</v>
      </c>
      <c r="CN332" t="s">
        <v>6</v>
      </c>
      <c r="CO332">
        <v>0</v>
      </c>
      <c r="CP332">
        <f t="shared" si="313"/>
        <v>901.73</v>
      </c>
      <c r="CQ332">
        <f>AC332</f>
        <v>1502.8</v>
      </c>
      <c r="CR332">
        <f>(((ET332)-(EU332)*BS332)+AE332*BS332)</f>
        <v>0</v>
      </c>
      <c r="CS332">
        <f t="shared" si="314"/>
        <v>0</v>
      </c>
      <c r="CT332">
        <f t="shared" si="315"/>
        <v>0</v>
      </c>
      <c r="CU332">
        <f t="shared" si="316"/>
        <v>0</v>
      </c>
      <c r="CV332">
        <f t="shared" si="317"/>
        <v>0</v>
      </c>
      <c r="CW332">
        <f t="shared" si="318"/>
        <v>0</v>
      </c>
      <c r="CX332">
        <f t="shared" si="319"/>
        <v>0</v>
      </c>
      <c r="CY332">
        <f>0</f>
        <v>0</v>
      </c>
      <c r="CZ332">
        <f>0</f>
        <v>0</v>
      </c>
      <c r="DC332" t="s">
        <v>6</v>
      </c>
      <c r="DD332" t="s">
        <v>6</v>
      </c>
      <c r="DE332" t="s">
        <v>6</v>
      </c>
      <c r="DF332" t="s">
        <v>6</v>
      </c>
      <c r="DG332" t="s">
        <v>6</v>
      </c>
      <c r="DH332" t="s">
        <v>6</v>
      </c>
      <c r="DI332" t="s">
        <v>6</v>
      </c>
      <c r="DJ332" t="s">
        <v>6</v>
      </c>
      <c r="DK332" t="s">
        <v>6</v>
      </c>
      <c r="DL332" t="s">
        <v>6</v>
      </c>
      <c r="DM332" t="s">
        <v>6</v>
      </c>
      <c r="DN332">
        <v>0</v>
      </c>
      <c r="DO332">
        <v>0</v>
      </c>
      <c r="DP332">
        <v>1</v>
      </c>
      <c r="DQ332">
        <v>1</v>
      </c>
      <c r="DU332">
        <v>1007</v>
      </c>
      <c r="DV332" t="s">
        <v>31</v>
      </c>
      <c r="DW332" t="s">
        <v>31</v>
      </c>
      <c r="DX332">
        <v>1</v>
      </c>
      <c r="DZ332" t="s">
        <v>6</v>
      </c>
      <c r="EA332" t="s">
        <v>6</v>
      </c>
      <c r="EB332" t="s">
        <v>6</v>
      </c>
      <c r="EC332" t="s">
        <v>6</v>
      </c>
      <c r="EE332">
        <v>59670228</v>
      </c>
      <c r="EF332">
        <v>8</v>
      </c>
      <c r="EG332" t="s">
        <v>33</v>
      </c>
      <c r="EH332">
        <v>0</v>
      </c>
      <c r="EI332" t="s">
        <v>6</v>
      </c>
      <c r="EJ332">
        <v>1</v>
      </c>
      <c r="EK332">
        <v>500001</v>
      </c>
      <c r="EL332" t="s">
        <v>34</v>
      </c>
      <c r="EM332" t="s">
        <v>35</v>
      </c>
      <c r="EO332" t="s">
        <v>6</v>
      </c>
      <c r="EQ332">
        <v>0</v>
      </c>
      <c r="ER332">
        <v>1502.8</v>
      </c>
      <c r="ES332">
        <v>1502.8</v>
      </c>
      <c r="ET332">
        <v>0</v>
      </c>
      <c r="EU332">
        <v>0</v>
      </c>
      <c r="EV332">
        <v>0</v>
      </c>
      <c r="EW332">
        <v>0</v>
      </c>
      <c r="EX332">
        <v>0</v>
      </c>
      <c r="EZ332">
        <v>5</v>
      </c>
      <c r="FC332">
        <v>1</v>
      </c>
      <c r="FD332">
        <v>18</v>
      </c>
      <c r="FF332">
        <v>1768</v>
      </c>
      <c r="FQ332">
        <v>0</v>
      </c>
      <c r="FR332">
        <v>0</v>
      </c>
      <c r="FS332">
        <v>0</v>
      </c>
      <c r="FX332">
        <v>0</v>
      </c>
      <c r="FY332">
        <v>0</v>
      </c>
      <c r="GA332" t="s">
        <v>50</v>
      </c>
      <c r="GD332">
        <v>1</v>
      </c>
      <c r="GF332">
        <v>-313342369</v>
      </c>
      <c r="GG332">
        <v>2</v>
      </c>
      <c r="GH332">
        <v>3</v>
      </c>
      <c r="GI332">
        <v>4</v>
      </c>
      <c r="GJ332">
        <v>0</v>
      </c>
      <c r="GK332">
        <v>0</v>
      </c>
      <c r="GL332">
        <f t="shared" si="320"/>
        <v>0</v>
      </c>
      <c r="GM332">
        <f t="shared" si="321"/>
        <v>901.73</v>
      </c>
      <c r="GN332">
        <f t="shared" si="322"/>
        <v>901.73</v>
      </c>
      <c r="GO332">
        <f t="shared" si="323"/>
        <v>0</v>
      </c>
      <c r="GP332">
        <f t="shared" si="324"/>
        <v>0</v>
      </c>
      <c r="GR332">
        <v>1</v>
      </c>
      <c r="GS332">
        <v>1</v>
      </c>
      <c r="GT332">
        <v>0</v>
      </c>
      <c r="GU332" t="s">
        <v>6</v>
      </c>
      <c r="GV332">
        <f t="shared" si="325"/>
        <v>0</v>
      </c>
      <c r="GW332">
        <v>1</v>
      </c>
      <c r="GX332">
        <f t="shared" si="326"/>
        <v>0</v>
      </c>
      <c r="HA332">
        <v>0</v>
      </c>
      <c r="HB332">
        <v>0</v>
      </c>
      <c r="HC332">
        <f t="shared" si="327"/>
        <v>0</v>
      </c>
      <c r="HE332" t="s">
        <v>37</v>
      </c>
      <c r="HF332" t="s">
        <v>38</v>
      </c>
      <c r="HG332">
        <f>ROUND(AC332*I332,2)</f>
        <v>901.73</v>
      </c>
      <c r="HM332" t="s">
        <v>55</v>
      </c>
      <c r="HN332" t="s">
        <v>6</v>
      </c>
      <c r="HO332" t="s">
        <v>6</v>
      </c>
      <c r="HP332" t="s">
        <v>6</v>
      </c>
      <c r="HQ332" t="s">
        <v>6</v>
      </c>
      <c r="HS332">
        <v>0</v>
      </c>
      <c r="IK332">
        <v>0</v>
      </c>
    </row>
    <row r="333" spans="1:247" x14ac:dyDescent="0.2">
      <c r="A333">
        <v>17</v>
      </c>
      <c r="B333">
        <v>1</v>
      </c>
      <c r="C333">
        <f>ROW(SmtRes!A296)</f>
        <v>296</v>
      </c>
      <c r="D333">
        <f>ROW(EtalonRes!A291)</f>
        <v>291</v>
      </c>
      <c r="E333" t="s">
        <v>350</v>
      </c>
      <c r="F333" t="s">
        <v>351</v>
      </c>
      <c r="G333" t="s">
        <v>352</v>
      </c>
      <c r="H333" t="s">
        <v>41</v>
      </c>
      <c r="I333">
        <f>ROUND(16.7/100,7)</f>
        <v>0.16700000000000001</v>
      </c>
      <c r="J333">
        <v>0</v>
      </c>
      <c r="K333">
        <f>ROUND(16.7/100,7)</f>
        <v>0.16700000000000001</v>
      </c>
      <c r="O333">
        <f t="shared" si="297"/>
        <v>16400.919999999998</v>
      </c>
      <c r="P333">
        <f t="shared" si="298"/>
        <v>12223.5</v>
      </c>
      <c r="Q333">
        <f t="shared" si="299"/>
        <v>679.31</v>
      </c>
      <c r="R333">
        <f t="shared" si="300"/>
        <v>276.23</v>
      </c>
      <c r="S333">
        <f t="shared" si="301"/>
        <v>3498.11</v>
      </c>
      <c r="T333">
        <f t="shared" si="302"/>
        <v>0</v>
      </c>
      <c r="U333">
        <f t="shared" si="303"/>
        <v>9.46556</v>
      </c>
      <c r="V333">
        <f t="shared" si="304"/>
        <v>0.49598999999999999</v>
      </c>
      <c r="W333">
        <f t="shared" si="305"/>
        <v>0</v>
      </c>
      <c r="X333">
        <f t="shared" si="306"/>
        <v>4265</v>
      </c>
      <c r="Y333">
        <f t="shared" si="307"/>
        <v>2906.24</v>
      </c>
      <c r="AA333">
        <v>92784716</v>
      </c>
      <c r="AB333">
        <f t="shared" si="308"/>
        <v>8104.29</v>
      </c>
      <c r="AC333">
        <f>ROUND((ES333),2)</f>
        <v>7378.49</v>
      </c>
      <c r="AD333">
        <f>ROUND((((ET333)-(EU333))+AE333),2)</f>
        <v>258.76</v>
      </c>
      <c r="AE333">
        <f t="shared" si="328"/>
        <v>36.880000000000003</v>
      </c>
      <c r="AF333">
        <f t="shared" si="328"/>
        <v>467.04</v>
      </c>
      <c r="AG333">
        <f t="shared" si="310"/>
        <v>0</v>
      </c>
      <c r="AH333">
        <f t="shared" si="329"/>
        <v>56.68</v>
      </c>
      <c r="AI333">
        <f t="shared" si="329"/>
        <v>2.97</v>
      </c>
      <c r="AJ333">
        <f t="shared" si="312"/>
        <v>0</v>
      </c>
      <c r="AK333">
        <v>8104.29</v>
      </c>
      <c r="AL333">
        <v>7378.49</v>
      </c>
      <c r="AM333">
        <v>258.76</v>
      </c>
      <c r="AN333">
        <v>36.880000000000003</v>
      </c>
      <c r="AO333">
        <v>467.04</v>
      </c>
      <c r="AP333">
        <v>0</v>
      </c>
      <c r="AQ333">
        <v>56.68</v>
      </c>
      <c r="AR333">
        <v>2.97</v>
      </c>
      <c r="AS333">
        <v>0</v>
      </c>
      <c r="AT333">
        <v>113</v>
      </c>
      <c r="AU333">
        <v>77</v>
      </c>
      <c r="AV333">
        <v>1</v>
      </c>
      <c r="AW333">
        <v>1</v>
      </c>
      <c r="AZ333">
        <v>1</v>
      </c>
      <c r="BA333">
        <v>44.85</v>
      </c>
      <c r="BB333">
        <v>15.72</v>
      </c>
      <c r="BC333">
        <v>9.92</v>
      </c>
      <c r="BD333" t="s">
        <v>6</v>
      </c>
      <c r="BE333" t="s">
        <v>6</v>
      </c>
      <c r="BF333" t="s">
        <v>6</v>
      </c>
      <c r="BG333" t="s">
        <v>6</v>
      </c>
      <c r="BH333">
        <v>0</v>
      </c>
      <c r="BI333">
        <v>1</v>
      </c>
      <c r="BJ333" t="s">
        <v>353</v>
      </c>
      <c r="BM333">
        <v>27005</v>
      </c>
      <c r="BN333">
        <v>0</v>
      </c>
      <c r="BO333" t="s">
        <v>6</v>
      </c>
      <c r="BP333">
        <v>0</v>
      </c>
      <c r="BQ333">
        <v>2</v>
      </c>
      <c r="BR333">
        <v>0</v>
      </c>
      <c r="BS333">
        <v>44.85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6</v>
      </c>
      <c r="BZ333">
        <v>113</v>
      </c>
      <c r="CA333">
        <v>77</v>
      </c>
      <c r="CB333" t="s">
        <v>6</v>
      </c>
      <c r="CE333">
        <v>0</v>
      </c>
      <c r="CF333">
        <v>0</v>
      </c>
      <c r="CG333">
        <v>0</v>
      </c>
      <c r="CM333">
        <v>0</v>
      </c>
      <c r="CN333" t="s">
        <v>6</v>
      </c>
      <c r="CO333">
        <v>0</v>
      </c>
      <c r="CP333">
        <f t="shared" si="313"/>
        <v>16400.919999999998</v>
      </c>
      <c r="CQ333">
        <f>AC333*BC333</f>
        <v>73194.620800000004</v>
      </c>
      <c r="CR333">
        <f>(((ET333)*BB333-(EU333)*BS333)+AE333*BS333)</f>
        <v>4067.7071999999998</v>
      </c>
      <c r="CS333">
        <f t="shared" si="314"/>
        <v>1654.0680000000002</v>
      </c>
      <c r="CT333">
        <f t="shared" si="315"/>
        <v>20946.744000000002</v>
      </c>
      <c r="CU333">
        <f t="shared" si="316"/>
        <v>0</v>
      </c>
      <c r="CV333">
        <f t="shared" si="317"/>
        <v>56.68</v>
      </c>
      <c r="CW333">
        <f t="shared" si="318"/>
        <v>2.97</v>
      </c>
      <c r="CX333">
        <f t="shared" si="319"/>
        <v>0</v>
      </c>
      <c r="CY333">
        <f>(((S333+R333)*AT333)/100)</f>
        <v>4265.0042000000003</v>
      </c>
      <c r="CZ333">
        <f>(((S333+R333)*AU333)/100)</f>
        <v>2906.2417999999998</v>
      </c>
      <c r="DC333" t="s">
        <v>6</v>
      </c>
      <c r="DD333" t="s">
        <v>6</v>
      </c>
      <c r="DE333" t="s">
        <v>6</v>
      </c>
      <c r="DF333" t="s">
        <v>6</v>
      </c>
      <c r="DG333" t="s">
        <v>6</v>
      </c>
      <c r="DH333" t="s">
        <v>6</v>
      </c>
      <c r="DI333" t="s">
        <v>6</v>
      </c>
      <c r="DJ333" t="s">
        <v>6</v>
      </c>
      <c r="DK333" t="s">
        <v>6</v>
      </c>
      <c r="DL333" t="s">
        <v>6</v>
      </c>
      <c r="DM333" t="s">
        <v>6</v>
      </c>
      <c r="DN333">
        <v>0</v>
      </c>
      <c r="DO333">
        <v>0</v>
      </c>
      <c r="DP333">
        <v>1</v>
      </c>
      <c r="DQ333">
        <v>1</v>
      </c>
      <c r="DU333">
        <v>1005</v>
      </c>
      <c r="DV333" t="s">
        <v>41</v>
      </c>
      <c r="DW333" t="s">
        <v>41</v>
      </c>
      <c r="DX333">
        <v>100</v>
      </c>
      <c r="DZ333" t="s">
        <v>6</v>
      </c>
      <c r="EA333" t="s">
        <v>6</v>
      </c>
      <c r="EB333" t="s">
        <v>6</v>
      </c>
      <c r="EC333" t="s">
        <v>6</v>
      </c>
      <c r="EE333">
        <v>59670741</v>
      </c>
      <c r="EF333">
        <v>2</v>
      </c>
      <c r="EG333" t="s">
        <v>23</v>
      </c>
      <c r="EH333">
        <v>21</v>
      </c>
      <c r="EI333" t="s">
        <v>24</v>
      </c>
      <c r="EJ333">
        <v>1</v>
      </c>
      <c r="EK333">
        <v>27005</v>
      </c>
      <c r="EL333" t="s">
        <v>43</v>
      </c>
      <c r="EM333" t="s">
        <v>25</v>
      </c>
      <c r="EO333" t="s">
        <v>6</v>
      </c>
      <c r="EQ333">
        <v>0</v>
      </c>
      <c r="ER333">
        <v>8104.29</v>
      </c>
      <c r="ES333">
        <v>7378.49</v>
      </c>
      <c r="ET333">
        <v>258.76</v>
      </c>
      <c r="EU333">
        <v>36.880000000000003</v>
      </c>
      <c r="EV333">
        <v>467.04</v>
      </c>
      <c r="EW333">
        <v>56.68</v>
      </c>
      <c r="EX333">
        <v>2.97</v>
      </c>
      <c r="EY333">
        <v>0</v>
      </c>
      <c r="FQ333">
        <v>0</v>
      </c>
      <c r="FR333">
        <v>0</v>
      </c>
      <c r="FS333">
        <v>0</v>
      </c>
      <c r="FX333">
        <v>113</v>
      </c>
      <c r="FY333">
        <v>77</v>
      </c>
      <c r="GA333" t="s">
        <v>6</v>
      </c>
      <c r="GD333">
        <v>1</v>
      </c>
      <c r="GF333">
        <v>375086219</v>
      </c>
      <c r="GG333">
        <v>2</v>
      </c>
      <c r="GH333">
        <v>1</v>
      </c>
      <c r="GI333">
        <v>4</v>
      </c>
      <c r="GJ333">
        <v>0</v>
      </c>
      <c r="GK333">
        <v>0</v>
      </c>
      <c r="GL333">
        <f t="shared" si="320"/>
        <v>0</v>
      </c>
      <c r="GM333">
        <f t="shared" si="321"/>
        <v>23572.16</v>
      </c>
      <c r="GN333">
        <f t="shared" si="322"/>
        <v>23572.16</v>
      </c>
      <c r="GO333">
        <f t="shared" si="323"/>
        <v>0</v>
      </c>
      <c r="GP333">
        <f t="shared" si="324"/>
        <v>0</v>
      </c>
      <c r="GR333">
        <v>0</v>
      </c>
      <c r="GS333">
        <v>3</v>
      </c>
      <c r="GT333">
        <v>0</v>
      </c>
      <c r="GU333" t="s">
        <v>6</v>
      </c>
      <c r="GV333">
        <f t="shared" si="325"/>
        <v>0</v>
      </c>
      <c r="GW333">
        <v>1</v>
      </c>
      <c r="GX333">
        <f t="shared" si="326"/>
        <v>0</v>
      </c>
      <c r="HA333">
        <v>0</v>
      </c>
      <c r="HB333">
        <v>0</v>
      </c>
      <c r="HC333">
        <f t="shared" si="327"/>
        <v>0</v>
      </c>
      <c r="HE333" t="s">
        <v>6</v>
      </c>
      <c r="HF333" t="s">
        <v>6</v>
      </c>
      <c r="HM333" t="s">
        <v>6</v>
      </c>
      <c r="HN333" t="s">
        <v>44</v>
      </c>
      <c r="HO333" t="s">
        <v>45</v>
      </c>
      <c r="HP333" t="s">
        <v>43</v>
      </c>
      <c r="HQ333" t="s">
        <v>43</v>
      </c>
      <c r="HS333">
        <v>0</v>
      </c>
      <c r="IK333">
        <v>0</v>
      </c>
      <c r="IL333" t="s">
        <v>711</v>
      </c>
      <c r="IM333">
        <v>0.16700000000000001</v>
      </c>
    </row>
    <row r="334" spans="1:247" x14ac:dyDescent="0.2">
      <c r="A334">
        <v>18</v>
      </c>
      <c r="B334">
        <v>1</v>
      </c>
      <c r="C334">
        <v>296</v>
      </c>
      <c r="E334" t="s">
        <v>354</v>
      </c>
      <c r="F334" t="s">
        <v>70</v>
      </c>
      <c r="G334" t="s">
        <v>355</v>
      </c>
      <c r="H334" t="str">
        <f>'1.Ведомость'!C173</f>
        <v>м2</v>
      </c>
      <c r="I334">
        <f>I333*J334</f>
        <v>16.7</v>
      </c>
      <c r="J334">
        <v>100</v>
      </c>
      <c r="K334">
        <v>100</v>
      </c>
      <c r="O334">
        <f t="shared" si="297"/>
        <v>50829.79</v>
      </c>
      <c r="P334">
        <f t="shared" si="298"/>
        <v>50829.79</v>
      </c>
      <c r="Q334">
        <f t="shared" si="299"/>
        <v>0</v>
      </c>
      <c r="R334">
        <f t="shared" si="300"/>
        <v>0</v>
      </c>
      <c r="S334">
        <f t="shared" si="301"/>
        <v>0</v>
      </c>
      <c r="T334">
        <f t="shared" si="302"/>
        <v>0</v>
      </c>
      <c r="U334">
        <f t="shared" si="303"/>
        <v>0</v>
      </c>
      <c r="V334">
        <f t="shared" si="304"/>
        <v>0</v>
      </c>
      <c r="W334">
        <f t="shared" si="305"/>
        <v>0</v>
      </c>
      <c r="X334">
        <f t="shared" si="306"/>
        <v>0</v>
      </c>
      <c r="Y334">
        <f t="shared" si="307"/>
        <v>0</v>
      </c>
      <c r="AA334">
        <v>92784716</v>
      </c>
      <c r="AB334">
        <f t="shared" si="308"/>
        <v>3043.7</v>
      </c>
      <c r="AC334">
        <f>ROUND((ES334),2)</f>
        <v>3043.7</v>
      </c>
      <c r="AD334">
        <f>ROUND((((ET334)-(EU334))+AE334),2)</f>
        <v>0</v>
      </c>
      <c r="AE334">
        <f t="shared" si="328"/>
        <v>0</v>
      </c>
      <c r="AF334">
        <f t="shared" si="328"/>
        <v>0</v>
      </c>
      <c r="AG334">
        <f t="shared" si="310"/>
        <v>0</v>
      </c>
      <c r="AH334">
        <f t="shared" si="329"/>
        <v>0</v>
      </c>
      <c r="AI334">
        <f t="shared" si="329"/>
        <v>0</v>
      </c>
      <c r="AJ334">
        <f t="shared" si="312"/>
        <v>0</v>
      </c>
      <c r="AK334">
        <v>3043.7</v>
      </c>
      <c r="AL334">
        <v>3043.7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125</v>
      </c>
      <c r="AU334">
        <v>65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9.92</v>
      </c>
      <c r="BD334" t="s">
        <v>6</v>
      </c>
      <c r="BE334" t="s">
        <v>6</v>
      </c>
      <c r="BF334" t="s">
        <v>6</v>
      </c>
      <c r="BG334" t="s">
        <v>6</v>
      </c>
      <c r="BH334">
        <v>3</v>
      </c>
      <c r="BI334">
        <v>1</v>
      </c>
      <c r="BJ334" t="s">
        <v>6</v>
      </c>
      <c r="BM334">
        <v>0</v>
      </c>
      <c r="BN334">
        <v>0</v>
      </c>
      <c r="BO334" t="s">
        <v>6</v>
      </c>
      <c r="BP334">
        <v>0</v>
      </c>
      <c r="BQ334">
        <v>16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6</v>
      </c>
      <c r="BZ334">
        <v>125</v>
      </c>
      <c r="CA334">
        <v>65</v>
      </c>
      <c r="CB334" t="s">
        <v>6</v>
      </c>
      <c r="CE334">
        <v>0</v>
      </c>
      <c r="CF334">
        <v>0</v>
      </c>
      <c r="CG334">
        <v>0</v>
      </c>
      <c r="CM334">
        <v>0</v>
      </c>
      <c r="CN334" t="s">
        <v>6</v>
      </c>
      <c r="CO334">
        <v>0</v>
      </c>
      <c r="CP334">
        <f t="shared" si="313"/>
        <v>50829.79</v>
      </c>
      <c r="CQ334">
        <f>AC334</f>
        <v>3043.7</v>
      </c>
      <c r="CR334">
        <f>(((ET334)-(EU334)*BS334)+AE334*BS334)</f>
        <v>0</v>
      </c>
      <c r="CS334">
        <f t="shared" si="314"/>
        <v>0</v>
      </c>
      <c r="CT334">
        <f t="shared" si="315"/>
        <v>0</v>
      </c>
      <c r="CU334">
        <f t="shared" si="316"/>
        <v>0</v>
      </c>
      <c r="CV334">
        <f t="shared" si="317"/>
        <v>0</v>
      </c>
      <c r="CW334">
        <f t="shared" si="318"/>
        <v>0</v>
      </c>
      <c r="CX334">
        <f t="shared" si="319"/>
        <v>0</v>
      </c>
      <c r="CY334">
        <f>(((S334+R334)*AT334)/100)</f>
        <v>0</v>
      </c>
      <c r="CZ334">
        <f>(((S334+R334)*AU334)/100)</f>
        <v>0</v>
      </c>
      <c r="DC334" t="s">
        <v>6</v>
      </c>
      <c r="DD334" t="s">
        <v>6</v>
      </c>
      <c r="DE334" t="s">
        <v>6</v>
      </c>
      <c r="DF334" t="s">
        <v>6</v>
      </c>
      <c r="DG334" t="s">
        <v>6</v>
      </c>
      <c r="DH334" t="s">
        <v>6</v>
      </c>
      <c r="DI334" t="s">
        <v>6</v>
      </c>
      <c r="DJ334" t="s">
        <v>6</v>
      </c>
      <c r="DK334" t="s">
        <v>6</v>
      </c>
      <c r="DL334" t="s">
        <v>6</v>
      </c>
      <c r="DM334" t="s">
        <v>6</v>
      </c>
      <c r="DN334">
        <v>0</v>
      </c>
      <c r="DO334">
        <v>0</v>
      </c>
      <c r="DP334">
        <v>1</v>
      </c>
      <c r="DQ334">
        <v>1</v>
      </c>
      <c r="DU334">
        <v>1005</v>
      </c>
      <c r="DV334" t="s">
        <v>72</v>
      </c>
      <c r="DW334" t="s">
        <v>72</v>
      </c>
      <c r="DX334">
        <v>1</v>
      </c>
      <c r="DZ334" t="s">
        <v>6</v>
      </c>
      <c r="EA334" t="s">
        <v>6</v>
      </c>
      <c r="EB334" t="s">
        <v>6</v>
      </c>
      <c r="EC334" t="s">
        <v>6</v>
      </c>
      <c r="EE334">
        <v>59670236</v>
      </c>
      <c r="EF334">
        <v>16</v>
      </c>
      <c r="EG334" t="s">
        <v>73</v>
      </c>
      <c r="EH334">
        <v>0</v>
      </c>
      <c r="EI334" t="s">
        <v>6</v>
      </c>
      <c r="EJ334">
        <v>1</v>
      </c>
      <c r="EK334">
        <v>0</v>
      </c>
      <c r="EL334" t="s">
        <v>74</v>
      </c>
      <c r="EM334" t="s">
        <v>75</v>
      </c>
      <c r="EO334" t="s">
        <v>6</v>
      </c>
      <c r="EQ334">
        <v>0</v>
      </c>
      <c r="ER334">
        <v>3043.7</v>
      </c>
      <c r="ES334">
        <v>3043.7</v>
      </c>
      <c r="ET334">
        <v>0</v>
      </c>
      <c r="EU334">
        <v>0</v>
      </c>
      <c r="EV334">
        <v>0</v>
      </c>
      <c r="EW334">
        <v>0</v>
      </c>
      <c r="EX334">
        <v>0</v>
      </c>
      <c r="EZ334">
        <v>5</v>
      </c>
      <c r="FC334">
        <v>0</v>
      </c>
      <c r="FD334">
        <v>18</v>
      </c>
      <c r="FF334">
        <v>2894.3</v>
      </c>
      <c r="FQ334">
        <v>0</v>
      </c>
      <c r="FR334">
        <v>0</v>
      </c>
      <c r="FS334">
        <v>0</v>
      </c>
      <c r="FX334">
        <v>125</v>
      </c>
      <c r="FY334">
        <v>65</v>
      </c>
      <c r="GA334" t="s">
        <v>356</v>
      </c>
      <c r="GD334">
        <v>1</v>
      </c>
      <c r="GF334">
        <v>1861096458</v>
      </c>
      <c r="GG334">
        <v>2</v>
      </c>
      <c r="GH334">
        <v>3</v>
      </c>
      <c r="GI334">
        <v>4</v>
      </c>
      <c r="GJ334">
        <v>0</v>
      </c>
      <c r="GK334">
        <v>0</v>
      </c>
      <c r="GL334">
        <f t="shared" si="320"/>
        <v>0</v>
      </c>
      <c r="GM334">
        <f t="shared" si="321"/>
        <v>50829.79</v>
      </c>
      <c r="GN334">
        <f t="shared" si="322"/>
        <v>50829.79</v>
      </c>
      <c r="GO334">
        <f t="shared" si="323"/>
        <v>0</v>
      </c>
      <c r="GP334">
        <f t="shared" si="324"/>
        <v>0</v>
      </c>
      <c r="GR334">
        <v>1</v>
      </c>
      <c r="GS334">
        <v>1</v>
      </c>
      <c r="GT334">
        <v>0</v>
      </c>
      <c r="GU334" t="s">
        <v>6</v>
      </c>
      <c r="GV334">
        <f t="shared" si="325"/>
        <v>0</v>
      </c>
      <c r="GW334">
        <v>1</v>
      </c>
      <c r="GX334">
        <f t="shared" si="326"/>
        <v>0</v>
      </c>
      <c r="HA334">
        <v>0</v>
      </c>
      <c r="HB334">
        <v>0</v>
      </c>
      <c r="HC334">
        <f t="shared" si="327"/>
        <v>0</v>
      </c>
      <c r="HE334" t="s">
        <v>56</v>
      </c>
      <c r="HF334" t="s">
        <v>38</v>
      </c>
      <c r="HG334">
        <f>ROUND(AC334*I334,2)</f>
        <v>50829.79</v>
      </c>
      <c r="HM334" t="s">
        <v>6</v>
      </c>
      <c r="HN334" t="s">
        <v>6</v>
      </c>
      <c r="HO334" t="s">
        <v>6</v>
      </c>
      <c r="HP334" t="s">
        <v>6</v>
      </c>
      <c r="HQ334" t="s">
        <v>6</v>
      </c>
      <c r="HS334">
        <v>0</v>
      </c>
      <c r="IK334">
        <v>0</v>
      </c>
    </row>
    <row r="335" spans="1:247" x14ac:dyDescent="0.2">
      <c r="A335">
        <v>18</v>
      </c>
      <c r="B335">
        <v>1</v>
      </c>
      <c r="C335">
        <v>295</v>
      </c>
      <c r="E335" t="s">
        <v>357</v>
      </c>
      <c r="F335" t="s">
        <v>358</v>
      </c>
      <c r="G335" t="s">
        <v>359</v>
      </c>
      <c r="H335" t="str">
        <f>'1.Ведомость'!C174</f>
        <v>м3</v>
      </c>
      <c r="I335">
        <f>I333*J335</f>
        <v>-0.81830000000000014</v>
      </c>
      <c r="J335">
        <v>-4.9000000000000004</v>
      </c>
      <c r="K335">
        <v>-4.9000000000000004</v>
      </c>
      <c r="O335">
        <f t="shared" si="297"/>
        <v>-10715.15</v>
      </c>
      <c r="P335">
        <f t="shared" si="298"/>
        <v>-10715.15</v>
      </c>
      <c r="Q335">
        <f t="shared" si="299"/>
        <v>0</v>
      </c>
      <c r="R335">
        <f t="shared" si="300"/>
        <v>0</v>
      </c>
      <c r="S335">
        <f t="shared" si="301"/>
        <v>0</v>
      </c>
      <c r="T335">
        <f t="shared" si="302"/>
        <v>0</v>
      </c>
      <c r="U335">
        <f t="shared" si="303"/>
        <v>0</v>
      </c>
      <c r="V335">
        <f t="shared" si="304"/>
        <v>0</v>
      </c>
      <c r="W335">
        <f t="shared" si="305"/>
        <v>0</v>
      </c>
      <c r="X335">
        <f t="shared" si="306"/>
        <v>0</v>
      </c>
      <c r="Y335">
        <f t="shared" si="307"/>
        <v>0</v>
      </c>
      <c r="AA335">
        <v>92784716</v>
      </c>
      <c r="AB335">
        <f t="shared" si="308"/>
        <v>1320</v>
      </c>
      <c r="AC335">
        <f>ROUND((ES335),2)</f>
        <v>1320</v>
      </c>
      <c r="AD335">
        <f>ROUND((((ET335)-(EU335))+AE335),2)</f>
        <v>0</v>
      </c>
      <c r="AE335">
        <f t="shared" si="328"/>
        <v>0</v>
      </c>
      <c r="AF335">
        <f t="shared" si="328"/>
        <v>0</v>
      </c>
      <c r="AG335">
        <f t="shared" si="310"/>
        <v>0</v>
      </c>
      <c r="AH335">
        <f t="shared" si="329"/>
        <v>0</v>
      </c>
      <c r="AI335">
        <f t="shared" si="329"/>
        <v>0</v>
      </c>
      <c r="AJ335">
        <f t="shared" si="312"/>
        <v>0</v>
      </c>
      <c r="AK335">
        <v>1320</v>
      </c>
      <c r="AL335">
        <v>1320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9.92</v>
      </c>
      <c r="BD335" t="s">
        <v>6</v>
      </c>
      <c r="BE335" t="s">
        <v>6</v>
      </c>
      <c r="BF335" t="s">
        <v>6</v>
      </c>
      <c r="BG335" t="s">
        <v>6</v>
      </c>
      <c r="BH335">
        <v>3</v>
      </c>
      <c r="BI335">
        <v>1</v>
      </c>
      <c r="BJ335" t="s">
        <v>360</v>
      </c>
      <c r="BM335">
        <v>500001</v>
      </c>
      <c r="BN335">
        <v>0</v>
      </c>
      <c r="BO335" t="s">
        <v>6</v>
      </c>
      <c r="BP335">
        <v>0</v>
      </c>
      <c r="BQ335">
        <v>8</v>
      </c>
      <c r="BR335">
        <v>1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6</v>
      </c>
      <c r="BZ335">
        <v>0</v>
      </c>
      <c r="CA335">
        <v>0</v>
      </c>
      <c r="CB335" t="s">
        <v>6</v>
      </c>
      <c r="CE335">
        <v>0</v>
      </c>
      <c r="CF335">
        <v>0</v>
      </c>
      <c r="CG335">
        <v>0</v>
      </c>
      <c r="CM335">
        <v>0</v>
      </c>
      <c r="CN335" t="s">
        <v>6</v>
      </c>
      <c r="CO335">
        <v>0</v>
      </c>
      <c r="CP335">
        <f t="shared" si="313"/>
        <v>-10715.15</v>
      </c>
      <c r="CQ335">
        <f>AC335*BC335</f>
        <v>13094.4</v>
      </c>
      <c r="CR335">
        <f>(((ET335)*BB335-(EU335)*BS335)+AE335*BS335)</f>
        <v>0</v>
      </c>
      <c r="CS335">
        <f t="shared" si="314"/>
        <v>0</v>
      </c>
      <c r="CT335">
        <f t="shared" si="315"/>
        <v>0</v>
      </c>
      <c r="CU335">
        <f t="shared" si="316"/>
        <v>0</v>
      </c>
      <c r="CV335">
        <f t="shared" si="317"/>
        <v>0</v>
      </c>
      <c r="CW335">
        <f t="shared" si="318"/>
        <v>0</v>
      </c>
      <c r="CX335">
        <f t="shared" si="319"/>
        <v>0</v>
      </c>
      <c r="CY335">
        <f>0</f>
        <v>0</v>
      </c>
      <c r="CZ335">
        <f>0</f>
        <v>0</v>
      </c>
      <c r="DC335" t="s">
        <v>6</v>
      </c>
      <c r="DD335" t="s">
        <v>6</v>
      </c>
      <c r="DE335" t="s">
        <v>6</v>
      </c>
      <c r="DF335" t="s">
        <v>6</v>
      </c>
      <c r="DG335" t="s">
        <v>6</v>
      </c>
      <c r="DH335" t="s">
        <v>6</v>
      </c>
      <c r="DI335" t="s">
        <v>6</v>
      </c>
      <c r="DJ335" t="s">
        <v>6</v>
      </c>
      <c r="DK335" t="s">
        <v>6</v>
      </c>
      <c r="DL335" t="s">
        <v>6</v>
      </c>
      <c r="DM335" t="s">
        <v>6</v>
      </c>
      <c r="DN335">
        <v>0</v>
      </c>
      <c r="DO335">
        <v>0</v>
      </c>
      <c r="DP335">
        <v>1</v>
      </c>
      <c r="DQ335">
        <v>1</v>
      </c>
      <c r="DU335">
        <v>1007</v>
      </c>
      <c r="DV335" t="s">
        <v>31</v>
      </c>
      <c r="DW335" t="s">
        <v>31</v>
      </c>
      <c r="DX335">
        <v>1</v>
      </c>
      <c r="DZ335" t="s">
        <v>6</v>
      </c>
      <c r="EA335" t="s">
        <v>6</v>
      </c>
      <c r="EB335" t="s">
        <v>6</v>
      </c>
      <c r="EC335" t="s">
        <v>6</v>
      </c>
      <c r="EE335">
        <v>59670228</v>
      </c>
      <c r="EF335">
        <v>8</v>
      </c>
      <c r="EG335" t="s">
        <v>33</v>
      </c>
      <c r="EH335">
        <v>0</v>
      </c>
      <c r="EI335" t="s">
        <v>6</v>
      </c>
      <c r="EJ335">
        <v>1</v>
      </c>
      <c r="EK335">
        <v>500001</v>
      </c>
      <c r="EL335" t="s">
        <v>34</v>
      </c>
      <c r="EM335" t="s">
        <v>35</v>
      </c>
      <c r="EO335" t="s">
        <v>6</v>
      </c>
      <c r="EQ335">
        <v>0</v>
      </c>
      <c r="ER335">
        <v>1320</v>
      </c>
      <c r="ES335">
        <v>1320</v>
      </c>
      <c r="ET335">
        <v>0</v>
      </c>
      <c r="EU335">
        <v>0</v>
      </c>
      <c r="EV335">
        <v>0</v>
      </c>
      <c r="EW335">
        <v>0</v>
      </c>
      <c r="EX335">
        <v>0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6</v>
      </c>
      <c r="GD335">
        <v>1</v>
      </c>
      <c r="GF335">
        <v>-677177805</v>
      </c>
      <c r="GG335">
        <v>2</v>
      </c>
      <c r="GH335">
        <v>1</v>
      </c>
      <c r="GI335">
        <v>4</v>
      </c>
      <c r="GJ335">
        <v>0</v>
      </c>
      <c r="GK335">
        <v>0</v>
      </c>
      <c r="GL335">
        <f t="shared" si="320"/>
        <v>0</v>
      </c>
      <c r="GM335">
        <f t="shared" si="321"/>
        <v>-10715.15</v>
      </c>
      <c r="GN335">
        <f t="shared" si="322"/>
        <v>-10715.15</v>
      </c>
      <c r="GO335">
        <f t="shared" si="323"/>
        <v>0</v>
      </c>
      <c r="GP335">
        <f t="shared" si="324"/>
        <v>0</v>
      </c>
      <c r="GR335">
        <v>0</v>
      </c>
      <c r="GS335">
        <v>3</v>
      </c>
      <c r="GT335">
        <v>0</v>
      </c>
      <c r="GU335" t="s">
        <v>6</v>
      </c>
      <c r="GV335">
        <f t="shared" si="325"/>
        <v>0</v>
      </c>
      <c r="GW335">
        <v>1</v>
      </c>
      <c r="GX335">
        <f t="shared" si="326"/>
        <v>0</v>
      </c>
      <c r="HA335">
        <v>0</v>
      </c>
      <c r="HB335">
        <v>0</v>
      </c>
      <c r="HC335">
        <f t="shared" si="327"/>
        <v>0</v>
      </c>
      <c r="HE335" t="s">
        <v>6</v>
      </c>
      <c r="HF335" t="s">
        <v>6</v>
      </c>
      <c r="HM335" t="s">
        <v>6</v>
      </c>
      <c r="HN335" t="s">
        <v>6</v>
      </c>
      <c r="HO335" t="s">
        <v>6</v>
      </c>
      <c r="HP335" t="s">
        <v>6</v>
      </c>
      <c r="HQ335" t="s">
        <v>6</v>
      </c>
      <c r="HS335">
        <v>0</v>
      </c>
      <c r="IK335">
        <v>0</v>
      </c>
    </row>
    <row r="337" spans="1:206" x14ac:dyDescent="0.2">
      <c r="A337" s="2">
        <v>51</v>
      </c>
      <c r="B337" s="2">
        <f>B323</f>
        <v>1</v>
      </c>
      <c r="C337" s="2">
        <f>A323</f>
        <v>4</v>
      </c>
      <c r="D337" s="2">
        <f>ROW(A323)</f>
        <v>323</v>
      </c>
      <c r="E337" s="2"/>
      <c r="F337" s="2" t="str">
        <f>IF(F323&lt;&gt;"",F323,"")</f>
        <v>7</v>
      </c>
      <c r="G337" s="2" t="str">
        <f>IF(G323&lt;&gt;"",G323,"")</f>
        <v>Покрытие из террасной доски TERRADECK ECO тип 7 S=16,7м2</v>
      </c>
      <c r="H337" s="2">
        <v>0</v>
      </c>
      <c r="I337" s="2"/>
      <c r="J337" s="2"/>
      <c r="K337" s="2"/>
      <c r="L337" s="2"/>
      <c r="M337" s="2"/>
      <c r="N337" s="2"/>
      <c r="O337" s="2">
        <f t="shared" ref="O337:T337" si="330">ROUND(AB337,2)</f>
        <v>67855.149999999994</v>
      </c>
      <c r="P337" s="2">
        <f t="shared" si="330"/>
        <v>60517.35</v>
      </c>
      <c r="Q337" s="2">
        <f t="shared" si="330"/>
        <v>1866.19</v>
      </c>
      <c r="R337" s="2">
        <f t="shared" si="330"/>
        <v>568.35</v>
      </c>
      <c r="S337" s="2">
        <f t="shared" si="330"/>
        <v>5471.61</v>
      </c>
      <c r="T337" s="2">
        <f t="shared" si="330"/>
        <v>0</v>
      </c>
      <c r="U337" s="2">
        <f>AH337</f>
        <v>14.6303144</v>
      </c>
      <c r="V337" s="2">
        <f>AI337</f>
        <v>1.0617284</v>
      </c>
      <c r="W337" s="2">
        <f>ROUND(AJ337,2)</f>
        <v>0</v>
      </c>
      <c r="X337" s="2">
        <f>ROUND(AK337,2)</f>
        <v>6743.29</v>
      </c>
      <c r="Y337" s="2">
        <f>ROUND(AL337,2)</f>
        <v>4509.38</v>
      </c>
      <c r="Z337" s="2"/>
      <c r="AA337" s="2"/>
      <c r="AB337" s="2">
        <f>ROUND(SUMIF(AA327:AA335,"=92784716",O327:O335),2)</f>
        <v>67855.149999999994</v>
      </c>
      <c r="AC337" s="2">
        <f>ROUND(SUMIF(AA327:AA335,"=92784716",P327:P335),2)</f>
        <v>60517.35</v>
      </c>
      <c r="AD337" s="2">
        <f>ROUND(SUMIF(AA327:AA335,"=92784716",Q327:Q335),2)</f>
        <v>1866.19</v>
      </c>
      <c r="AE337" s="2">
        <f>ROUND(SUMIF(AA327:AA335,"=92784716",R327:R335),2)</f>
        <v>568.35</v>
      </c>
      <c r="AF337" s="2">
        <f>ROUND(SUMIF(AA327:AA335,"=92784716",S327:S335),2)</f>
        <v>5471.61</v>
      </c>
      <c r="AG337" s="2">
        <f>ROUND(SUMIF(AA327:AA335,"=92784716",T327:T335),2)</f>
        <v>0</v>
      </c>
      <c r="AH337" s="2">
        <f>SUMIF(AA327:AA335,"=92784716",U327:U335)</f>
        <v>14.6303144</v>
      </c>
      <c r="AI337" s="2">
        <f>SUMIF(AA327:AA335,"=92784716",V327:V335)</f>
        <v>1.0617284</v>
      </c>
      <c r="AJ337" s="2">
        <f>ROUND(SUMIF(AA327:AA335,"=92784716",W327:W335),2)</f>
        <v>0</v>
      </c>
      <c r="AK337" s="2">
        <f>ROUND(SUMIF(AA327:AA335,"=92784716",X327:X335),2)</f>
        <v>6743.29</v>
      </c>
      <c r="AL337" s="2">
        <f>ROUND(SUMIF(AA327:AA335,"=92784716",Y327:Y335),2)</f>
        <v>4509.38</v>
      </c>
      <c r="AM337" s="2"/>
      <c r="AN337" s="2"/>
      <c r="AO337" s="2">
        <f t="shared" ref="AO337:BD337" si="331">ROUND(BX337,2)</f>
        <v>0</v>
      </c>
      <c r="AP337" s="2">
        <f t="shared" si="331"/>
        <v>0</v>
      </c>
      <c r="AQ337" s="2">
        <f t="shared" si="331"/>
        <v>0</v>
      </c>
      <c r="AR337" s="2">
        <f t="shared" si="331"/>
        <v>79107.820000000007</v>
      </c>
      <c r="AS337" s="2">
        <f t="shared" si="331"/>
        <v>79107.820000000007</v>
      </c>
      <c r="AT337" s="2">
        <f t="shared" si="331"/>
        <v>0</v>
      </c>
      <c r="AU337" s="2">
        <f t="shared" si="331"/>
        <v>0</v>
      </c>
      <c r="AV337" s="2">
        <f t="shared" si="331"/>
        <v>60517.35</v>
      </c>
      <c r="AW337" s="2">
        <f t="shared" si="331"/>
        <v>60517.35</v>
      </c>
      <c r="AX337" s="2">
        <f t="shared" si="331"/>
        <v>0</v>
      </c>
      <c r="AY337" s="2">
        <f t="shared" si="331"/>
        <v>60517.35</v>
      </c>
      <c r="AZ337" s="2">
        <f t="shared" si="331"/>
        <v>0</v>
      </c>
      <c r="BA337" s="2">
        <f t="shared" si="331"/>
        <v>0</v>
      </c>
      <c r="BB337" s="2">
        <f t="shared" si="331"/>
        <v>0</v>
      </c>
      <c r="BC337" s="2">
        <f t="shared" si="331"/>
        <v>0</v>
      </c>
      <c r="BD337" s="2">
        <f t="shared" si="331"/>
        <v>0</v>
      </c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>
        <f>ROUND(SUMIF(AA327:AA335,"=92784716",FQ327:FQ335),2)</f>
        <v>0</v>
      </c>
      <c r="BY337" s="2">
        <f>ROUND(SUMIF(AA327:AA335,"=92784716",FR327:FR335),2)</f>
        <v>0</v>
      </c>
      <c r="BZ337" s="2">
        <f>ROUND(SUMIF(AA327:AA335,"=92784716",GL327:GL335),2)</f>
        <v>0</v>
      </c>
      <c r="CA337" s="2">
        <f>ROUND(SUMIF(AA327:AA335,"=92784716",GM327:GM335),2)</f>
        <v>79107.820000000007</v>
      </c>
      <c r="CB337" s="2">
        <f>ROUND(SUMIF(AA327:AA335,"=92784716",GN327:GN335),2)</f>
        <v>79107.820000000007</v>
      </c>
      <c r="CC337" s="2">
        <f>ROUND(SUMIF(AA327:AA335,"=92784716",GO327:GO335),2)</f>
        <v>0</v>
      </c>
      <c r="CD337" s="2">
        <f>ROUND(SUMIF(AA327:AA335,"=92784716",GP327:GP335),2)</f>
        <v>0</v>
      </c>
      <c r="CE337" s="2">
        <f>AC337-BX337</f>
        <v>60517.35</v>
      </c>
      <c r="CF337" s="2">
        <f>AC337-BY337</f>
        <v>60517.35</v>
      </c>
      <c r="CG337" s="2">
        <f>BX337-BZ337</f>
        <v>0</v>
      </c>
      <c r="CH337" s="2">
        <f>AC337-BX337-BY337+BZ337</f>
        <v>60517.35</v>
      </c>
      <c r="CI337" s="2">
        <f>BY337-BZ337</f>
        <v>0</v>
      </c>
      <c r="CJ337" s="2">
        <f>ROUND(SUMIF(AA327:AA335,"=92784716",GX327:GX335),2)</f>
        <v>0</v>
      </c>
      <c r="CK337" s="2">
        <f>ROUND(SUMIF(AA327:AA335,"=92784716",GY327:GY335),2)</f>
        <v>0</v>
      </c>
      <c r="CL337" s="2">
        <f>ROUND(SUMIF(AA327:AA335,"=92784716",GZ327:GZ335),2)</f>
        <v>0</v>
      </c>
      <c r="CM337" s="2">
        <f>ROUND(SUMIF(AA327:AA335,"=92784716",HD327:HD335),2)</f>
        <v>0</v>
      </c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>
        <v>0</v>
      </c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201</v>
      </c>
      <c r="F339" s="4">
        <f>ROUND(Source!O337,O339)</f>
        <v>67855.149999999994</v>
      </c>
      <c r="G339" s="4" t="s">
        <v>124</v>
      </c>
      <c r="H339" s="4" t="s">
        <v>125</v>
      </c>
      <c r="I339" s="4"/>
      <c r="J339" s="4"/>
      <c r="K339" s="4">
        <v>201</v>
      </c>
      <c r="L339" s="4">
        <v>1</v>
      </c>
      <c r="M339" s="4">
        <v>3</v>
      </c>
      <c r="N339" s="4" t="s">
        <v>6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67855.149999999994</v>
      </c>
      <c r="X339" s="4">
        <v>1</v>
      </c>
      <c r="Y339" s="4">
        <v>67855.149999999994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202</v>
      </c>
      <c r="F340" s="4">
        <f>ROUND(Source!P337,O340)</f>
        <v>60517.35</v>
      </c>
      <c r="G340" s="4" t="s">
        <v>126</v>
      </c>
      <c r="H340" s="4" t="s">
        <v>127</v>
      </c>
      <c r="I340" s="4"/>
      <c r="J340" s="4"/>
      <c r="K340" s="4">
        <v>202</v>
      </c>
      <c r="L340" s="4">
        <v>2</v>
      </c>
      <c r="M340" s="4">
        <v>3</v>
      </c>
      <c r="N340" s="4" t="s">
        <v>6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60517.35</v>
      </c>
      <c r="X340" s="4">
        <v>1</v>
      </c>
      <c r="Y340" s="4">
        <v>60517.35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222</v>
      </c>
      <c r="F341" s="4">
        <f>ROUND(Source!AO337,O341)</f>
        <v>0</v>
      </c>
      <c r="G341" s="4" t="s">
        <v>128</v>
      </c>
      <c r="H341" s="4" t="s">
        <v>129</v>
      </c>
      <c r="I341" s="4"/>
      <c r="J341" s="4"/>
      <c r="K341" s="4">
        <v>222</v>
      </c>
      <c r="L341" s="4">
        <v>3</v>
      </c>
      <c r="M341" s="4">
        <v>3</v>
      </c>
      <c r="N341" s="4" t="s">
        <v>6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225</v>
      </c>
      <c r="F342" s="4">
        <f>ROUND(Source!AV337,O342)</f>
        <v>60517.35</v>
      </c>
      <c r="G342" s="4" t="s">
        <v>130</v>
      </c>
      <c r="H342" s="4" t="s">
        <v>131</v>
      </c>
      <c r="I342" s="4"/>
      <c r="J342" s="4"/>
      <c r="K342" s="4">
        <v>225</v>
      </c>
      <c r="L342" s="4">
        <v>4</v>
      </c>
      <c r="M342" s="4">
        <v>3</v>
      </c>
      <c r="N342" s="4" t="s">
        <v>6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60517.35</v>
      </c>
      <c r="X342" s="4">
        <v>1</v>
      </c>
      <c r="Y342" s="4">
        <v>60517.35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226</v>
      </c>
      <c r="F343" s="4">
        <f>ROUND(Source!AW337,O343)</f>
        <v>60517.35</v>
      </c>
      <c r="G343" s="4" t="s">
        <v>132</v>
      </c>
      <c r="H343" s="4" t="s">
        <v>133</v>
      </c>
      <c r="I343" s="4"/>
      <c r="J343" s="4"/>
      <c r="K343" s="4">
        <v>226</v>
      </c>
      <c r="L343" s="4">
        <v>5</v>
      </c>
      <c r="M343" s="4">
        <v>3</v>
      </c>
      <c r="N343" s="4" t="s">
        <v>6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60517.35</v>
      </c>
      <c r="X343" s="4">
        <v>1</v>
      </c>
      <c r="Y343" s="4">
        <v>60517.35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227</v>
      </c>
      <c r="F344" s="4">
        <f>ROUND(Source!AX337,O344)</f>
        <v>0</v>
      </c>
      <c r="G344" s="4" t="s">
        <v>134</v>
      </c>
      <c r="H344" s="4" t="s">
        <v>135</v>
      </c>
      <c r="I344" s="4"/>
      <c r="J344" s="4"/>
      <c r="K344" s="4">
        <v>227</v>
      </c>
      <c r="L344" s="4">
        <v>6</v>
      </c>
      <c r="M344" s="4">
        <v>3</v>
      </c>
      <c r="N344" s="4" t="s">
        <v>6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228</v>
      </c>
      <c r="F345" s="4">
        <f>ROUND(Source!AY337,O345)</f>
        <v>60517.35</v>
      </c>
      <c r="G345" s="4" t="s">
        <v>136</v>
      </c>
      <c r="H345" s="4" t="s">
        <v>137</v>
      </c>
      <c r="I345" s="4"/>
      <c r="J345" s="4"/>
      <c r="K345" s="4">
        <v>228</v>
      </c>
      <c r="L345" s="4">
        <v>7</v>
      </c>
      <c r="M345" s="4">
        <v>3</v>
      </c>
      <c r="N345" s="4" t="s">
        <v>6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60517.35</v>
      </c>
      <c r="X345" s="4">
        <v>1</v>
      </c>
      <c r="Y345" s="4">
        <v>60517.35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216</v>
      </c>
      <c r="F346" s="4">
        <f>ROUND(Source!AP337,O346)</f>
        <v>0</v>
      </c>
      <c r="G346" s="4" t="s">
        <v>138</v>
      </c>
      <c r="H346" s="4" t="s">
        <v>139</v>
      </c>
      <c r="I346" s="4"/>
      <c r="J346" s="4"/>
      <c r="K346" s="4">
        <v>216</v>
      </c>
      <c r="L346" s="4">
        <v>8</v>
      </c>
      <c r="M346" s="4">
        <v>3</v>
      </c>
      <c r="N346" s="4" t="s">
        <v>6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223</v>
      </c>
      <c r="F347" s="4">
        <f>ROUND(Source!AQ337,O347)</f>
        <v>0</v>
      </c>
      <c r="G347" s="4" t="s">
        <v>140</v>
      </c>
      <c r="H347" s="4" t="s">
        <v>141</v>
      </c>
      <c r="I347" s="4"/>
      <c r="J347" s="4"/>
      <c r="K347" s="4">
        <v>223</v>
      </c>
      <c r="L347" s="4">
        <v>9</v>
      </c>
      <c r="M347" s="4">
        <v>3</v>
      </c>
      <c r="N347" s="4" t="s">
        <v>6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229</v>
      </c>
      <c r="F348" s="4">
        <f>ROUND(Source!AZ337,O348)</f>
        <v>0</v>
      </c>
      <c r="G348" s="4" t="s">
        <v>142</v>
      </c>
      <c r="H348" s="4" t="s">
        <v>143</v>
      </c>
      <c r="I348" s="4"/>
      <c r="J348" s="4"/>
      <c r="K348" s="4">
        <v>229</v>
      </c>
      <c r="L348" s="4">
        <v>10</v>
      </c>
      <c r="M348" s="4">
        <v>3</v>
      </c>
      <c r="N348" s="4" t="s">
        <v>6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203</v>
      </c>
      <c r="F349" s="4">
        <f>ROUND(Source!Q337,O349)</f>
        <v>1866.19</v>
      </c>
      <c r="G349" s="4" t="s">
        <v>144</v>
      </c>
      <c r="H349" s="4" t="s">
        <v>145</v>
      </c>
      <c r="I349" s="4"/>
      <c r="J349" s="4"/>
      <c r="K349" s="4">
        <v>203</v>
      </c>
      <c r="L349" s="4">
        <v>11</v>
      </c>
      <c r="M349" s="4">
        <v>3</v>
      </c>
      <c r="N349" s="4" t="s">
        <v>6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1866.1899999999998</v>
      </c>
      <c r="X349" s="4">
        <v>1</v>
      </c>
      <c r="Y349" s="4">
        <v>1866.1899999999998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231</v>
      </c>
      <c r="F350" s="4">
        <f>ROUND(Source!BB337,O350)</f>
        <v>0</v>
      </c>
      <c r="G350" s="4" t="s">
        <v>146</v>
      </c>
      <c r="H350" s="4" t="s">
        <v>147</v>
      </c>
      <c r="I350" s="4"/>
      <c r="J350" s="4"/>
      <c r="K350" s="4">
        <v>231</v>
      </c>
      <c r="L350" s="4">
        <v>12</v>
      </c>
      <c r="M350" s="4">
        <v>3</v>
      </c>
      <c r="N350" s="4" t="s">
        <v>6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204</v>
      </c>
      <c r="F351" s="4">
        <f>ROUND(Source!R337,O351)</f>
        <v>568.35</v>
      </c>
      <c r="G351" s="4" t="s">
        <v>148</v>
      </c>
      <c r="H351" s="4" t="s">
        <v>149</v>
      </c>
      <c r="I351" s="4"/>
      <c r="J351" s="4"/>
      <c r="K351" s="4">
        <v>204</v>
      </c>
      <c r="L351" s="4">
        <v>13</v>
      </c>
      <c r="M351" s="4">
        <v>3</v>
      </c>
      <c r="N351" s="4" t="s">
        <v>6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568.35</v>
      </c>
      <c r="X351" s="4">
        <v>1</v>
      </c>
      <c r="Y351" s="4">
        <v>568.35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205</v>
      </c>
      <c r="F352" s="4">
        <f>ROUND(Source!S337,O352)</f>
        <v>5471.61</v>
      </c>
      <c r="G352" s="4" t="s">
        <v>150</v>
      </c>
      <c r="H352" s="4" t="s">
        <v>151</v>
      </c>
      <c r="I352" s="4"/>
      <c r="J352" s="4"/>
      <c r="K352" s="4">
        <v>205</v>
      </c>
      <c r="L352" s="4">
        <v>14</v>
      </c>
      <c r="M352" s="4">
        <v>3</v>
      </c>
      <c r="N352" s="4" t="s">
        <v>6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5471.6100000000006</v>
      </c>
      <c r="X352" s="4">
        <v>1</v>
      </c>
      <c r="Y352" s="4">
        <v>5471.6100000000006</v>
      </c>
      <c r="Z352" s="4"/>
      <c r="AA352" s="4"/>
      <c r="AB352" s="4"/>
    </row>
    <row r="353" spans="1:88" x14ac:dyDescent="0.2">
      <c r="A353" s="4">
        <v>50</v>
      </c>
      <c r="B353" s="4">
        <v>0</v>
      </c>
      <c r="C353" s="4">
        <v>0</v>
      </c>
      <c r="D353" s="4">
        <v>1</v>
      </c>
      <c r="E353" s="4">
        <v>232</v>
      </c>
      <c r="F353" s="4">
        <f>ROUND(Source!BC337,O353)</f>
        <v>0</v>
      </c>
      <c r="G353" s="4" t="s">
        <v>152</v>
      </c>
      <c r="H353" s="4" t="s">
        <v>153</v>
      </c>
      <c r="I353" s="4"/>
      <c r="J353" s="4"/>
      <c r="K353" s="4">
        <v>232</v>
      </c>
      <c r="L353" s="4">
        <v>15</v>
      </c>
      <c r="M353" s="4">
        <v>3</v>
      </c>
      <c r="N353" s="4" t="s">
        <v>6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88" x14ac:dyDescent="0.2">
      <c r="A354" s="4">
        <v>50</v>
      </c>
      <c r="B354" s="4">
        <v>0</v>
      </c>
      <c r="C354" s="4">
        <v>0</v>
      </c>
      <c r="D354" s="4">
        <v>1</v>
      </c>
      <c r="E354" s="4">
        <v>214</v>
      </c>
      <c r="F354" s="4">
        <f>ROUND(Source!AS337,O354)</f>
        <v>79107.820000000007</v>
      </c>
      <c r="G354" s="4" t="s">
        <v>154</v>
      </c>
      <c r="H354" s="4" t="s">
        <v>155</v>
      </c>
      <c r="I354" s="4"/>
      <c r="J354" s="4"/>
      <c r="K354" s="4">
        <v>214</v>
      </c>
      <c r="L354" s="4">
        <v>16</v>
      </c>
      <c r="M354" s="4">
        <v>3</v>
      </c>
      <c r="N354" s="4" t="s">
        <v>6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79107.820000000007</v>
      </c>
      <c r="X354" s="4">
        <v>1</v>
      </c>
      <c r="Y354" s="4">
        <v>79107.820000000007</v>
      </c>
      <c r="Z354" s="4"/>
      <c r="AA354" s="4"/>
      <c r="AB354" s="4"/>
    </row>
    <row r="355" spans="1:88" x14ac:dyDescent="0.2">
      <c r="A355" s="4">
        <v>50</v>
      </c>
      <c r="B355" s="4">
        <v>0</v>
      </c>
      <c r="C355" s="4">
        <v>0</v>
      </c>
      <c r="D355" s="4">
        <v>1</v>
      </c>
      <c r="E355" s="4">
        <v>215</v>
      </c>
      <c r="F355" s="4">
        <f>ROUND(Source!AT337,O355)</f>
        <v>0</v>
      </c>
      <c r="G355" s="4" t="s">
        <v>156</v>
      </c>
      <c r="H355" s="4" t="s">
        <v>157</v>
      </c>
      <c r="I355" s="4"/>
      <c r="J355" s="4"/>
      <c r="K355" s="4">
        <v>215</v>
      </c>
      <c r="L355" s="4">
        <v>17</v>
      </c>
      <c r="M355" s="4">
        <v>3</v>
      </c>
      <c r="N355" s="4" t="s">
        <v>6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88" x14ac:dyDescent="0.2">
      <c r="A356" s="4">
        <v>50</v>
      </c>
      <c r="B356" s="4">
        <v>0</v>
      </c>
      <c r="C356" s="4">
        <v>0</v>
      </c>
      <c r="D356" s="4">
        <v>1</v>
      </c>
      <c r="E356" s="4">
        <v>217</v>
      </c>
      <c r="F356" s="4">
        <f>ROUND(Source!AU337,O356)</f>
        <v>0</v>
      </c>
      <c r="G356" s="4" t="s">
        <v>158</v>
      </c>
      <c r="H356" s="4" t="s">
        <v>159</v>
      </c>
      <c r="I356" s="4"/>
      <c r="J356" s="4"/>
      <c r="K356" s="4">
        <v>217</v>
      </c>
      <c r="L356" s="4">
        <v>18</v>
      </c>
      <c r="M356" s="4">
        <v>3</v>
      </c>
      <c r="N356" s="4" t="s">
        <v>6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88" x14ac:dyDescent="0.2">
      <c r="A357" s="4">
        <v>50</v>
      </c>
      <c r="B357" s="4">
        <v>0</v>
      </c>
      <c r="C357" s="4">
        <v>0</v>
      </c>
      <c r="D357" s="4">
        <v>1</v>
      </c>
      <c r="E357" s="4">
        <v>230</v>
      </c>
      <c r="F357" s="4">
        <f>ROUND(Source!BA337,O357)</f>
        <v>0</v>
      </c>
      <c r="G357" s="4" t="s">
        <v>160</v>
      </c>
      <c r="H357" s="4" t="s">
        <v>161</v>
      </c>
      <c r="I357" s="4"/>
      <c r="J357" s="4"/>
      <c r="K357" s="4">
        <v>230</v>
      </c>
      <c r="L357" s="4">
        <v>19</v>
      </c>
      <c r="M357" s="4">
        <v>3</v>
      </c>
      <c r="N357" s="4" t="s">
        <v>6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88" x14ac:dyDescent="0.2">
      <c r="A358" s="4">
        <v>50</v>
      </c>
      <c r="B358" s="4">
        <v>0</v>
      </c>
      <c r="C358" s="4">
        <v>0</v>
      </c>
      <c r="D358" s="4">
        <v>1</v>
      </c>
      <c r="E358" s="4">
        <v>206</v>
      </c>
      <c r="F358" s="4">
        <f>ROUND(Source!T337,O358)</f>
        <v>0</v>
      </c>
      <c r="G358" s="4" t="s">
        <v>162</v>
      </c>
      <c r="H358" s="4" t="s">
        <v>163</v>
      </c>
      <c r="I358" s="4"/>
      <c r="J358" s="4"/>
      <c r="K358" s="4">
        <v>206</v>
      </c>
      <c r="L358" s="4">
        <v>20</v>
      </c>
      <c r="M358" s="4">
        <v>3</v>
      </c>
      <c r="N358" s="4" t="s">
        <v>6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88" x14ac:dyDescent="0.2">
      <c r="A359" s="4">
        <v>50</v>
      </c>
      <c r="B359" s="4">
        <v>0</v>
      </c>
      <c r="C359" s="4">
        <v>0</v>
      </c>
      <c r="D359" s="4">
        <v>1</v>
      </c>
      <c r="E359" s="4">
        <v>207</v>
      </c>
      <c r="F359" s="4">
        <f>ROUND(Source!U337,O359)</f>
        <v>14.6303144</v>
      </c>
      <c r="G359" s="4" t="s">
        <v>164</v>
      </c>
      <c r="H359" s="4" t="s">
        <v>165</v>
      </c>
      <c r="I359" s="4"/>
      <c r="J359" s="4"/>
      <c r="K359" s="4">
        <v>207</v>
      </c>
      <c r="L359" s="4">
        <v>21</v>
      </c>
      <c r="M359" s="4">
        <v>3</v>
      </c>
      <c r="N359" s="4" t="s">
        <v>6</v>
      </c>
      <c r="O359" s="4">
        <v>7</v>
      </c>
      <c r="P359" s="4"/>
      <c r="Q359" s="4"/>
      <c r="R359" s="4"/>
      <c r="S359" s="4"/>
      <c r="T359" s="4"/>
      <c r="U359" s="4"/>
      <c r="V359" s="4"/>
      <c r="W359" s="4">
        <v>14.6303144</v>
      </c>
      <c r="X359" s="4">
        <v>1</v>
      </c>
      <c r="Y359" s="4">
        <v>14.6303144</v>
      </c>
      <c r="Z359" s="4"/>
      <c r="AA359" s="4"/>
      <c r="AB359" s="4"/>
    </row>
    <row r="360" spans="1:88" x14ac:dyDescent="0.2">
      <c r="A360" s="4">
        <v>50</v>
      </c>
      <c r="B360" s="4">
        <v>0</v>
      </c>
      <c r="C360" s="4">
        <v>0</v>
      </c>
      <c r="D360" s="4">
        <v>1</v>
      </c>
      <c r="E360" s="4">
        <v>208</v>
      </c>
      <c r="F360" s="4">
        <f>ROUND(Source!V337,O360)</f>
        <v>1.0617284</v>
      </c>
      <c r="G360" s="4" t="s">
        <v>166</v>
      </c>
      <c r="H360" s="4" t="s">
        <v>167</v>
      </c>
      <c r="I360" s="4"/>
      <c r="J360" s="4"/>
      <c r="K360" s="4">
        <v>208</v>
      </c>
      <c r="L360" s="4">
        <v>22</v>
      </c>
      <c r="M360" s="4">
        <v>3</v>
      </c>
      <c r="N360" s="4" t="s">
        <v>6</v>
      </c>
      <c r="O360" s="4">
        <v>7</v>
      </c>
      <c r="P360" s="4"/>
      <c r="Q360" s="4"/>
      <c r="R360" s="4"/>
      <c r="S360" s="4"/>
      <c r="T360" s="4"/>
      <c r="U360" s="4"/>
      <c r="V360" s="4"/>
      <c r="W360" s="4">
        <v>1.0617284</v>
      </c>
      <c r="X360" s="4">
        <v>1</v>
      </c>
      <c r="Y360" s="4">
        <v>1.0617284</v>
      </c>
      <c r="Z360" s="4"/>
      <c r="AA360" s="4"/>
      <c r="AB360" s="4"/>
    </row>
    <row r="361" spans="1:88" x14ac:dyDescent="0.2">
      <c r="A361" s="4">
        <v>50</v>
      </c>
      <c r="B361" s="4">
        <v>0</v>
      </c>
      <c r="C361" s="4">
        <v>0</v>
      </c>
      <c r="D361" s="4">
        <v>1</v>
      </c>
      <c r="E361" s="4">
        <v>209</v>
      </c>
      <c r="F361" s="4">
        <f>ROUND(Source!W337,O361)</f>
        <v>0</v>
      </c>
      <c r="G361" s="4" t="s">
        <v>168</v>
      </c>
      <c r="H361" s="4" t="s">
        <v>169</v>
      </c>
      <c r="I361" s="4"/>
      <c r="J361" s="4"/>
      <c r="K361" s="4">
        <v>209</v>
      </c>
      <c r="L361" s="4">
        <v>23</v>
      </c>
      <c r="M361" s="4">
        <v>3</v>
      </c>
      <c r="N361" s="4" t="s">
        <v>6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88" x14ac:dyDescent="0.2">
      <c r="A362" s="4">
        <v>50</v>
      </c>
      <c r="B362" s="4">
        <v>0</v>
      </c>
      <c r="C362" s="4">
        <v>0</v>
      </c>
      <c r="D362" s="4">
        <v>1</v>
      </c>
      <c r="E362" s="4">
        <v>233</v>
      </c>
      <c r="F362" s="4">
        <f>ROUND(Source!BD337,O362)</f>
        <v>0</v>
      </c>
      <c r="G362" s="4" t="s">
        <v>170</v>
      </c>
      <c r="H362" s="4" t="s">
        <v>171</v>
      </c>
      <c r="I362" s="4"/>
      <c r="J362" s="4"/>
      <c r="K362" s="4">
        <v>233</v>
      </c>
      <c r="L362" s="4">
        <v>24</v>
      </c>
      <c r="M362" s="4">
        <v>3</v>
      </c>
      <c r="N362" s="4" t="s">
        <v>6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88" x14ac:dyDescent="0.2">
      <c r="A363" s="4">
        <v>50</v>
      </c>
      <c r="B363" s="4">
        <v>0</v>
      </c>
      <c r="C363" s="4">
        <v>0</v>
      </c>
      <c r="D363" s="4">
        <v>1</v>
      </c>
      <c r="E363" s="4">
        <v>210</v>
      </c>
      <c r="F363" s="4">
        <f>ROUND(Source!X337,O363)</f>
        <v>6743.29</v>
      </c>
      <c r="G363" s="4" t="s">
        <v>172</v>
      </c>
      <c r="H363" s="4" t="s">
        <v>173</v>
      </c>
      <c r="I363" s="4"/>
      <c r="J363" s="4"/>
      <c r="K363" s="4">
        <v>210</v>
      </c>
      <c r="L363" s="4">
        <v>25</v>
      </c>
      <c r="M363" s="4">
        <v>3</v>
      </c>
      <c r="N363" s="4" t="s">
        <v>6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6743.29</v>
      </c>
      <c r="X363" s="4">
        <v>1</v>
      </c>
      <c r="Y363" s="4">
        <v>6743.29</v>
      </c>
      <c r="Z363" s="4"/>
      <c r="AA363" s="4"/>
      <c r="AB363" s="4"/>
    </row>
    <row r="364" spans="1:88" x14ac:dyDescent="0.2">
      <c r="A364" s="4">
        <v>50</v>
      </c>
      <c r="B364" s="4">
        <v>0</v>
      </c>
      <c r="C364" s="4">
        <v>0</v>
      </c>
      <c r="D364" s="4">
        <v>1</v>
      </c>
      <c r="E364" s="4">
        <v>211</v>
      </c>
      <c r="F364" s="4">
        <f>ROUND(Source!Y337,O364)</f>
        <v>4509.38</v>
      </c>
      <c r="G364" s="4" t="s">
        <v>174</v>
      </c>
      <c r="H364" s="4" t="s">
        <v>175</v>
      </c>
      <c r="I364" s="4"/>
      <c r="J364" s="4"/>
      <c r="K364" s="4">
        <v>211</v>
      </c>
      <c r="L364" s="4">
        <v>26</v>
      </c>
      <c r="M364" s="4">
        <v>3</v>
      </c>
      <c r="N364" s="4" t="s">
        <v>6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4509.38</v>
      </c>
      <c r="X364" s="4">
        <v>1</v>
      </c>
      <c r="Y364" s="4">
        <v>4509.38</v>
      </c>
      <c r="Z364" s="4"/>
      <c r="AA364" s="4"/>
      <c r="AB364" s="4"/>
    </row>
    <row r="365" spans="1:88" x14ac:dyDescent="0.2">
      <c r="A365" s="4">
        <v>50</v>
      </c>
      <c r="B365" s="4">
        <v>0</v>
      </c>
      <c r="C365" s="4">
        <v>0</v>
      </c>
      <c r="D365" s="4">
        <v>1</v>
      </c>
      <c r="E365" s="4">
        <v>224</v>
      </c>
      <c r="F365" s="4">
        <f>ROUND(Source!AR337,O365)</f>
        <v>79107.820000000007</v>
      </c>
      <c r="G365" s="4" t="s">
        <v>176</v>
      </c>
      <c r="H365" s="4" t="s">
        <v>177</v>
      </c>
      <c r="I365" s="4"/>
      <c r="J365" s="4"/>
      <c r="K365" s="4">
        <v>224</v>
      </c>
      <c r="L365" s="4">
        <v>27</v>
      </c>
      <c r="M365" s="4">
        <v>3</v>
      </c>
      <c r="N365" s="4" t="s">
        <v>6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79107.820000000007</v>
      </c>
      <c r="X365" s="4">
        <v>1</v>
      </c>
      <c r="Y365" s="4">
        <v>79107.820000000007</v>
      </c>
      <c r="Z365" s="4"/>
      <c r="AA365" s="4"/>
      <c r="AB365" s="4"/>
    </row>
    <row r="367" spans="1:88" x14ac:dyDescent="0.2">
      <c r="A367" s="1">
        <v>4</v>
      </c>
      <c r="B367" s="1">
        <v>1</v>
      </c>
      <c r="C367" s="1"/>
      <c r="D367" s="1">
        <f>ROW(A384)</f>
        <v>384</v>
      </c>
      <c r="E367" s="1"/>
      <c r="F367" s="1" t="s">
        <v>86</v>
      </c>
      <c r="G367" s="1" t="s">
        <v>361</v>
      </c>
      <c r="H367" s="1" t="s">
        <v>6</v>
      </c>
      <c r="I367" s="1">
        <v>0</v>
      </c>
      <c r="J367" s="1"/>
      <c r="K367" s="1">
        <v>-1</v>
      </c>
      <c r="L367" s="1"/>
      <c r="M367" s="1" t="s">
        <v>6</v>
      </c>
      <c r="N367" s="1"/>
      <c r="O367" s="1"/>
      <c r="P367" s="1"/>
      <c r="Q367" s="1"/>
      <c r="R367" s="1"/>
      <c r="S367" s="1">
        <v>0</v>
      </c>
      <c r="T367" s="1"/>
      <c r="U367" s="1" t="s">
        <v>6</v>
      </c>
      <c r="V367" s="1">
        <v>0</v>
      </c>
      <c r="W367" s="1"/>
      <c r="X367" s="1"/>
      <c r="Y367" s="1"/>
      <c r="Z367" s="1"/>
      <c r="AA367" s="1"/>
      <c r="AB367" s="1" t="s">
        <v>6</v>
      </c>
      <c r="AC367" s="1" t="s">
        <v>6</v>
      </c>
      <c r="AD367" s="1" t="s">
        <v>6</v>
      </c>
      <c r="AE367" s="1" t="s">
        <v>6</v>
      </c>
      <c r="AF367" s="1" t="s">
        <v>6</v>
      </c>
      <c r="AG367" s="1" t="s">
        <v>6</v>
      </c>
      <c r="AH367" s="1"/>
      <c r="AI367" s="1"/>
      <c r="AJ367" s="1"/>
      <c r="AK367" s="1"/>
      <c r="AL367" s="1"/>
      <c r="AM367" s="1"/>
      <c r="AN367" s="1"/>
      <c r="AO367" s="1"/>
      <c r="AP367" s="1" t="s">
        <v>6</v>
      </c>
      <c r="AQ367" s="1" t="s">
        <v>6</v>
      </c>
      <c r="AR367" s="1" t="s">
        <v>6</v>
      </c>
      <c r="AS367" s="1"/>
      <c r="AT367" s="1"/>
      <c r="AU367" s="1"/>
      <c r="AV367" s="1"/>
      <c r="AW367" s="1"/>
      <c r="AX367" s="1"/>
      <c r="AY367" s="1"/>
      <c r="AZ367" s="1" t="s">
        <v>6</v>
      </c>
      <c r="BA367" s="1"/>
      <c r="BB367" s="1" t="s">
        <v>6</v>
      </c>
      <c r="BC367" s="1" t="s">
        <v>6</v>
      </c>
      <c r="BD367" s="1" t="s">
        <v>6</v>
      </c>
      <c r="BE367" s="1" t="s">
        <v>6</v>
      </c>
      <c r="BF367" s="1" t="s">
        <v>6</v>
      </c>
      <c r="BG367" s="1" t="s">
        <v>6</v>
      </c>
      <c r="BH367" s="1" t="s">
        <v>6</v>
      </c>
      <c r="BI367" s="1" t="s">
        <v>6</v>
      </c>
      <c r="BJ367" s="1" t="s">
        <v>6</v>
      </c>
      <c r="BK367" s="1" t="s">
        <v>6</v>
      </c>
      <c r="BL367" s="1" t="s">
        <v>6</v>
      </c>
      <c r="BM367" s="1" t="s">
        <v>6</v>
      </c>
      <c r="BN367" s="1" t="s">
        <v>6</v>
      </c>
      <c r="BO367" s="1" t="s">
        <v>6</v>
      </c>
      <c r="BP367" s="1" t="s">
        <v>6</v>
      </c>
      <c r="BQ367" s="1"/>
      <c r="BR367" s="1"/>
      <c r="BS367" s="1"/>
      <c r="BT367" s="1"/>
      <c r="BU367" s="1"/>
      <c r="BV367" s="1"/>
      <c r="BW367" s="1"/>
      <c r="BX367" s="1">
        <v>0</v>
      </c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>
        <v>0</v>
      </c>
    </row>
    <row r="369" spans="1:247" x14ac:dyDescent="0.2">
      <c r="A369" s="2">
        <v>52</v>
      </c>
      <c r="B369" s="2">
        <f t="shared" ref="B369:G369" si="332">B384</f>
        <v>1</v>
      </c>
      <c r="C369" s="2">
        <f t="shared" si="332"/>
        <v>4</v>
      </c>
      <c r="D369" s="2">
        <f t="shared" si="332"/>
        <v>367</v>
      </c>
      <c r="E369" s="2">
        <f t="shared" si="332"/>
        <v>0</v>
      </c>
      <c r="F369" s="2" t="str">
        <f t="shared" si="332"/>
        <v>8</v>
      </c>
      <c r="G369" s="2" t="str">
        <f t="shared" si="332"/>
        <v>Покрытие из щебня тип 8  S=11,8м2</v>
      </c>
      <c r="H369" s="2"/>
      <c r="I369" s="2"/>
      <c r="J369" s="2"/>
      <c r="K369" s="2"/>
      <c r="L369" s="2"/>
      <c r="M369" s="2"/>
      <c r="N369" s="2"/>
      <c r="O369" s="2">
        <f t="shared" ref="O369:AT369" si="333">O384</f>
        <v>13524.76</v>
      </c>
      <c r="P369" s="2">
        <f t="shared" si="333"/>
        <v>8624.6200000000008</v>
      </c>
      <c r="Q369" s="2">
        <f t="shared" si="333"/>
        <v>2612.8200000000002</v>
      </c>
      <c r="R369" s="2">
        <f t="shared" si="333"/>
        <v>481.43</v>
      </c>
      <c r="S369" s="2">
        <f t="shared" si="333"/>
        <v>2287.3200000000002</v>
      </c>
      <c r="T369" s="2">
        <f t="shared" si="333"/>
        <v>0</v>
      </c>
      <c r="U369" s="2">
        <f t="shared" si="333"/>
        <v>6.0616599999999998</v>
      </c>
      <c r="V369" s="2">
        <f t="shared" si="333"/>
        <v>0.93290800000000007</v>
      </c>
      <c r="W369" s="2">
        <f t="shared" si="333"/>
        <v>0</v>
      </c>
      <c r="X369" s="2">
        <f t="shared" si="333"/>
        <v>3254.86</v>
      </c>
      <c r="Y369" s="2">
        <f t="shared" si="333"/>
        <v>2343.4699999999998</v>
      </c>
      <c r="Z369" s="2">
        <f t="shared" si="333"/>
        <v>0</v>
      </c>
      <c r="AA369" s="2">
        <f t="shared" si="333"/>
        <v>0</v>
      </c>
      <c r="AB369" s="2">
        <f t="shared" si="333"/>
        <v>13524.76</v>
      </c>
      <c r="AC369" s="2">
        <f t="shared" si="333"/>
        <v>8624.6200000000008</v>
      </c>
      <c r="AD369" s="2">
        <f t="shared" si="333"/>
        <v>2612.8200000000002</v>
      </c>
      <c r="AE369" s="2">
        <f t="shared" si="333"/>
        <v>481.43</v>
      </c>
      <c r="AF369" s="2">
        <f t="shared" si="333"/>
        <v>2287.3200000000002</v>
      </c>
      <c r="AG369" s="2">
        <f t="shared" si="333"/>
        <v>0</v>
      </c>
      <c r="AH369" s="2">
        <f t="shared" si="333"/>
        <v>6.0616599999999998</v>
      </c>
      <c r="AI369" s="2">
        <f t="shared" si="333"/>
        <v>0.93290800000000007</v>
      </c>
      <c r="AJ369" s="2">
        <f t="shared" si="333"/>
        <v>0</v>
      </c>
      <c r="AK369" s="2">
        <f t="shared" si="333"/>
        <v>3254.86</v>
      </c>
      <c r="AL369" s="2">
        <f t="shared" si="333"/>
        <v>2343.4699999999998</v>
      </c>
      <c r="AM369" s="2">
        <f t="shared" si="333"/>
        <v>0</v>
      </c>
      <c r="AN369" s="2">
        <f t="shared" si="333"/>
        <v>0</v>
      </c>
      <c r="AO369" s="2">
        <f t="shared" si="333"/>
        <v>0</v>
      </c>
      <c r="AP369" s="2">
        <f t="shared" si="333"/>
        <v>0</v>
      </c>
      <c r="AQ369" s="2">
        <f t="shared" si="333"/>
        <v>0</v>
      </c>
      <c r="AR369" s="2">
        <f t="shared" si="333"/>
        <v>19123.09</v>
      </c>
      <c r="AS369" s="2">
        <f t="shared" si="333"/>
        <v>19123.09</v>
      </c>
      <c r="AT369" s="2">
        <f t="shared" si="333"/>
        <v>0</v>
      </c>
      <c r="AU369" s="2">
        <f t="shared" ref="AU369:BZ369" si="334">AU384</f>
        <v>0</v>
      </c>
      <c r="AV369" s="2">
        <f t="shared" si="334"/>
        <v>8624.6200000000008</v>
      </c>
      <c r="AW369" s="2">
        <f t="shared" si="334"/>
        <v>8624.6200000000008</v>
      </c>
      <c r="AX369" s="2">
        <f t="shared" si="334"/>
        <v>0</v>
      </c>
      <c r="AY369" s="2">
        <f t="shared" si="334"/>
        <v>8624.6200000000008</v>
      </c>
      <c r="AZ369" s="2">
        <f t="shared" si="334"/>
        <v>0</v>
      </c>
      <c r="BA369" s="2">
        <f t="shared" si="334"/>
        <v>0</v>
      </c>
      <c r="BB369" s="2">
        <f t="shared" si="334"/>
        <v>0</v>
      </c>
      <c r="BC369" s="2">
        <f t="shared" si="334"/>
        <v>0</v>
      </c>
      <c r="BD369" s="2">
        <f t="shared" si="334"/>
        <v>0</v>
      </c>
      <c r="BE369" s="2">
        <f t="shared" si="334"/>
        <v>0</v>
      </c>
      <c r="BF369" s="2">
        <f t="shared" si="334"/>
        <v>0</v>
      </c>
      <c r="BG369" s="2">
        <f t="shared" si="334"/>
        <v>0</v>
      </c>
      <c r="BH369" s="2">
        <f t="shared" si="334"/>
        <v>0</v>
      </c>
      <c r="BI369" s="2">
        <f t="shared" si="334"/>
        <v>0</v>
      </c>
      <c r="BJ369" s="2">
        <f t="shared" si="334"/>
        <v>0</v>
      </c>
      <c r="BK369" s="2">
        <f t="shared" si="334"/>
        <v>0</v>
      </c>
      <c r="BL369" s="2">
        <f t="shared" si="334"/>
        <v>0</v>
      </c>
      <c r="BM369" s="2">
        <f t="shared" si="334"/>
        <v>0</v>
      </c>
      <c r="BN369" s="2">
        <f t="shared" si="334"/>
        <v>0</v>
      </c>
      <c r="BO369" s="2">
        <f t="shared" si="334"/>
        <v>0</v>
      </c>
      <c r="BP369" s="2">
        <f t="shared" si="334"/>
        <v>0</v>
      </c>
      <c r="BQ369" s="2">
        <f t="shared" si="334"/>
        <v>0</v>
      </c>
      <c r="BR369" s="2">
        <f t="shared" si="334"/>
        <v>0</v>
      </c>
      <c r="BS369" s="2">
        <f t="shared" si="334"/>
        <v>0</v>
      </c>
      <c r="BT369" s="2">
        <f t="shared" si="334"/>
        <v>0</v>
      </c>
      <c r="BU369" s="2">
        <f t="shared" si="334"/>
        <v>0</v>
      </c>
      <c r="BV369" s="2">
        <f t="shared" si="334"/>
        <v>0</v>
      </c>
      <c r="BW369" s="2">
        <f t="shared" si="334"/>
        <v>0</v>
      </c>
      <c r="BX369" s="2">
        <f t="shared" si="334"/>
        <v>0</v>
      </c>
      <c r="BY369" s="2">
        <f t="shared" si="334"/>
        <v>0</v>
      </c>
      <c r="BZ369" s="2">
        <f t="shared" si="334"/>
        <v>0</v>
      </c>
      <c r="CA369" s="2">
        <f t="shared" ref="CA369:DF369" si="335">CA384</f>
        <v>19123.09</v>
      </c>
      <c r="CB369" s="2">
        <f t="shared" si="335"/>
        <v>19123.09</v>
      </c>
      <c r="CC369" s="2">
        <f t="shared" si="335"/>
        <v>0</v>
      </c>
      <c r="CD369" s="2">
        <f t="shared" si="335"/>
        <v>0</v>
      </c>
      <c r="CE369" s="2">
        <f t="shared" si="335"/>
        <v>8624.6200000000008</v>
      </c>
      <c r="CF369" s="2">
        <f t="shared" si="335"/>
        <v>8624.6200000000008</v>
      </c>
      <c r="CG369" s="2">
        <f t="shared" si="335"/>
        <v>0</v>
      </c>
      <c r="CH369" s="2">
        <f t="shared" si="335"/>
        <v>8624.6200000000008</v>
      </c>
      <c r="CI369" s="2">
        <f t="shared" si="335"/>
        <v>0</v>
      </c>
      <c r="CJ369" s="2">
        <f t="shared" si="335"/>
        <v>0</v>
      </c>
      <c r="CK369" s="2">
        <f t="shared" si="335"/>
        <v>0</v>
      </c>
      <c r="CL369" s="2">
        <f t="shared" si="335"/>
        <v>0</v>
      </c>
      <c r="CM369" s="2">
        <f t="shared" si="335"/>
        <v>0</v>
      </c>
      <c r="CN369" s="2">
        <f t="shared" si="335"/>
        <v>0</v>
      </c>
      <c r="CO369" s="2">
        <f t="shared" si="335"/>
        <v>0</v>
      </c>
      <c r="CP369" s="2">
        <f t="shared" si="335"/>
        <v>0</v>
      </c>
      <c r="CQ369" s="2">
        <f t="shared" si="335"/>
        <v>0</v>
      </c>
      <c r="CR369" s="2">
        <f t="shared" si="335"/>
        <v>0</v>
      </c>
      <c r="CS369" s="2">
        <f t="shared" si="335"/>
        <v>0</v>
      </c>
      <c r="CT369" s="2">
        <f t="shared" si="335"/>
        <v>0</v>
      </c>
      <c r="CU369" s="2">
        <f t="shared" si="335"/>
        <v>0</v>
      </c>
      <c r="CV369" s="2">
        <f t="shared" si="335"/>
        <v>0</v>
      </c>
      <c r="CW369" s="2">
        <f t="shared" si="335"/>
        <v>0</v>
      </c>
      <c r="CX369" s="2">
        <f t="shared" si="335"/>
        <v>0</v>
      </c>
      <c r="CY369" s="2">
        <f t="shared" si="335"/>
        <v>0</v>
      </c>
      <c r="CZ369" s="2">
        <f t="shared" si="335"/>
        <v>0</v>
      </c>
      <c r="DA369" s="2">
        <f t="shared" si="335"/>
        <v>0</v>
      </c>
      <c r="DB369" s="2">
        <f t="shared" si="335"/>
        <v>0</v>
      </c>
      <c r="DC369" s="2">
        <f t="shared" si="335"/>
        <v>0</v>
      </c>
      <c r="DD369" s="2">
        <f t="shared" si="335"/>
        <v>0</v>
      </c>
      <c r="DE369" s="2">
        <f t="shared" si="335"/>
        <v>0</v>
      </c>
      <c r="DF369" s="2">
        <f t="shared" si="335"/>
        <v>0</v>
      </c>
      <c r="DG369" s="3">
        <f t="shared" ref="DG369:EL369" si="336">DG384</f>
        <v>0</v>
      </c>
      <c r="DH369" s="3">
        <f t="shared" si="336"/>
        <v>0</v>
      </c>
      <c r="DI369" s="3">
        <f t="shared" si="336"/>
        <v>0</v>
      </c>
      <c r="DJ369" s="3">
        <f t="shared" si="336"/>
        <v>0</v>
      </c>
      <c r="DK369" s="3">
        <f t="shared" si="336"/>
        <v>0</v>
      </c>
      <c r="DL369" s="3">
        <f t="shared" si="336"/>
        <v>0</v>
      </c>
      <c r="DM369" s="3">
        <f t="shared" si="336"/>
        <v>0</v>
      </c>
      <c r="DN369" s="3">
        <f t="shared" si="336"/>
        <v>0</v>
      </c>
      <c r="DO369" s="3">
        <f t="shared" si="336"/>
        <v>0</v>
      </c>
      <c r="DP369" s="3">
        <f t="shared" si="336"/>
        <v>0</v>
      </c>
      <c r="DQ369" s="3">
        <f t="shared" si="336"/>
        <v>0</v>
      </c>
      <c r="DR369" s="3">
        <f t="shared" si="336"/>
        <v>0</v>
      </c>
      <c r="DS369" s="3">
        <f t="shared" si="336"/>
        <v>0</v>
      </c>
      <c r="DT369" s="3">
        <f t="shared" si="336"/>
        <v>0</v>
      </c>
      <c r="DU369" s="3">
        <f t="shared" si="336"/>
        <v>0</v>
      </c>
      <c r="DV369" s="3">
        <f t="shared" si="336"/>
        <v>0</v>
      </c>
      <c r="DW369" s="3">
        <f t="shared" si="336"/>
        <v>0</v>
      </c>
      <c r="DX369" s="3">
        <f t="shared" si="336"/>
        <v>0</v>
      </c>
      <c r="DY369" s="3">
        <f t="shared" si="336"/>
        <v>0</v>
      </c>
      <c r="DZ369" s="3">
        <f t="shared" si="336"/>
        <v>0</v>
      </c>
      <c r="EA369" s="3">
        <f t="shared" si="336"/>
        <v>0</v>
      </c>
      <c r="EB369" s="3">
        <f t="shared" si="336"/>
        <v>0</v>
      </c>
      <c r="EC369" s="3">
        <f t="shared" si="336"/>
        <v>0</v>
      </c>
      <c r="ED369" s="3">
        <f t="shared" si="336"/>
        <v>0</v>
      </c>
      <c r="EE369" s="3">
        <f t="shared" si="336"/>
        <v>0</v>
      </c>
      <c r="EF369" s="3">
        <f t="shared" si="336"/>
        <v>0</v>
      </c>
      <c r="EG369" s="3">
        <f t="shared" si="336"/>
        <v>0</v>
      </c>
      <c r="EH369" s="3">
        <f t="shared" si="336"/>
        <v>0</v>
      </c>
      <c r="EI369" s="3">
        <f t="shared" si="336"/>
        <v>0</v>
      </c>
      <c r="EJ369" s="3">
        <f t="shared" si="336"/>
        <v>0</v>
      </c>
      <c r="EK369" s="3">
        <f t="shared" si="336"/>
        <v>0</v>
      </c>
      <c r="EL369" s="3">
        <f t="shared" si="336"/>
        <v>0</v>
      </c>
      <c r="EM369" s="3">
        <f t="shared" ref="EM369:FR369" si="337">EM384</f>
        <v>0</v>
      </c>
      <c r="EN369" s="3">
        <f t="shared" si="337"/>
        <v>0</v>
      </c>
      <c r="EO369" s="3">
        <f t="shared" si="337"/>
        <v>0</v>
      </c>
      <c r="EP369" s="3">
        <f t="shared" si="337"/>
        <v>0</v>
      </c>
      <c r="EQ369" s="3">
        <f t="shared" si="337"/>
        <v>0</v>
      </c>
      <c r="ER369" s="3">
        <f t="shared" si="337"/>
        <v>0</v>
      </c>
      <c r="ES369" s="3">
        <f t="shared" si="337"/>
        <v>0</v>
      </c>
      <c r="ET369" s="3">
        <f t="shared" si="337"/>
        <v>0</v>
      </c>
      <c r="EU369" s="3">
        <f t="shared" si="337"/>
        <v>0</v>
      </c>
      <c r="EV369" s="3">
        <f t="shared" si="337"/>
        <v>0</v>
      </c>
      <c r="EW369" s="3">
        <f t="shared" si="337"/>
        <v>0</v>
      </c>
      <c r="EX369" s="3">
        <f t="shared" si="337"/>
        <v>0</v>
      </c>
      <c r="EY369" s="3">
        <f t="shared" si="337"/>
        <v>0</v>
      </c>
      <c r="EZ369" s="3">
        <f t="shared" si="337"/>
        <v>0</v>
      </c>
      <c r="FA369" s="3">
        <f t="shared" si="337"/>
        <v>0</v>
      </c>
      <c r="FB369" s="3">
        <f t="shared" si="337"/>
        <v>0</v>
      </c>
      <c r="FC369" s="3">
        <f t="shared" si="337"/>
        <v>0</v>
      </c>
      <c r="FD369" s="3">
        <f t="shared" si="337"/>
        <v>0</v>
      </c>
      <c r="FE369" s="3">
        <f t="shared" si="337"/>
        <v>0</v>
      </c>
      <c r="FF369" s="3">
        <f t="shared" si="337"/>
        <v>0</v>
      </c>
      <c r="FG369" s="3">
        <f t="shared" si="337"/>
        <v>0</v>
      </c>
      <c r="FH369" s="3">
        <f t="shared" si="337"/>
        <v>0</v>
      </c>
      <c r="FI369" s="3">
        <f t="shared" si="337"/>
        <v>0</v>
      </c>
      <c r="FJ369" s="3">
        <f t="shared" si="337"/>
        <v>0</v>
      </c>
      <c r="FK369" s="3">
        <f t="shared" si="337"/>
        <v>0</v>
      </c>
      <c r="FL369" s="3">
        <f t="shared" si="337"/>
        <v>0</v>
      </c>
      <c r="FM369" s="3">
        <f t="shared" si="337"/>
        <v>0</v>
      </c>
      <c r="FN369" s="3">
        <f t="shared" si="337"/>
        <v>0</v>
      </c>
      <c r="FO369" s="3">
        <f t="shared" si="337"/>
        <v>0</v>
      </c>
      <c r="FP369" s="3">
        <f t="shared" si="337"/>
        <v>0</v>
      </c>
      <c r="FQ369" s="3">
        <f t="shared" si="337"/>
        <v>0</v>
      </c>
      <c r="FR369" s="3">
        <f t="shared" si="337"/>
        <v>0</v>
      </c>
      <c r="FS369" s="3">
        <f t="shared" ref="FS369:GX369" si="338">FS384</f>
        <v>0</v>
      </c>
      <c r="FT369" s="3">
        <f t="shared" si="338"/>
        <v>0</v>
      </c>
      <c r="FU369" s="3">
        <f t="shared" si="338"/>
        <v>0</v>
      </c>
      <c r="FV369" s="3">
        <f t="shared" si="338"/>
        <v>0</v>
      </c>
      <c r="FW369" s="3">
        <f t="shared" si="338"/>
        <v>0</v>
      </c>
      <c r="FX369" s="3">
        <f t="shared" si="338"/>
        <v>0</v>
      </c>
      <c r="FY369" s="3">
        <f t="shared" si="338"/>
        <v>0</v>
      </c>
      <c r="FZ369" s="3">
        <f t="shared" si="338"/>
        <v>0</v>
      </c>
      <c r="GA369" s="3">
        <f t="shared" si="338"/>
        <v>0</v>
      </c>
      <c r="GB369" s="3">
        <f t="shared" si="338"/>
        <v>0</v>
      </c>
      <c r="GC369" s="3">
        <f t="shared" si="338"/>
        <v>0</v>
      </c>
      <c r="GD369" s="3">
        <f t="shared" si="338"/>
        <v>0</v>
      </c>
      <c r="GE369" s="3">
        <f t="shared" si="338"/>
        <v>0</v>
      </c>
      <c r="GF369" s="3">
        <f t="shared" si="338"/>
        <v>0</v>
      </c>
      <c r="GG369" s="3">
        <f t="shared" si="338"/>
        <v>0</v>
      </c>
      <c r="GH369" s="3">
        <f t="shared" si="338"/>
        <v>0</v>
      </c>
      <c r="GI369" s="3">
        <f t="shared" si="338"/>
        <v>0</v>
      </c>
      <c r="GJ369" s="3">
        <f t="shared" si="338"/>
        <v>0</v>
      </c>
      <c r="GK369" s="3">
        <f t="shared" si="338"/>
        <v>0</v>
      </c>
      <c r="GL369" s="3">
        <f t="shared" si="338"/>
        <v>0</v>
      </c>
      <c r="GM369" s="3">
        <f t="shared" si="338"/>
        <v>0</v>
      </c>
      <c r="GN369" s="3">
        <f t="shared" si="338"/>
        <v>0</v>
      </c>
      <c r="GO369" s="3">
        <f t="shared" si="338"/>
        <v>0</v>
      </c>
      <c r="GP369" s="3">
        <f t="shared" si="338"/>
        <v>0</v>
      </c>
      <c r="GQ369" s="3">
        <f t="shared" si="338"/>
        <v>0</v>
      </c>
      <c r="GR369" s="3">
        <f t="shared" si="338"/>
        <v>0</v>
      </c>
      <c r="GS369" s="3">
        <f t="shared" si="338"/>
        <v>0</v>
      </c>
      <c r="GT369" s="3">
        <f t="shared" si="338"/>
        <v>0</v>
      </c>
      <c r="GU369" s="3">
        <f t="shared" si="338"/>
        <v>0</v>
      </c>
      <c r="GV369" s="3">
        <f t="shared" si="338"/>
        <v>0</v>
      </c>
      <c r="GW369" s="3">
        <f t="shared" si="338"/>
        <v>0</v>
      </c>
      <c r="GX369" s="3">
        <f t="shared" si="338"/>
        <v>0</v>
      </c>
    </row>
    <row r="371" spans="1:247" x14ac:dyDescent="0.2">
      <c r="A371">
        <v>17</v>
      </c>
      <c r="B371">
        <v>1</v>
      </c>
      <c r="C371">
        <f>ROW(SmtRes!A303)</f>
        <v>303</v>
      </c>
      <c r="D371">
        <f>ROW(EtalonRes!A298)</f>
        <v>298</v>
      </c>
      <c r="E371" t="s">
        <v>362</v>
      </c>
      <c r="F371" t="s">
        <v>363</v>
      </c>
      <c r="G371" t="s">
        <v>364</v>
      </c>
      <c r="H371" t="s">
        <v>224</v>
      </c>
      <c r="I371">
        <f>ROUND(11.8/1000,7)</f>
        <v>1.18E-2</v>
      </c>
      <c r="J371">
        <v>0</v>
      </c>
      <c r="K371">
        <f>ROUND(11.8/1000,7)</f>
        <v>1.18E-2</v>
      </c>
      <c r="O371">
        <f t="shared" ref="O371:O382" si="339">ROUND(CP371,2)</f>
        <v>219.92</v>
      </c>
      <c r="P371">
        <f t="shared" ref="P371:P382" si="340">ROUND(CQ371*I371,2)</f>
        <v>0.09</v>
      </c>
      <c r="Q371">
        <f t="shared" ref="Q371:Q382" si="341">ROUND(CR371*I371,2)</f>
        <v>103.43</v>
      </c>
      <c r="R371">
        <f t="shared" ref="R371:R382" si="342">ROUND(CS371*I371,2)</f>
        <v>27.13</v>
      </c>
      <c r="S371">
        <f t="shared" ref="S371:S382" si="343">ROUND(CT371*I371,2)</f>
        <v>116.4</v>
      </c>
      <c r="T371">
        <f t="shared" ref="T371:T382" si="344">ROUND(CU371*I371,2)</f>
        <v>0</v>
      </c>
      <c r="U371">
        <f t="shared" ref="U371:U382" si="345">ROUND(CV371*I371,7)</f>
        <v>0.32685999999999998</v>
      </c>
      <c r="V371">
        <f t="shared" ref="V371:V382" si="346">ROUND(CW371*I371,7)</f>
        <v>4.5311999999999998E-2</v>
      </c>
      <c r="W371">
        <f t="shared" ref="W371:W382" si="347">ROUND(CX371*I371,2)</f>
        <v>0</v>
      </c>
      <c r="X371">
        <f t="shared" ref="X371:X382" si="348">ROUND(CY371,2)</f>
        <v>210.99</v>
      </c>
      <c r="Y371">
        <f t="shared" ref="Y371:Y382" si="349">ROUND(CZ371,2)</f>
        <v>192.33</v>
      </c>
      <c r="AA371">
        <v>92784716</v>
      </c>
      <c r="AB371">
        <f t="shared" ref="AB371:AB382" si="350">ROUND((AC371+AD371+AF371),2)</f>
        <v>778.31</v>
      </c>
      <c r="AC371">
        <f t="shared" ref="AC371:AC376" si="351">ROUND((ES371),2)</f>
        <v>0.78</v>
      </c>
      <c r="AD371">
        <f t="shared" ref="AD371:AD376" si="352">ROUND((((ET371)-(EU371))+AE371),2)</f>
        <v>557.59</v>
      </c>
      <c r="AE371">
        <f t="shared" ref="AE371:AF376" si="353">ROUND((EU371),2)</f>
        <v>51.27</v>
      </c>
      <c r="AF371">
        <f t="shared" si="353"/>
        <v>219.94</v>
      </c>
      <c r="AG371">
        <f t="shared" ref="AG371:AG382" si="354">ROUND((AP371),2)</f>
        <v>0</v>
      </c>
      <c r="AH371">
        <f t="shared" ref="AH371:AI376" si="355">(EW371)</f>
        <v>27.7</v>
      </c>
      <c r="AI371">
        <f t="shared" si="355"/>
        <v>3.84</v>
      </c>
      <c r="AJ371">
        <f t="shared" ref="AJ371:AJ382" si="356">(AS371)</f>
        <v>0</v>
      </c>
      <c r="AK371">
        <v>778.31</v>
      </c>
      <c r="AL371">
        <v>0.78</v>
      </c>
      <c r="AM371">
        <v>557.59</v>
      </c>
      <c r="AN371">
        <v>51.27</v>
      </c>
      <c r="AO371">
        <v>219.94</v>
      </c>
      <c r="AP371">
        <v>0</v>
      </c>
      <c r="AQ371">
        <v>27.7</v>
      </c>
      <c r="AR371">
        <v>3.84</v>
      </c>
      <c r="AS371">
        <v>0</v>
      </c>
      <c r="AT371">
        <v>147</v>
      </c>
      <c r="AU371">
        <v>134</v>
      </c>
      <c r="AV371">
        <v>1</v>
      </c>
      <c r="AW371">
        <v>1</v>
      </c>
      <c r="AZ371">
        <v>1</v>
      </c>
      <c r="BA371">
        <v>44.85</v>
      </c>
      <c r="BB371">
        <v>15.72</v>
      </c>
      <c r="BC371">
        <v>9.92</v>
      </c>
      <c r="BD371" t="s">
        <v>6</v>
      </c>
      <c r="BE371" t="s">
        <v>6</v>
      </c>
      <c r="BF371" t="s">
        <v>6</v>
      </c>
      <c r="BG371" t="s">
        <v>6</v>
      </c>
      <c r="BH371">
        <v>0</v>
      </c>
      <c r="BI371">
        <v>1</v>
      </c>
      <c r="BJ371" t="s">
        <v>365</v>
      </c>
      <c r="BM371">
        <v>27001</v>
      </c>
      <c r="BN371">
        <v>0</v>
      </c>
      <c r="BO371" t="s">
        <v>6</v>
      </c>
      <c r="BP371">
        <v>0</v>
      </c>
      <c r="BQ371">
        <v>2</v>
      </c>
      <c r="BR371">
        <v>0</v>
      </c>
      <c r="BS371">
        <v>44.85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6</v>
      </c>
      <c r="BZ371">
        <v>147</v>
      </c>
      <c r="CA371">
        <v>134</v>
      </c>
      <c r="CB371" t="s">
        <v>6</v>
      </c>
      <c r="CE371">
        <v>0</v>
      </c>
      <c r="CF371">
        <v>0</v>
      </c>
      <c r="CG371">
        <v>0</v>
      </c>
      <c r="CM371">
        <v>0</v>
      </c>
      <c r="CN371" t="s">
        <v>6</v>
      </c>
      <c r="CO371">
        <v>0</v>
      </c>
      <c r="CP371">
        <f t="shared" ref="CP371:CP382" si="357">(P371+Q371+S371)</f>
        <v>219.92000000000002</v>
      </c>
      <c r="CQ371">
        <f>AC371*BC371</f>
        <v>7.7376000000000005</v>
      </c>
      <c r="CR371">
        <f>(((ET371)*BB371-(EU371)*BS371)+AE371*BS371)</f>
        <v>8765.3148000000001</v>
      </c>
      <c r="CS371">
        <f t="shared" ref="CS371:CS382" si="358">AE371*BS371</f>
        <v>2299.4595000000004</v>
      </c>
      <c r="CT371">
        <f t="shared" ref="CT371:CT382" si="359">AF371*BA371</f>
        <v>9864.3090000000011</v>
      </c>
      <c r="CU371">
        <f t="shared" ref="CU371:CU382" si="360">AG371</f>
        <v>0</v>
      </c>
      <c r="CV371">
        <f t="shared" ref="CV371:CV382" si="361">AH371</f>
        <v>27.7</v>
      </c>
      <c r="CW371">
        <f t="shared" ref="CW371:CW382" si="362">AI371</f>
        <v>3.84</v>
      </c>
      <c r="CX371">
        <f t="shared" ref="CX371:CX382" si="363">AJ371</f>
        <v>0</v>
      </c>
      <c r="CY371">
        <f>(((S371+R371)*AT371)/100)</f>
        <v>210.98910000000001</v>
      </c>
      <c r="CZ371">
        <f>(((S371+R371)*AU371)/100)</f>
        <v>192.33019999999999</v>
      </c>
      <c r="DC371" t="s">
        <v>6</v>
      </c>
      <c r="DD371" t="s">
        <v>6</v>
      </c>
      <c r="DE371" t="s">
        <v>6</v>
      </c>
      <c r="DF371" t="s">
        <v>6</v>
      </c>
      <c r="DG371" t="s">
        <v>6</v>
      </c>
      <c r="DH371" t="s">
        <v>6</v>
      </c>
      <c r="DI371" t="s">
        <v>6</v>
      </c>
      <c r="DJ371" t="s">
        <v>6</v>
      </c>
      <c r="DK371" t="s">
        <v>6</v>
      </c>
      <c r="DL371" t="s">
        <v>6</v>
      </c>
      <c r="DM371" t="s">
        <v>6</v>
      </c>
      <c r="DN371">
        <v>0</v>
      </c>
      <c r="DO371">
        <v>0</v>
      </c>
      <c r="DP371">
        <v>1</v>
      </c>
      <c r="DQ371">
        <v>1</v>
      </c>
      <c r="DU371">
        <v>1005</v>
      </c>
      <c r="DV371" t="s">
        <v>224</v>
      </c>
      <c r="DW371" t="s">
        <v>224</v>
      </c>
      <c r="DX371">
        <v>1000</v>
      </c>
      <c r="DZ371" t="s">
        <v>6</v>
      </c>
      <c r="EA371" t="s">
        <v>6</v>
      </c>
      <c r="EB371" t="s">
        <v>6</v>
      </c>
      <c r="EC371" t="s">
        <v>6</v>
      </c>
      <c r="EE371">
        <v>59670368</v>
      </c>
      <c r="EF371">
        <v>2</v>
      </c>
      <c r="EG371" t="s">
        <v>23</v>
      </c>
      <c r="EH371">
        <v>21</v>
      </c>
      <c r="EI371" t="s">
        <v>24</v>
      </c>
      <c r="EJ371">
        <v>1</v>
      </c>
      <c r="EK371">
        <v>27001</v>
      </c>
      <c r="EL371" t="s">
        <v>24</v>
      </c>
      <c r="EM371" t="s">
        <v>25</v>
      </c>
      <c r="EO371" t="s">
        <v>6</v>
      </c>
      <c r="EQ371">
        <v>131072</v>
      </c>
      <c r="ER371">
        <v>778.31</v>
      </c>
      <c r="ES371">
        <v>0.78</v>
      </c>
      <c r="ET371">
        <v>557.59</v>
      </c>
      <c r="EU371">
        <v>51.27</v>
      </c>
      <c r="EV371">
        <v>219.94</v>
      </c>
      <c r="EW371">
        <v>27.7</v>
      </c>
      <c r="EX371">
        <v>3.84</v>
      </c>
      <c r="EY371">
        <v>0</v>
      </c>
      <c r="FQ371">
        <v>0</v>
      </c>
      <c r="FR371">
        <v>0</v>
      </c>
      <c r="FS371">
        <v>0</v>
      </c>
      <c r="FX371">
        <v>147</v>
      </c>
      <c r="FY371">
        <v>134</v>
      </c>
      <c r="GA371" t="s">
        <v>6</v>
      </c>
      <c r="GD371">
        <v>1</v>
      </c>
      <c r="GF371">
        <v>1818072577</v>
      </c>
      <c r="GG371">
        <v>2</v>
      </c>
      <c r="GH371">
        <v>1</v>
      </c>
      <c r="GI371">
        <v>4</v>
      </c>
      <c r="GJ371">
        <v>0</v>
      </c>
      <c r="GK371">
        <v>0</v>
      </c>
      <c r="GL371">
        <f t="shared" ref="GL371:GL382" si="364">ROUND(IF(AND(BH371=3,BI371=3,FS371&lt;&gt;0),P371,0),2)</f>
        <v>0</v>
      </c>
      <c r="GM371">
        <f t="shared" ref="GM371:GM382" si="365">ROUND(O371+X371+Y371,2)+GX371</f>
        <v>623.24</v>
      </c>
      <c r="GN371">
        <f t="shared" ref="GN371:GN382" si="366">IF(OR(BI371=0,BI371=1),GM371-GX371,0)</f>
        <v>623.24</v>
      </c>
      <c r="GO371">
        <f t="shared" ref="GO371:GO382" si="367">IF(BI371=2,GM371-GX371,0)</f>
        <v>0</v>
      </c>
      <c r="GP371">
        <f t="shared" ref="GP371:GP382" si="368">IF(BI371=4,GM371-GX371,0)</f>
        <v>0</v>
      </c>
      <c r="GR371">
        <v>0</v>
      </c>
      <c r="GS371">
        <v>3</v>
      </c>
      <c r="GT371">
        <v>0</v>
      </c>
      <c r="GU371" t="s">
        <v>6</v>
      </c>
      <c r="GV371">
        <f t="shared" ref="GV371:GV376" si="369">ROUND((GT371),2)</f>
        <v>0</v>
      </c>
      <c r="GW371">
        <v>1</v>
      </c>
      <c r="GX371">
        <f t="shared" ref="GX371:GX382" si="370">ROUND(HC371*I371,2)</f>
        <v>0</v>
      </c>
      <c r="HA371">
        <v>0</v>
      </c>
      <c r="HB371">
        <v>0</v>
      </c>
      <c r="HC371">
        <f t="shared" ref="HC371:HC382" si="371">GV371*GW371</f>
        <v>0</v>
      </c>
      <c r="HE371" t="s">
        <v>6</v>
      </c>
      <c r="HF371" t="s">
        <v>6</v>
      </c>
      <c r="HM371" t="s">
        <v>6</v>
      </c>
      <c r="HN371" t="s">
        <v>26</v>
      </c>
      <c r="HO371" t="s">
        <v>27</v>
      </c>
      <c r="HP371" t="s">
        <v>24</v>
      </c>
      <c r="HQ371" t="s">
        <v>24</v>
      </c>
      <c r="HS371">
        <v>0</v>
      </c>
      <c r="IK371">
        <v>0</v>
      </c>
      <c r="IL371" t="s">
        <v>712</v>
      </c>
      <c r="IM371">
        <v>1.18E-2</v>
      </c>
    </row>
    <row r="372" spans="1:247" x14ac:dyDescent="0.2">
      <c r="A372">
        <v>18</v>
      </c>
      <c r="B372">
        <v>1</v>
      </c>
      <c r="C372">
        <v>302</v>
      </c>
      <c r="E372" t="s">
        <v>366</v>
      </c>
      <c r="F372" t="s">
        <v>367</v>
      </c>
      <c r="G372" t="s">
        <v>368</v>
      </c>
      <c r="H372" t="str">
        <f>'1.Ведомость'!C180</f>
        <v>м2</v>
      </c>
      <c r="I372">
        <f>I371*J372</f>
        <v>12.39</v>
      </c>
      <c r="J372">
        <v>1050</v>
      </c>
      <c r="K372">
        <v>1050</v>
      </c>
      <c r="O372">
        <f t="shared" si="339"/>
        <v>523.85</v>
      </c>
      <c r="P372">
        <f t="shared" si="340"/>
        <v>523.85</v>
      </c>
      <c r="Q372">
        <f t="shared" si="341"/>
        <v>0</v>
      </c>
      <c r="R372">
        <f t="shared" si="342"/>
        <v>0</v>
      </c>
      <c r="S372">
        <f t="shared" si="343"/>
        <v>0</v>
      </c>
      <c r="T372">
        <f t="shared" si="344"/>
        <v>0</v>
      </c>
      <c r="U372">
        <f t="shared" si="345"/>
        <v>0</v>
      </c>
      <c r="V372">
        <f t="shared" si="346"/>
        <v>0</v>
      </c>
      <c r="W372">
        <f t="shared" si="347"/>
        <v>0</v>
      </c>
      <c r="X372">
        <f t="shared" si="348"/>
        <v>0</v>
      </c>
      <c r="Y372">
        <f t="shared" si="349"/>
        <v>0</v>
      </c>
      <c r="AA372">
        <v>92784716</v>
      </c>
      <c r="AB372">
        <f t="shared" si="350"/>
        <v>42.28</v>
      </c>
      <c r="AC372">
        <f t="shared" si="351"/>
        <v>42.28</v>
      </c>
      <c r="AD372">
        <f t="shared" si="352"/>
        <v>0</v>
      </c>
      <c r="AE372">
        <f t="shared" si="353"/>
        <v>0</v>
      </c>
      <c r="AF372">
        <f t="shared" si="353"/>
        <v>0</v>
      </c>
      <c r="AG372">
        <f t="shared" si="354"/>
        <v>0</v>
      </c>
      <c r="AH372">
        <f t="shared" si="355"/>
        <v>0</v>
      </c>
      <c r="AI372">
        <f t="shared" si="355"/>
        <v>0</v>
      </c>
      <c r="AJ372">
        <f t="shared" si="356"/>
        <v>0</v>
      </c>
      <c r="AK372">
        <v>42.28</v>
      </c>
      <c r="AL372">
        <v>42.28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9.92</v>
      </c>
      <c r="BD372" t="s">
        <v>6</v>
      </c>
      <c r="BE372" t="s">
        <v>6</v>
      </c>
      <c r="BF372" t="s">
        <v>6</v>
      </c>
      <c r="BG372" t="s">
        <v>6</v>
      </c>
      <c r="BH372">
        <v>3</v>
      </c>
      <c r="BI372">
        <v>1</v>
      </c>
      <c r="BJ372" t="s">
        <v>369</v>
      </c>
      <c r="BM372">
        <v>500001</v>
      </c>
      <c r="BN372">
        <v>0</v>
      </c>
      <c r="BO372" t="s">
        <v>6</v>
      </c>
      <c r="BP372">
        <v>0</v>
      </c>
      <c r="BQ372">
        <v>8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6</v>
      </c>
      <c r="BZ372">
        <v>0</v>
      </c>
      <c r="CA372">
        <v>0</v>
      </c>
      <c r="CB372" t="s">
        <v>6</v>
      </c>
      <c r="CE372">
        <v>0</v>
      </c>
      <c r="CF372">
        <v>0</v>
      </c>
      <c r="CG372">
        <v>0</v>
      </c>
      <c r="CM372">
        <v>0</v>
      </c>
      <c r="CN372" t="s">
        <v>6</v>
      </c>
      <c r="CO372">
        <v>0</v>
      </c>
      <c r="CP372">
        <f t="shared" si="357"/>
        <v>523.85</v>
      </c>
      <c r="CQ372">
        <f>AC372</f>
        <v>42.28</v>
      </c>
      <c r="CR372">
        <f>(((ET372)-(EU372)*BS372)+AE372*BS372)</f>
        <v>0</v>
      </c>
      <c r="CS372">
        <f t="shared" si="358"/>
        <v>0</v>
      </c>
      <c r="CT372">
        <f t="shared" si="359"/>
        <v>0</v>
      </c>
      <c r="CU372">
        <f t="shared" si="360"/>
        <v>0</v>
      </c>
      <c r="CV372">
        <f t="shared" si="361"/>
        <v>0</v>
      </c>
      <c r="CW372">
        <f t="shared" si="362"/>
        <v>0</v>
      </c>
      <c r="CX372">
        <f t="shared" si="363"/>
        <v>0</v>
      </c>
      <c r="CY372">
        <f>0</f>
        <v>0</v>
      </c>
      <c r="CZ372">
        <f>0</f>
        <v>0</v>
      </c>
      <c r="DC372" t="s">
        <v>6</v>
      </c>
      <c r="DD372" t="s">
        <v>6</v>
      </c>
      <c r="DE372" t="s">
        <v>6</v>
      </c>
      <c r="DF372" t="s">
        <v>6</v>
      </c>
      <c r="DG372" t="s">
        <v>6</v>
      </c>
      <c r="DH372" t="s">
        <v>6</v>
      </c>
      <c r="DI372" t="s">
        <v>6</v>
      </c>
      <c r="DJ372" t="s">
        <v>6</v>
      </c>
      <c r="DK372" t="s">
        <v>6</v>
      </c>
      <c r="DL372" t="s">
        <v>6</v>
      </c>
      <c r="DM372" t="s">
        <v>6</v>
      </c>
      <c r="DN372">
        <v>0</v>
      </c>
      <c r="DO372">
        <v>0</v>
      </c>
      <c r="DP372">
        <v>1</v>
      </c>
      <c r="DQ372">
        <v>1</v>
      </c>
      <c r="DU372">
        <v>1005</v>
      </c>
      <c r="DV372" t="s">
        <v>72</v>
      </c>
      <c r="DW372" t="s">
        <v>72</v>
      </c>
      <c r="DX372">
        <v>1</v>
      </c>
      <c r="DZ372" t="s">
        <v>6</v>
      </c>
      <c r="EA372" t="s">
        <v>6</v>
      </c>
      <c r="EB372" t="s">
        <v>6</v>
      </c>
      <c r="EC372" t="s">
        <v>6</v>
      </c>
      <c r="EE372">
        <v>59670228</v>
      </c>
      <c r="EF372">
        <v>8</v>
      </c>
      <c r="EG372" t="s">
        <v>33</v>
      </c>
      <c r="EH372">
        <v>0</v>
      </c>
      <c r="EI372" t="s">
        <v>6</v>
      </c>
      <c r="EJ372">
        <v>1</v>
      </c>
      <c r="EK372">
        <v>500001</v>
      </c>
      <c r="EL372" t="s">
        <v>34</v>
      </c>
      <c r="EM372" t="s">
        <v>35</v>
      </c>
      <c r="EO372" t="s">
        <v>6</v>
      </c>
      <c r="EQ372">
        <v>0</v>
      </c>
      <c r="ER372">
        <v>42.28</v>
      </c>
      <c r="ES372">
        <v>42.28</v>
      </c>
      <c r="ET372">
        <v>0</v>
      </c>
      <c r="EU372">
        <v>0</v>
      </c>
      <c r="EV372">
        <v>0</v>
      </c>
      <c r="EW372">
        <v>0</v>
      </c>
      <c r="EX372">
        <v>0</v>
      </c>
      <c r="EZ372">
        <v>5</v>
      </c>
      <c r="FC372">
        <v>1</v>
      </c>
      <c r="FD372">
        <v>18</v>
      </c>
      <c r="FF372">
        <v>48.24</v>
      </c>
      <c r="FQ372">
        <v>0</v>
      </c>
      <c r="FR372">
        <v>0</v>
      </c>
      <c r="FS372">
        <v>0</v>
      </c>
      <c r="FX372">
        <v>0</v>
      </c>
      <c r="FY372">
        <v>0</v>
      </c>
      <c r="GA372" t="s">
        <v>370</v>
      </c>
      <c r="GD372">
        <v>1</v>
      </c>
      <c r="GF372">
        <v>-1851992525</v>
      </c>
      <c r="GG372">
        <v>2</v>
      </c>
      <c r="GH372">
        <v>3</v>
      </c>
      <c r="GI372">
        <v>4</v>
      </c>
      <c r="GJ372">
        <v>0</v>
      </c>
      <c r="GK372">
        <v>0</v>
      </c>
      <c r="GL372">
        <f t="shared" si="364"/>
        <v>0</v>
      </c>
      <c r="GM372">
        <f t="shared" si="365"/>
        <v>523.85</v>
      </c>
      <c r="GN372">
        <f t="shared" si="366"/>
        <v>523.85</v>
      </c>
      <c r="GO372">
        <f t="shared" si="367"/>
        <v>0</v>
      </c>
      <c r="GP372">
        <f t="shared" si="368"/>
        <v>0</v>
      </c>
      <c r="GR372">
        <v>1</v>
      </c>
      <c r="GS372">
        <v>1</v>
      </c>
      <c r="GT372">
        <v>0</v>
      </c>
      <c r="GU372" t="s">
        <v>6</v>
      </c>
      <c r="GV372">
        <f t="shared" si="369"/>
        <v>0</v>
      </c>
      <c r="GW372">
        <v>1</v>
      </c>
      <c r="GX372">
        <f t="shared" si="370"/>
        <v>0</v>
      </c>
      <c r="HA372">
        <v>0</v>
      </c>
      <c r="HB372">
        <v>0</v>
      </c>
      <c r="HC372">
        <f t="shared" si="371"/>
        <v>0</v>
      </c>
      <c r="HE372" t="s">
        <v>56</v>
      </c>
      <c r="HF372" t="s">
        <v>38</v>
      </c>
      <c r="HG372">
        <f>ROUND(AC372*I372,2)</f>
        <v>523.85</v>
      </c>
      <c r="HM372" t="s">
        <v>6</v>
      </c>
      <c r="HN372" t="s">
        <v>6</v>
      </c>
      <c r="HO372" t="s">
        <v>6</v>
      </c>
      <c r="HP372" t="s">
        <v>6</v>
      </c>
      <c r="HQ372" t="s">
        <v>6</v>
      </c>
      <c r="HS372">
        <v>0</v>
      </c>
      <c r="IK372">
        <v>0</v>
      </c>
    </row>
    <row r="373" spans="1:247" x14ac:dyDescent="0.2">
      <c r="A373">
        <v>17</v>
      </c>
      <c r="B373">
        <v>1</v>
      </c>
      <c r="C373">
        <f>ROW(SmtRes!A311)</f>
        <v>311</v>
      </c>
      <c r="D373">
        <f>ROW(EtalonRes!A306)</f>
        <v>306</v>
      </c>
      <c r="E373" t="s">
        <v>371</v>
      </c>
      <c r="F373" t="s">
        <v>19</v>
      </c>
      <c r="G373" t="s">
        <v>20</v>
      </c>
      <c r="H373" t="s">
        <v>21</v>
      </c>
      <c r="I373">
        <f>ROUND(11.8*0.15/100,7)</f>
        <v>1.77E-2</v>
      </c>
      <c r="J373">
        <v>0</v>
      </c>
      <c r="K373">
        <f>ROUND(11.8*0.15/100,7)</f>
        <v>1.77E-2</v>
      </c>
      <c r="O373">
        <f t="shared" si="339"/>
        <v>1001.67</v>
      </c>
      <c r="P373">
        <f t="shared" si="340"/>
        <v>2.14</v>
      </c>
      <c r="Q373">
        <f t="shared" si="341"/>
        <v>907.85</v>
      </c>
      <c r="R373">
        <f t="shared" si="342"/>
        <v>135.91999999999999</v>
      </c>
      <c r="S373">
        <f t="shared" si="343"/>
        <v>91.68</v>
      </c>
      <c r="T373">
        <f t="shared" si="344"/>
        <v>0</v>
      </c>
      <c r="U373">
        <f t="shared" si="345"/>
        <v>0.25488</v>
      </c>
      <c r="V373">
        <f t="shared" si="346"/>
        <v>0.24567600000000001</v>
      </c>
      <c r="W373">
        <f t="shared" si="347"/>
        <v>0</v>
      </c>
      <c r="X373">
        <f t="shared" si="348"/>
        <v>334.57</v>
      </c>
      <c r="Y373">
        <f t="shared" si="349"/>
        <v>304.98</v>
      </c>
      <c r="AA373">
        <v>92784716</v>
      </c>
      <c r="AB373">
        <f t="shared" si="350"/>
        <v>3390.48</v>
      </c>
      <c r="AC373">
        <f t="shared" si="351"/>
        <v>12.2</v>
      </c>
      <c r="AD373">
        <f t="shared" si="352"/>
        <v>3262.79</v>
      </c>
      <c r="AE373">
        <f t="shared" si="353"/>
        <v>171.22</v>
      </c>
      <c r="AF373">
        <f t="shared" si="353"/>
        <v>115.49</v>
      </c>
      <c r="AG373">
        <f t="shared" si="354"/>
        <v>0</v>
      </c>
      <c r="AH373">
        <f t="shared" si="355"/>
        <v>14.4</v>
      </c>
      <c r="AI373">
        <f t="shared" si="355"/>
        <v>13.88</v>
      </c>
      <c r="AJ373">
        <f t="shared" si="356"/>
        <v>0</v>
      </c>
      <c r="AK373">
        <v>3390.48</v>
      </c>
      <c r="AL373">
        <v>12.2</v>
      </c>
      <c r="AM373">
        <v>3262.79</v>
      </c>
      <c r="AN373">
        <v>171.22</v>
      </c>
      <c r="AO373">
        <v>115.49</v>
      </c>
      <c r="AP373">
        <v>0</v>
      </c>
      <c r="AQ373">
        <v>14.4</v>
      </c>
      <c r="AR373">
        <v>13.88</v>
      </c>
      <c r="AS373">
        <v>0</v>
      </c>
      <c r="AT373">
        <v>147</v>
      </c>
      <c r="AU373">
        <v>134</v>
      </c>
      <c r="AV373">
        <v>1</v>
      </c>
      <c r="AW373">
        <v>1</v>
      </c>
      <c r="AZ373">
        <v>1</v>
      </c>
      <c r="BA373">
        <v>44.85</v>
      </c>
      <c r="BB373">
        <v>15.72</v>
      </c>
      <c r="BC373">
        <v>9.92</v>
      </c>
      <c r="BD373" t="s">
        <v>6</v>
      </c>
      <c r="BE373" t="s">
        <v>6</v>
      </c>
      <c r="BF373" t="s">
        <v>6</v>
      </c>
      <c r="BG373" t="s">
        <v>6</v>
      </c>
      <c r="BH373">
        <v>0</v>
      </c>
      <c r="BI373">
        <v>1</v>
      </c>
      <c r="BJ373" t="s">
        <v>22</v>
      </c>
      <c r="BM373">
        <v>27001</v>
      </c>
      <c r="BN373">
        <v>0</v>
      </c>
      <c r="BO373" t="s">
        <v>6</v>
      </c>
      <c r="BP373">
        <v>0</v>
      </c>
      <c r="BQ373">
        <v>2</v>
      </c>
      <c r="BR373">
        <v>0</v>
      </c>
      <c r="BS373">
        <v>44.85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6</v>
      </c>
      <c r="BZ373">
        <v>147</v>
      </c>
      <c r="CA373">
        <v>134</v>
      </c>
      <c r="CB373" t="s">
        <v>6</v>
      </c>
      <c r="CE373">
        <v>0</v>
      </c>
      <c r="CF373">
        <v>0</v>
      </c>
      <c r="CG373">
        <v>0</v>
      </c>
      <c r="CM373">
        <v>0</v>
      </c>
      <c r="CN373" t="s">
        <v>6</v>
      </c>
      <c r="CO373">
        <v>0</v>
      </c>
      <c r="CP373">
        <f t="shared" si="357"/>
        <v>1001.6700000000001</v>
      </c>
      <c r="CQ373">
        <f>AC373*BC373</f>
        <v>121.02399999999999</v>
      </c>
      <c r="CR373">
        <f>(((ET373)*BB373-(EU373)*BS373)+AE373*BS373)</f>
        <v>51291.058799999999</v>
      </c>
      <c r="CS373">
        <f t="shared" si="358"/>
        <v>7679.2170000000006</v>
      </c>
      <c r="CT373">
        <f t="shared" si="359"/>
        <v>5179.7264999999998</v>
      </c>
      <c r="CU373">
        <f t="shared" si="360"/>
        <v>0</v>
      </c>
      <c r="CV373">
        <f t="shared" si="361"/>
        <v>14.4</v>
      </c>
      <c r="CW373">
        <f t="shared" si="362"/>
        <v>13.88</v>
      </c>
      <c r="CX373">
        <f t="shared" si="363"/>
        <v>0</v>
      </c>
      <c r="CY373">
        <f>(((S373+R373)*AT373)/100)</f>
        <v>334.57199999999995</v>
      </c>
      <c r="CZ373">
        <f>(((S373+R373)*AU373)/100)</f>
        <v>304.98399999999998</v>
      </c>
      <c r="DC373" t="s">
        <v>6</v>
      </c>
      <c r="DD373" t="s">
        <v>6</v>
      </c>
      <c r="DE373" t="s">
        <v>6</v>
      </c>
      <c r="DF373" t="s">
        <v>6</v>
      </c>
      <c r="DG373" t="s">
        <v>6</v>
      </c>
      <c r="DH373" t="s">
        <v>6</v>
      </c>
      <c r="DI373" t="s">
        <v>6</v>
      </c>
      <c r="DJ373" t="s">
        <v>6</v>
      </c>
      <c r="DK373" t="s">
        <v>6</v>
      </c>
      <c r="DL373" t="s">
        <v>6</v>
      </c>
      <c r="DM373" t="s">
        <v>6</v>
      </c>
      <c r="DN373">
        <v>0</v>
      </c>
      <c r="DO373">
        <v>0</v>
      </c>
      <c r="DP373">
        <v>1</v>
      </c>
      <c r="DQ373">
        <v>1</v>
      </c>
      <c r="DU373">
        <v>1007</v>
      </c>
      <c r="DV373" t="s">
        <v>21</v>
      </c>
      <c r="DW373" t="s">
        <v>21</v>
      </c>
      <c r="DX373">
        <v>100</v>
      </c>
      <c r="DZ373" t="s">
        <v>6</v>
      </c>
      <c r="EA373" t="s">
        <v>6</v>
      </c>
      <c r="EB373" t="s">
        <v>6</v>
      </c>
      <c r="EC373" t="s">
        <v>6</v>
      </c>
      <c r="EE373">
        <v>59670368</v>
      </c>
      <c r="EF373">
        <v>2</v>
      </c>
      <c r="EG373" t="s">
        <v>23</v>
      </c>
      <c r="EH373">
        <v>21</v>
      </c>
      <c r="EI373" t="s">
        <v>24</v>
      </c>
      <c r="EJ373">
        <v>1</v>
      </c>
      <c r="EK373">
        <v>27001</v>
      </c>
      <c r="EL373" t="s">
        <v>24</v>
      </c>
      <c r="EM373" t="s">
        <v>25</v>
      </c>
      <c r="EO373" t="s">
        <v>6</v>
      </c>
      <c r="EQ373">
        <v>131072</v>
      </c>
      <c r="ER373">
        <v>3390.48</v>
      </c>
      <c r="ES373">
        <v>12.2</v>
      </c>
      <c r="ET373">
        <v>3262.79</v>
      </c>
      <c r="EU373">
        <v>171.22</v>
      </c>
      <c r="EV373">
        <v>115.49</v>
      </c>
      <c r="EW373">
        <v>14.4</v>
      </c>
      <c r="EX373">
        <v>13.88</v>
      </c>
      <c r="EY373">
        <v>0</v>
      </c>
      <c r="FQ373">
        <v>0</v>
      </c>
      <c r="FR373">
        <v>0</v>
      </c>
      <c r="FS373">
        <v>0</v>
      </c>
      <c r="FX373">
        <v>147</v>
      </c>
      <c r="FY373">
        <v>134</v>
      </c>
      <c r="GA373" t="s">
        <v>6</v>
      </c>
      <c r="GD373">
        <v>1</v>
      </c>
      <c r="GF373">
        <v>-758121505</v>
      </c>
      <c r="GG373">
        <v>2</v>
      </c>
      <c r="GH373">
        <v>1</v>
      </c>
      <c r="GI373">
        <v>4</v>
      </c>
      <c r="GJ373">
        <v>0</v>
      </c>
      <c r="GK373">
        <v>0</v>
      </c>
      <c r="GL373">
        <f t="shared" si="364"/>
        <v>0</v>
      </c>
      <c r="GM373">
        <f t="shared" si="365"/>
        <v>1641.22</v>
      </c>
      <c r="GN373">
        <f t="shared" si="366"/>
        <v>1641.22</v>
      </c>
      <c r="GO373">
        <f t="shared" si="367"/>
        <v>0</v>
      </c>
      <c r="GP373">
        <f t="shared" si="368"/>
        <v>0</v>
      </c>
      <c r="GR373">
        <v>0</v>
      </c>
      <c r="GS373">
        <v>3</v>
      </c>
      <c r="GT373">
        <v>0</v>
      </c>
      <c r="GU373" t="s">
        <v>6</v>
      </c>
      <c r="GV373">
        <f t="shared" si="369"/>
        <v>0</v>
      </c>
      <c r="GW373">
        <v>1</v>
      </c>
      <c r="GX373">
        <f t="shared" si="370"/>
        <v>0</v>
      </c>
      <c r="HA373">
        <v>0</v>
      </c>
      <c r="HB373">
        <v>0</v>
      </c>
      <c r="HC373">
        <f t="shared" si="371"/>
        <v>0</v>
      </c>
      <c r="HE373" t="s">
        <v>6</v>
      </c>
      <c r="HF373" t="s">
        <v>6</v>
      </c>
      <c r="HM373" t="s">
        <v>6</v>
      </c>
      <c r="HN373" t="s">
        <v>26</v>
      </c>
      <c r="HO373" t="s">
        <v>27</v>
      </c>
      <c r="HP373" t="s">
        <v>24</v>
      </c>
      <c r="HQ373" t="s">
        <v>24</v>
      </c>
      <c r="HS373">
        <v>0</v>
      </c>
      <c r="IK373">
        <v>0</v>
      </c>
      <c r="IL373" t="s">
        <v>713</v>
      </c>
      <c r="IM373">
        <v>1.77E-2</v>
      </c>
    </row>
    <row r="374" spans="1:247" x14ac:dyDescent="0.2">
      <c r="A374">
        <v>18</v>
      </c>
      <c r="B374">
        <v>1</v>
      </c>
      <c r="C374">
        <v>311</v>
      </c>
      <c r="E374" t="s">
        <v>372</v>
      </c>
      <c r="F374" t="s">
        <v>29</v>
      </c>
      <c r="G374" t="s">
        <v>30</v>
      </c>
      <c r="H374" t="str">
        <f>'1.Ведомость'!C183</f>
        <v>м3</v>
      </c>
      <c r="I374">
        <f>I373*J374</f>
        <v>1.9470000000000001</v>
      </c>
      <c r="J374">
        <v>110</v>
      </c>
      <c r="K374">
        <v>110</v>
      </c>
      <c r="O374">
        <f t="shared" si="339"/>
        <v>1489.46</v>
      </c>
      <c r="P374">
        <f t="shared" si="340"/>
        <v>1489.46</v>
      </c>
      <c r="Q374">
        <f t="shared" si="341"/>
        <v>0</v>
      </c>
      <c r="R374">
        <f t="shared" si="342"/>
        <v>0</v>
      </c>
      <c r="S374">
        <f t="shared" si="343"/>
        <v>0</v>
      </c>
      <c r="T374">
        <f t="shared" si="344"/>
        <v>0</v>
      </c>
      <c r="U374">
        <f t="shared" si="345"/>
        <v>0</v>
      </c>
      <c r="V374">
        <f t="shared" si="346"/>
        <v>0</v>
      </c>
      <c r="W374">
        <f t="shared" si="347"/>
        <v>0</v>
      </c>
      <c r="X374">
        <f t="shared" si="348"/>
        <v>0</v>
      </c>
      <c r="Y374">
        <f t="shared" si="349"/>
        <v>0</v>
      </c>
      <c r="AA374">
        <v>92784716</v>
      </c>
      <c r="AB374">
        <f t="shared" si="350"/>
        <v>765</v>
      </c>
      <c r="AC374">
        <f t="shared" si="351"/>
        <v>765</v>
      </c>
      <c r="AD374">
        <f t="shared" si="352"/>
        <v>0</v>
      </c>
      <c r="AE374">
        <f t="shared" si="353"/>
        <v>0</v>
      </c>
      <c r="AF374">
        <f t="shared" si="353"/>
        <v>0</v>
      </c>
      <c r="AG374">
        <f t="shared" si="354"/>
        <v>0</v>
      </c>
      <c r="AH374">
        <f t="shared" si="355"/>
        <v>0</v>
      </c>
      <c r="AI374">
        <f t="shared" si="355"/>
        <v>0</v>
      </c>
      <c r="AJ374">
        <f t="shared" si="356"/>
        <v>0</v>
      </c>
      <c r="AK374">
        <v>765</v>
      </c>
      <c r="AL374">
        <v>765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9.92</v>
      </c>
      <c r="BD374" t="s">
        <v>6</v>
      </c>
      <c r="BE374" t="s">
        <v>6</v>
      </c>
      <c r="BF374" t="s">
        <v>6</v>
      </c>
      <c r="BG374" t="s">
        <v>6</v>
      </c>
      <c r="BH374">
        <v>3</v>
      </c>
      <c r="BI374">
        <v>1</v>
      </c>
      <c r="BJ374" t="s">
        <v>32</v>
      </c>
      <c r="BM374">
        <v>500001</v>
      </c>
      <c r="BN374">
        <v>0</v>
      </c>
      <c r="BO374" t="s">
        <v>6</v>
      </c>
      <c r="BP374">
        <v>0</v>
      </c>
      <c r="BQ374">
        <v>8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6</v>
      </c>
      <c r="BZ374">
        <v>0</v>
      </c>
      <c r="CA374">
        <v>0</v>
      </c>
      <c r="CB374" t="s">
        <v>6</v>
      </c>
      <c r="CE374">
        <v>0</v>
      </c>
      <c r="CF374">
        <v>0</v>
      </c>
      <c r="CG374">
        <v>0</v>
      </c>
      <c r="CM374">
        <v>0</v>
      </c>
      <c r="CN374" t="s">
        <v>6</v>
      </c>
      <c r="CO374">
        <v>0</v>
      </c>
      <c r="CP374">
        <f t="shared" si="357"/>
        <v>1489.46</v>
      </c>
      <c r="CQ374">
        <f>AC374</f>
        <v>765</v>
      </c>
      <c r="CR374">
        <f>(((ET374)-(EU374)*BS374)+AE374*BS374)</f>
        <v>0</v>
      </c>
      <c r="CS374">
        <f t="shared" si="358"/>
        <v>0</v>
      </c>
      <c r="CT374">
        <f t="shared" si="359"/>
        <v>0</v>
      </c>
      <c r="CU374">
        <f t="shared" si="360"/>
        <v>0</v>
      </c>
      <c r="CV374">
        <f t="shared" si="361"/>
        <v>0</v>
      </c>
      <c r="CW374">
        <f t="shared" si="362"/>
        <v>0</v>
      </c>
      <c r="CX374">
        <f t="shared" si="363"/>
        <v>0</v>
      </c>
      <c r="CY374">
        <f>0</f>
        <v>0</v>
      </c>
      <c r="CZ374">
        <f>0</f>
        <v>0</v>
      </c>
      <c r="DC374" t="s">
        <v>6</v>
      </c>
      <c r="DD374" t="s">
        <v>6</v>
      </c>
      <c r="DE374" t="s">
        <v>6</v>
      </c>
      <c r="DF374" t="s">
        <v>6</v>
      </c>
      <c r="DG374" t="s">
        <v>6</v>
      </c>
      <c r="DH374" t="s">
        <v>6</v>
      </c>
      <c r="DI374" t="s">
        <v>6</v>
      </c>
      <c r="DJ374" t="s">
        <v>6</v>
      </c>
      <c r="DK374" t="s">
        <v>6</v>
      </c>
      <c r="DL374" t="s">
        <v>6</v>
      </c>
      <c r="DM374" t="s">
        <v>6</v>
      </c>
      <c r="DN374">
        <v>0</v>
      </c>
      <c r="DO374">
        <v>0</v>
      </c>
      <c r="DP374">
        <v>1</v>
      </c>
      <c r="DQ374">
        <v>1</v>
      </c>
      <c r="DU374">
        <v>1007</v>
      </c>
      <c r="DV374" t="s">
        <v>31</v>
      </c>
      <c r="DW374" t="s">
        <v>31</v>
      </c>
      <c r="DX374">
        <v>1</v>
      </c>
      <c r="DZ374" t="s">
        <v>6</v>
      </c>
      <c r="EA374" t="s">
        <v>6</v>
      </c>
      <c r="EB374" t="s">
        <v>6</v>
      </c>
      <c r="EC374" t="s">
        <v>6</v>
      </c>
      <c r="EE374">
        <v>59670228</v>
      </c>
      <c r="EF374">
        <v>8</v>
      </c>
      <c r="EG374" t="s">
        <v>33</v>
      </c>
      <c r="EH374">
        <v>0</v>
      </c>
      <c r="EI374" t="s">
        <v>6</v>
      </c>
      <c r="EJ374">
        <v>1</v>
      </c>
      <c r="EK374">
        <v>500001</v>
      </c>
      <c r="EL374" t="s">
        <v>34</v>
      </c>
      <c r="EM374" t="s">
        <v>35</v>
      </c>
      <c r="EO374" t="s">
        <v>6</v>
      </c>
      <c r="EQ374">
        <v>0</v>
      </c>
      <c r="ER374">
        <v>765</v>
      </c>
      <c r="ES374">
        <v>765</v>
      </c>
      <c r="ET374">
        <v>0</v>
      </c>
      <c r="EU374">
        <v>0</v>
      </c>
      <c r="EV374">
        <v>0</v>
      </c>
      <c r="EW374">
        <v>0</v>
      </c>
      <c r="EX374">
        <v>0</v>
      </c>
      <c r="EZ374">
        <v>5</v>
      </c>
      <c r="FC374">
        <v>0</v>
      </c>
      <c r="FD374">
        <v>18</v>
      </c>
      <c r="FF374">
        <v>750</v>
      </c>
      <c r="FQ374">
        <v>0</v>
      </c>
      <c r="FR374">
        <v>0</v>
      </c>
      <c r="FS374">
        <v>0</v>
      </c>
      <c r="FX374">
        <v>0</v>
      </c>
      <c r="FY374">
        <v>0</v>
      </c>
      <c r="GA374" t="s">
        <v>36</v>
      </c>
      <c r="GD374">
        <v>1</v>
      </c>
      <c r="GF374">
        <v>458429195</v>
      </c>
      <c r="GG374">
        <v>2</v>
      </c>
      <c r="GH374">
        <v>3</v>
      </c>
      <c r="GI374">
        <v>4</v>
      </c>
      <c r="GJ374">
        <v>0</v>
      </c>
      <c r="GK374">
        <v>0</v>
      </c>
      <c r="GL374">
        <f t="shared" si="364"/>
        <v>0</v>
      </c>
      <c r="GM374">
        <f t="shared" si="365"/>
        <v>1489.46</v>
      </c>
      <c r="GN374">
        <f t="shared" si="366"/>
        <v>1489.46</v>
      </c>
      <c r="GO374">
        <f t="shared" si="367"/>
        <v>0</v>
      </c>
      <c r="GP374">
        <f t="shared" si="368"/>
        <v>0</v>
      </c>
      <c r="GR374">
        <v>1</v>
      </c>
      <c r="GS374">
        <v>1</v>
      </c>
      <c r="GT374">
        <v>0</v>
      </c>
      <c r="GU374" t="s">
        <v>6</v>
      </c>
      <c r="GV374">
        <f t="shared" si="369"/>
        <v>0</v>
      </c>
      <c r="GW374">
        <v>1</v>
      </c>
      <c r="GX374">
        <f t="shared" si="370"/>
        <v>0</v>
      </c>
      <c r="HA374">
        <v>0</v>
      </c>
      <c r="HB374">
        <v>0</v>
      </c>
      <c r="HC374">
        <f t="shared" si="371"/>
        <v>0</v>
      </c>
      <c r="HE374" t="s">
        <v>37</v>
      </c>
      <c r="HF374" t="s">
        <v>38</v>
      </c>
      <c r="HG374">
        <f>ROUND(AC374*I374,2)</f>
        <v>1489.46</v>
      </c>
      <c r="HM374" t="s">
        <v>6</v>
      </c>
      <c r="HN374" t="s">
        <v>6</v>
      </c>
      <c r="HO374" t="s">
        <v>6</v>
      </c>
      <c r="HP374" t="s">
        <v>6</v>
      </c>
      <c r="HQ374" t="s">
        <v>6</v>
      </c>
      <c r="HS374">
        <v>0</v>
      </c>
      <c r="IK374">
        <v>0</v>
      </c>
    </row>
    <row r="375" spans="1:247" x14ac:dyDescent="0.2">
      <c r="A375">
        <v>17</v>
      </c>
      <c r="B375">
        <v>1</v>
      </c>
      <c r="C375">
        <f>ROW(SmtRes!A318)</f>
        <v>318</v>
      </c>
      <c r="D375">
        <f>ROW(EtalonRes!A313)</f>
        <v>313</v>
      </c>
      <c r="E375" t="s">
        <v>373</v>
      </c>
      <c r="F375" t="s">
        <v>39</v>
      </c>
      <c r="G375" t="s">
        <v>308</v>
      </c>
      <c r="H375" t="s">
        <v>41</v>
      </c>
      <c r="I375">
        <f>ROUND(11.8/100,7)</f>
        <v>0.11799999999999999</v>
      </c>
      <c r="J375">
        <v>0</v>
      </c>
      <c r="K375">
        <f>ROUND(11.8/100,7)</f>
        <v>0.11799999999999999</v>
      </c>
      <c r="O375">
        <f t="shared" si="339"/>
        <v>1927.86</v>
      </c>
      <c r="P375">
        <f t="shared" si="340"/>
        <v>5.71</v>
      </c>
      <c r="Q375">
        <f t="shared" si="341"/>
        <v>834.16</v>
      </c>
      <c r="R375">
        <f t="shared" si="342"/>
        <v>169.88</v>
      </c>
      <c r="S375">
        <f t="shared" si="343"/>
        <v>1087.99</v>
      </c>
      <c r="T375">
        <f t="shared" si="344"/>
        <v>0</v>
      </c>
      <c r="U375">
        <f t="shared" si="345"/>
        <v>2.8673999999999999</v>
      </c>
      <c r="V375">
        <f t="shared" si="346"/>
        <v>0.34455999999999998</v>
      </c>
      <c r="W375">
        <f t="shared" si="347"/>
        <v>0</v>
      </c>
      <c r="X375">
        <f t="shared" si="348"/>
        <v>1421.39</v>
      </c>
      <c r="Y375">
        <f t="shared" si="349"/>
        <v>968.56</v>
      </c>
      <c r="AA375">
        <v>92784716</v>
      </c>
      <c r="AB375">
        <f t="shared" si="350"/>
        <v>660.15</v>
      </c>
      <c r="AC375">
        <f t="shared" si="351"/>
        <v>4.88</v>
      </c>
      <c r="AD375">
        <f t="shared" si="352"/>
        <v>449.69</v>
      </c>
      <c r="AE375">
        <f t="shared" si="353"/>
        <v>32.1</v>
      </c>
      <c r="AF375">
        <f t="shared" si="353"/>
        <v>205.58</v>
      </c>
      <c r="AG375">
        <f t="shared" si="354"/>
        <v>0</v>
      </c>
      <c r="AH375">
        <f t="shared" si="355"/>
        <v>24.3</v>
      </c>
      <c r="AI375">
        <f t="shared" si="355"/>
        <v>2.92</v>
      </c>
      <c r="AJ375">
        <f t="shared" si="356"/>
        <v>0</v>
      </c>
      <c r="AK375">
        <v>660.15</v>
      </c>
      <c r="AL375">
        <v>4.88</v>
      </c>
      <c r="AM375">
        <v>449.69</v>
      </c>
      <c r="AN375">
        <v>32.1</v>
      </c>
      <c r="AO375">
        <v>205.58</v>
      </c>
      <c r="AP375">
        <v>0</v>
      </c>
      <c r="AQ375">
        <v>24.3</v>
      </c>
      <c r="AR375">
        <v>2.92</v>
      </c>
      <c r="AS375">
        <v>0</v>
      </c>
      <c r="AT375">
        <v>113</v>
      </c>
      <c r="AU375">
        <v>77</v>
      </c>
      <c r="AV375">
        <v>1</v>
      </c>
      <c r="AW375">
        <v>1</v>
      </c>
      <c r="AZ375">
        <v>1</v>
      </c>
      <c r="BA375">
        <v>44.85</v>
      </c>
      <c r="BB375">
        <v>15.72</v>
      </c>
      <c r="BC375">
        <v>9.92</v>
      </c>
      <c r="BD375" t="s">
        <v>6</v>
      </c>
      <c r="BE375" t="s">
        <v>6</v>
      </c>
      <c r="BF375" t="s">
        <v>6</v>
      </c>
      <c r="BG375" t="s">
        <v>6</v>
      </c>
      <c r="BH375">
        <v>0</v>
      </c>
      <c r="BI375">
        <v>1</v>
      </c>
      <c r="BJ375" t="s">
        <v>42</v>
      </c>
      <c r="BM375">
        <v>27005</v>
      </c>
      <c r="BN375">
        <v>0</v>
      </c>
      <c r="BO375" t="s">
        <v>6</v>
      </c>
      <c r="BP375">
        <v>0</v>
      </c>
      <c r="BQ375">
        <v>2</v>
      </c>
      <c r="BR375">
        <v>0</v>
      </c>
      <c r="BS375">
        <v>44.85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6</v>
      </c>
      <c r="BZ375">
        <v>113</v>
      </c>
      <c r="CA375">
        <v>77</v>
      </c>
      <c r="CB375" t="s">
        <v>6</v>
      </c>
      <c r="CE375">
        <v>0</v>
      </c>
      <c r="CF375">
        <v>0</v>
      </c>
      <c r="CG375">
        <v>0</v>
      </c>
      <c r="CM375">
        <v>0</v>
      </c>
      <c r="CN375" t="s">
        <v>6</v>
      </c>
      <c r="CO375">
        <v>0</v>
      </c>
      <c r="CP375">
        <f t="shared" si="357"/>
        <v>1927.8600000000001</v>
      </c>
      <c r="CQ375">
        <f>AC375*BC375</f>
        <v>48.409599999999998</v>
      </c>
      <c r="CR375">
        <f>(((ET375)*BB375-(EU375)*BS375)+AE375*BS375)</f>
        <v>7069.1268</v>
      </c>
      <c r="CS375">
        <f t="shared" si="358"/>
        <v>1439.6850000000002</v>
      </c>
      <c r="CT375">
        <f t="shared" si="359"/>
        <v>9220.2630000000008</v>
      </c>
      <c r="CU375">
        <f t="shared" si="360"/>
        <v>0</v>
      </c>
      <c r="CV375">
        <f t="shared" si="361"/>
        <v>24.3</v>
      </c>
      <c r="CW375">
        <f t="shared" si="362"/>
        <v>2.92</v>
      </c>
      <c r="CX375">
        <f t="shared" si="363"/>
        <v>0</v>
      </c>
      <c r="CY375">
        <f>(((S375+R375)*AT375)/100)</f>
        <v>1421.3931</v>
      </c>
      <c r="CZ375">
        <f>(((S375+R375)*AU375)/100)</f>
        <v>968.55989999999986</v>
      </c>
      <c r="DC375" t="s">
        <v>6</v>
      </c>
      <c r="DD375" t="s">
        <v>6</v>
      </c>
      <c r="DE375" t="s">
        <v>6</v>
      </c>
      <c r="DF375" t="s">
        <v>6</v>
      </c>
      <c r="DG375" t="s">
        <v>6</v>
      </c>
      <c r="DH375" t="s">
        <v>6</v>
      </c>
      <c r="DI375" t="s">
        <v>6</v>
      </c>
      <c r="DJ375" t="s">
        <v>6</v>
      </c>
      <c r="DK375" t="s">
        <v>6</v>
      </c>
      <c r="DL375" t="s">
        <v>6</v>
      </c>
      <c r="DM375" t="s">
        <v>6</v>
      </c>
      <c r="DN375">
        <v>0</v>
      </c>
      <c r="DO375">
        <v>0</v>
      </c>
      <c r="DP375">
        <v>1</v>
      </c>
      <c r="DQ375">
        <v>1</v>
      </c>
      <c r="DU375">
        <v>1005</v>
      </c>
      <c r="DV375" t="s">
        <v>41</v>
      </c>
      <c r="DW375" t="s">
        <v>41</v>
      </c>
      <c r="DX375">
        <v>100</v>
      </c>
      <c r="DZ375" t="s">
        <v>6</v>
      </c>
      <c r="EA375" t="s">
        <v>6</v>
      </c>
      <c r="EB375" t="s">
        <v>6</v>
      </c>
      <c r="EC375" t="s">
        <v>6</v>
      </c>
      <c r="EE375">
        <v>59670741</v>
      </c>
      <c r="EF375">
        <v>2</v>
      </c>
      <c r="EG375" t="s">
        <v>23</v>
      </c>
      <c r="EH375">
        <v>21</v>
      </c>
      <c r="EI375" t="s">
        <v>24</v>
      </c>
      <c r="EJ375">
        <v>1</v>
      </c>
      <c r="EK375">
        <v>27005</v>
      </c>
      <c r="EL375" t="s">
        <v>43</v>
      </c>
      <c r="EM375" t="s">
        <v>25</v>
      </c>
      <c r="EO375" t="s">
        <v>6</v>
      </c>
      <c r="EQ375">
        <v>131072</v>
      </c>
      <c r="ER375">
        <v>660.15</v>
      </c>
      <c r="ES375">
        <v>4.88</v>
      </c>
      <c r="ET375">
        <v>449.69</v>
      </c>
      <c r="EU375">
        <v>32.1</v>
      </c>
      <c r="EV375">
        <v>205.58</v>
      </c>
      <c r="EW375">
        <v>24.3</v>
      </c>
      <c r="EX375">
        <v>2.92</v>
      </c>
      <c r="EY375">
        <v>0</v>
      </c>
      <c r="FQ375">
        <v>0</v>
      </c>
      <c r="FR375">
        <v>0</v>
      </c>
      <c r="FS375">
        <v>0</v>
      </c>
      <c r="FX375">
        <v>113</v>
      </c>
      <c r="FY375">
        <v>77</v>
      </c>
      <c r="GA375" t="s">
        <v>6</v>
      </c>
      <c r="GD375">
        <v>1</v>
      </c>
      <c r="GF375">
        <v>970228432</v>
      </c>
      <c r="GG375">
        <v>2</v>
      </c>
      <c r="GH375">
        <v>1</v>
      </c>
      <c r="GI375">
        <v>4</v>
      </c>
      <c r="GJ375">
        <v>0</v>
      </c>
      <c r="GK375">
        <v>0</v>
      </c>
      <c r="GL375">
        <f t="shared" si="364"/>
        <v>0</v>
      </c>
      <c r="GM375">
        <f t="shared" si="365"/>
        <v>4317.8100000000004</v>
      </c>
      <c r="GN375">
        <f t="shared" si="366"/>
        <v>4317.8100000000004</v>
      </c>
      <c r="GO375">
        <f t="shared" si="367"/>
        <v>0</v>
      </c>
      <c r="GP375">
        <f t="shared" si="368"/>
        <v>0</v>
      </c>
      <c r="GR375">
        <v>0</v>
      </c>
      <c r="GS375">
        <v>3</v>
      </c>
      <c r="GT375">
        <v>0</v>
      </c>
      <c r="GU375" t="s">
        <v>6</v>
      </c>
      <c r="GV375">
        <f t="shared" si="369"/>
        <v>0</v>
      </c>
      <c r="GW375">
        <v>1</v>
      </c>
      <c r="GX375">
        <f t="shared" si="370"/>
        <v>0</v>
      </c>
      <c r="HA375">
        <v>0</v>
      </c>
      <c r="HB375">
        <v>0</v>
      </c>
      <c r="HC375">
        <f t="shared" si="371"/>
        <v>0</v>
      </c>
      <c r="HE375" t="s">
        <v>6</v>
      </c>
      <c r="HF375" t="s">
        <v>6</v>
      </c>
      <c r="HM375" t="s">
        <v>6</v>
      </c>
      <c r="HN375" t="s">
        <v>44</v>
      </c>
      <c r="HO375" t="s">
        <v>45</v>
      </c>
      <c r="HP375" t="s">
        <v>43</v>
      </c>
      <c r="HQ375" t="s">
        <v>43</v>
      </c>
      <c r="HS375">
        <v>0</v>
      </c>
      <c r="IK375">
        <v>0</v>
      </c>
      <c r="IL375" t="s">
        <v>714</v>
      </c>
      <c r="IM375">
        <v>0.11799999999999999</v>
      </c>
    </row>
    <row r="376" spans="1:247" x14ac:dyDescent="0.2">
      <c r="A376">
        <v>18</v>
      </c>
      <c r="B376">
        <v>1</v>
      </c>
      <c r="C376">
        <v>318</v>
      </c>
      <c r="E376" t="s">
        <v>374</v>
      </c>
      <c r="F376" t="s">
        <v>47</v>
      </c>
      <c r="G376" t="s">
        <v>48</v>
      </c>
      <c r="H376" t="str">
        <f>'1.Ведомость'!C186</f>
        <v>м3</v>
      </c>
      <c r="I376">
        <f>I375*J376</f>
        <v>2.0531999999999999</v>
      </c>
      <c r="J376">
        <v>17.399999999999999</v>
      </c>
      <c r="K376">
        <v>17.399999999999999</v>
      </c>
      <c r="O376">
        <f t="shared" si="339"/>
        <v>3085.55</v>
      </c>
      <c r="P376">
        <f t="shared" si="340"/>
        <v>3085.55</v>
      </c>
      <c r="Q376">
        <f t="shared" si="341"/>
        <v>0</v>
      </c>
      <c r="R376">
        <f t="shared" si="342"/>
        <v>0</v>
      </c>
      <c r="S376">
        <f t="shared" si="343"/>
        <v>0</v>
      </c>
      <c r="T376">
        <f t="shared" si="344"/>
        <v>0</v>
      </c>
      <c r="U376">
        <f t="shared" si="345"/>
        <v>0</v>
      </c>
      <c r="V376">
        <f t="shared" si="346"/>
        <v>0</v>
      </c>
      <c r="W376">
        <f t="shared" si="347"/>
        <v>0</v>
      </c>
      <c r="X376">
        <f t="shared" si="348"/>
        <v>0</v>
      </c>
      <c r="Y376">
        <f t="shared" si="349"/>
        <v>0</v>
      </c>
      <c r="AA376">
        <v>92784716</v>
      </c>
      <c r="AB376">
        <f t="shared" si="350"/>
        <v>1502.8</v>
      </c>
      <c r="AC376">
        <f t="shared" si="351"/>
        <v>1502.8</v>
      </c>
      <c r="AD376">
        <f t="shared" si="352"/>
        <v>0</v>
      </c>
      <c r="AE376">
        <f t="shared" si="353"/>
        <v>0</v>
      </c>
      <c r="AF376">
        <f t="shared" si="353"/>
        <v>0</v>
      </c>
      <c r="AG376">
        <f t="shared" si="354"/>
        <v>0</v>
      </c>
      <c r="AH376">
        <f t="shared" si="355"/>
        <v>0</v>
      </c>
      <c r="AI376">
        <f t="shared" si="355"/>
        <v>0</v>
      </c>
      <c r="AJ376">
        <f t="shared" si="356"/>
        <v>0</v>
      </c>
      <c r="AK376">
        <v>1502.8</v>
      </c>
      <c r="AL376">
        <v>1502.8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9.92</v>
      </c>
      <c r="BD376" t="s">
        <v>6</v>
      </c>
      <c r="BE376" t="s">
        <v>6</v>
      </c>
      <c r="BF376" t="s">
        <v>6</v>
      </c>
      <c r="BG376" t="s">
        <v>6</v>
      </c>
      <c r="BH376">
        <v>3</v>
      </c>
      <c r="BI376">
        <v>1</v>
      </c>
      <c r="BJ376" t="s">
        <v>49</v>
      </c>
      <c r="BM376">
        <v>500001</v>
      </c>
      <c r="BN376">
        <v>0</v>
      </c>
      <c r="BO376" t="s">
        <v>6</v>
      </c>
      <c r="BP376">
        <v>0</v>
      </c>
      <c r="BQ376">
        <v>8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6</v>
      </c>
      <c r="BZ376">
        <v>0</v>
      </c>
      <c r="CA376">
        <v>0</v>
      </c>
      <c r="CB376" t="s">
        <v>6</v>
      </c>
      <c r="CE376">
        <v>0</v>
      </c>
      <c r="CF376">
        <v>0</v>
      </c>
      <c r="CG376">
        <v>0</v>
      </c>
      <c r="CM376">
        <v>0</v>
      </c>
      <c r="CN376" t="s">
        <v>6</v>
      </c>
      <c r="CO376">
        <v>0</v>
      </c>
      <c r="CP376">
        <f t="shared" si="357"/>
        <v>3085.55</v>
      </c>
      <c r="CQ376">
        <f>AC376</f>
        <v>1502.8</v>
      </c>
      <c r="CR376">
        <f>(((ET376)-(EU376)*BS376)+AE376*BS376)</f>
        <v>0</v>
      </c>
      <c r="CS376">
        <f t="shared" si="358"/>
        <v>0</v>
      </c>
      <c r="CT376">
        <f t="shared" si="359"/>
        <v>0</v>
      </c>
      <c r="CU376">
        <f t="shared" si="360"/>
        <v>0</v>
      </c>
      <c r="CV376">
        <f t="shared" si="361"/>
        <v>0</v>
      </c>
      <c r="CW376">
        <f t="shared" si="362"/>
        <v>0</v>
      </c>
      <c r="CX376">
        <f t="shared" si="363"/>
        <v>0</v>
      </c>
      <c r="CY376">
        <f>0</f>
        <v>0</v>
      </c>
      <c r="CZ376">
        <f>0</f>
        <v>0</v>
      </c>
      <c r="DC376" t="s">
        <v>6</v>
      </c>
      <c r="DD376" t="s">
        <v>6</v>
      </c>
      <c r="DE376" t="s">
        <v>6</v>
      </c>
      <c r="DF376" t="s">
        <v>6</v>
      </c>
      <c r="DG376" t="s">
        <v>6</v>
      </c>
      <c r="DH376" t="s">
        <v>6</v>
      </c>
      <c r="DI376" t="s">
        <v>6</v>
      </c>
      <c r="DJ376" t="s">
        <v>6</v>
      </c>
      <c r="DK376" t="s">
        <v>6</v>
      </c>
      <c r="DL376" t="s">
        <v>6</v>
      </c>
      <c r="DM376" t="s">
        <v>6</v>
      </c>
      <c r="DN376">
        <v>0</v>
      </c>
      <c r="DO376">
        <v>0</v>
      </c>
      <c r="DP376">
        <v>1</v>
      </c>
      <c r="DQ376">
        <v>1</v>
      </c>
      <c r="DU376">
        <v>1007</v>
      </c>
      <c r="DV376" t="s">
        <v>31</v>
      </c>
      <c r="DW376" t="s">
        <v>31</v>
      </c>
      <c r="DX376">
        <v>1</v>
      </c>
      <c r="DZ376" t="s">
        <v>6</v>
      </c>
      <c r="EA376" t="s">
        <v>6</v>
      </c>
      <c r="EB376" t="s">
        <v>6</v>
      </c>
      <c r="EC376" t="s">
        <v>6</v>
      </c>
      <c r="EE376">
        <v>59670228</v>
      </c>
      <c r="EF376">
        <v>8</v>
      </c>
      <c r="EG376" t="s">
        <v>33</v>
      </c>
      <c r="EH376">
        <v>0</v>
      </c>
      <c r="EI376" t="s">
        <v>6</v>
      </c>
      <c r="EJ376">
        <v>1</v>
      </c>
      <c r="EK376">
        <v>500001</v>
      </c>
      <c r="EL376" t="s">
        <v>34</v>
      </c>
      <c r="EM376" t="s">
        <v>35</v>
      </c>
      <c r="EO376" t="s">
        <v>6</v>
      </c>
      <c r="EQ376">
        <v>0</v>
      </c>
      <c r="ER376">
        <v>1502.8</v>
      </c>
      <c r="ES376">
        <v>1502.8</v>
      </c>
      <c r="ET376">
        <v>0</v>
      </c>
      <c r="EU376">
        <v>0</v>
      </c>
      <c r="EV376">
        <v>0</v>
      </c>
      <c r="EW376">
        <v>0</v>
      </c>
      <c r="EX376">
        <v>0</v>
      </c>
      <c r="EZ376">
        <v>5</v>
      </c>
      <c r="FC376">
        <v>1</v>
      </c>
      <c r="FD376">
        <v>18</v>
      </c>
      <c r="FF376">
        <v>1768</v>
      </c>
      <c r="FQ376">
        <v>0</v>
      </c>
      <c r="FR376">
        <v>0</v>
      </c>
      <c r="FS376">
        <v>0</v>
      </c>
      <c r="FX376">
        <v>0</v>
      </c>
      <c r="FY376">
        <v>0</v>
      </c>
      <c r="GA376" t="s">
        <v>50</v>
      </c>
      <c r="GD376">
        <v>1</v>
      </c>
      <c r="GF376">
        <v>-36024801</v>
      </c>
      <c r="GG376">
        <v>2</v>
      </c>
      <c r="GH376">
        <v>3</v>
      </c>
      <c r="GI376">
        <v>4</v>
      </c>
      <c r="GJ376">
        <v>0</v>
      </c>
      <c r="GK376">
        <v>0</v>
      </c>
      <c r="GL376">
        <f t="shared" si="364"/>
        <v>0</v>
      </c>
      <c r="GM376">
        <f t="shared" si="365"/>
        <v>3085.55</v>
      </c>
      <c r="GN376">
        <f t="shared" si="366"/>
        <v>3085.55</v>
      </c>
      <c r="GO376">
        <f t="shared" si="367"/>
        <v>0</v>
      </c>
      <c r="GP376">
        <f t="shared" si="368"/>
        <v>0</v>
      </c>
      <c r="GR376">
        <v>1</v>
      </c>
      <c r="GS376">
        <v>1</v>
      </c>
      <c r="GT376">
        <v>0</v>
      </c>
      <c r="GU376" t="s">
        <v>6</v>
      </c>
      <c r="GV376">
        <f t="shared" si="369"/>
        <v>0</v>
      </c>
      <c r="GW376">
        <v>1</v>
      </c>
      <c r="GX376">
        <f t="shared" si="370"/>
        <v>0</v>
      </c>
      <c r="HA376">
        <v>0</v>
      </c>
      <c r="HB376">
        <v>0</v>
      </c>
      <c r="HC376">
        <f t="shared" si="371"/>
        <v>0</v>
      </c>
      <c r="HE376" t="s">
        <v>37</v>
      </c>
      <c r="HF376" t="s">
        <v>38</v>
      </c>
      <c r="HG376">
        <f>ROUND(AC376*I376,2)</f>
        <v>3085.55</v>
      </c>
      <c r="HM376" t="s">
        <v>6</v>
      </c>
      <c r="HN376" t="s">
        <v>6</v>
      </c>
      <c r="HO376" t="s">
        <v>6</v>
      </c>
      <c r="HP376" t="s">
        <v>6</v>
      </c>
      <c r="HQ376" t="s">
        <v>6</v>
      </c>
      <c r="HS376">
        <v>0</v>
      </c>
      <c r="IK376">
        <v>0</v>
      </c>
    </row>
    <row r="377" spans="1:247" x14ac:dyDescent="0.2">
      <c r="A377">
        <v>17</v>
      </c>
      <c r="B377">
        <v>1</v>
      </c>
      <c r="C377">
        <f>ROW(SmtRes!A322)</f>
        <v>322</v>
      </c>
      <c r="D377">
        <f>ROW(EtalonRes!A317)</f>
        <v>317</v>
      </c>
      <c r="E377" t="s">
        <v>375</v>
      </c>
      <c r="F377" t="s">
        <v>52</v>
      </c>
      <c r="G377" t="s">
        <v>53</v>
      </c>
      <c r="H377" t="s">
        <v>41</v>
      </c>
      <c r="I377">
        <f>ROUND(-I375,7)</f>
        <v>-0.11799999999999999</v>
      </c>
      <c r="J377">
        <v>0</v>
      </c>
      <c r="K377">
        <f>ROUND(-I375,7)</f>
        <v>-0.11799999999999999</v>
      </c>
      <c r="O377">
        <f t="shared" si="339"/>
        <v>-81.760000000000005</v>
      </c>
      <c r="P377">
        <f t="shared" si="340"/>
        <v>0</v>
      </c>
      <c r="Q377">
        <f t="shared" si="341"/>
        <v>-33.39</v>
      </c>
      <c r="R377">
        <f t="shared" si="342"/>
        <v>-10.69</v>
      </c>
      <c r="S377">
        <f t="shared" si="343"/>
        <v>-48.37</v>
      </c>
      <c r="T377">
        <f t="shared" si="344"/>
        <v>0</v>
      </c>
      <c r="U377">
        <f t="shared" si="345"/>
        <v>-0.12744</v>
      </c>
      <c r="V377">
        <f t="shared" si="346"/>
        <v>-2.3599999999999999E-2</v>
      </c>
      <c r="W377">
        <f t="shared" si="347"/>
        <v>0</v>
      </c>
      <c r="X377">
        <f t="shared" si="348"/>
        <v>-66.739999999999995</v>
      </c>
      <c r="Y377">
        <f t="shared" si="349"/>
        <v>-45.48</v>
      </c>
      <c r="AA377">
        <v>92784716</v>
      </c>
      <c r="AB377">
        <f t="shared" si="350"/>
        <v>27.14</v>
      </c>
      <c r="AC377">
        <f>ROUND(((ES377*ROUND(2,7))),2)</f>
        <v>0</v>
      </c>
      <c r="AD377">
        <f>ROUND(((((ET377*ROUND(2,7)))-((EU377*ROUND(2,7))))+AE377),2)</f>
        <v>18</v>
      </c>
      <c r="AE377">
        <f>ROUND(((EU377*ROUND(2,7))),2)</f>
        <v>2.02</v>
      </c>
      <c r="AF377">
        <f>ROUND(((EV377*ROUND(2,7))),2)</f>
        <v>9.14</v>
      </c>
      <c r="AG377">
        <f t="shared" si="354"/>
        <v>0</v>
      </c>
      <c r="AH377">
        <f>((EW377*ROUND(2,7)))</f>
        <v>1.08</v>
      </c>
      <c r="AI377">
        <f>((EX377*ROUND(2,7)))</f>
        <v>0.2</v>
      </c>
      <c r="AJ377">
        <f t="shared" si="356"/>
        <v>0</v>
      </c>
      <c r="AK377">
        <v>13.57</v>
      </c>
      <c r="AL377">
        <v>0</v>
      </c>
      <c r="AM377">
        <v>9</v>
      </c>
      <c r="AN377">
        <v>1.01</v>
      </c>
      <c r="AO377">
        <v>4.57</v>
      </c>
      <c r="AP377">
        <v>0</v>
      </c>
      <c r="AQ377">
        <v>0.54</v>
      </c>
      <c r="AR377">
        <v>0.1</v>
      </c>
      <c r="AS377">
        <v>0</v>
      </c>
      <c r="AT377">
        <v>113</v>
      </c>
      <c r="AU377">
        <v>77</v>
      </c>
      <c r="AV377">
        <v>1</v>
      </c>
      <c r="AW377">
        <v>1</v>
      </c>
      <c r="AZ377">
        <v>1</v>
      </c>
      <c r="BA377">
        <v>44.85</v>
      </c>
      <c r="BB377">
        <v>15.72</v>
      </c>
      <c r="BC377">
        <v>9.92</v>
      </c>
      <c r="BD377" t="s">
        <v>6</v>
      </c>
      <c r="BE377" t="s">
        <v>6</v>
      </c>
      <c r="BF377" t="s">
        <v>6</v>
      </c>
      <c r="BG377" t="s">
        <v>6</v>
      </c>
      <c r="BH377">
        <v>0</v>
      </c>
      <c r="BI377">
        <v>1</v>
      </c>
      <c r="BJ377" t="s">
        <v>54</v>
      </c>
      <c r="BM377">
        <v>27005</v>
      </c>
      <c r="BN377">
        <v>0</v>
      </c>
      <c r="BO377" t="s">
        <v>6</v>
      </c>
      <c r="BP377">
        <v>0</v>
      </c>
      <c r="BQ377">
        <v>2</v>
      </c>
      <c r="BR377">
        <v>0</v>
      </c>
      <c r="BS377">
        <v>44.85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6</v>
      </c>
      <c r="BZ377">
        <v>113</v>
      </c>
      <c r="CA377">
        <v>77</v>
      </c>
      <c r="CB377" t="s">
        <v>6</v>
      </c>
      <c r="CE377">
        <v>0</v>
      </c>
      <c r="CF377">
        <v>0</v>
      </c>
      <c r="CG377">
        <v>0</v>
      </c>
      <c r="CM377">
        <v>0</v>
      </c>
      <c r="CN377" t="s">
        <v>6</v>
      </c>
      <c r="CO377">
        <v>0</v>
      </c>
      <c r="CP377">
        <f t="shared" si="357"/>
        <v>-81.759999999999991</v>
      </c>
      <c r="CQ377">
        <f>AC377*BC377</f>
        <v>0</v>
      </c>
      <c r="CR377">
        <f>((((ET377*ROUND(2,7)))*BB377-((EU377*ROUND(2,7)))*BS377)+AE377*BS377)</f>
        <v>282.96000000000004</v>
      </c>
      <c r="CS377">
        <f t="shared" si="358"/>
        <v>90.597000000000008</v>
      </c>
      <c r="CT377">
        <f t="shared" si="359"/>
        <v>409.92900000000003</v>
      </c>
      <c r="CU377">
        <f t="shared" si="360"/>
        <v>0</v>
      </c>
      <c r="CV377">
        <f t="shared" si="361"/>
        <v>1.08</v>
      </c>
      <c r="CW377">
        <f t="shared" si="362"/>
        <v>0.2</v>
      </c>
      <c r="CX377">
        <f t="shared" si="363"/>
        <v>0</v>
      </c>
      <c r="CY377">
        <f>(((S377+R377)*AT377)/100)</f>
        <v>-66.737799999999993</v>
      </c>
      <c r="CZ377">
        <f>(((S377+R377)*AU377)/100)</f>
        <v>-45.476199999999999</v>
      </c>
      <c r="DC377" t="s">
        <v>6</v>
      </c>
      <c r="DD377" t="s">
        <v>311</v>
      </c>
      <c r="DE377" t="s">
        <v>311</v>
      </c>
      <c r="DF377" t="s">
        <v>311</v>
      </c>
      <c r="DG377" t="s">
        <v>311</v>
      </c>
      <c r="DH377" t="s">
        <v>6</v>
      </c>
      <c r="DI377" t="s">
        <v>311</v>
      </c>
      <c r="DJ377" t="s">
        <v>311</v>
      </c>
      <c r="DK377" t="s">
        <v>6</v>
      </c>
      <c r="DL377" t="s">
        <v>6</v>
      </c>
      <c r="DM377" t="s">
        <v>6</v>
      </c>
      <c r="DN377">
        <v>0</v>
      </c>
      <c r="DO377">
        <v>0</v>
      </c>
      <c r="DP377">
        <v>1</v>
      </c>
      <c r="DQ377">
        <v>1</v>
      </c>
      <c r="DU377">
        <v>1005</v>
      </c>
      <c r="DV377" t="s">
        <v>41</v>
      </c>
      <c r="DW377" t="s">
        <v>41</v>
      </c>
      <c r="DX377">
        <v>100</v>
      </c>
      <c r="DZ377" t="s">
        <v>6</v>
      </c>
      <c r="EA377" t="s">
        <v>6</v>
      </c>
      <c r="EB377" t="s">
        <v>6</v>
      </c>
      <c r="EC377" t="s">
        <v>6</v>
      </c>
      <c r="EE377">
        <v>59670741</v>
      </c>
      <c r="EF377">
        <v>2</v>
      </c>
      <c r="EG377" t="s">
        <v>23</v>
      </c>
      <c r="EH377">
        <v>21</v>
      </c>
      <c r="EI377" t="s">
        <v>24</v>
      </c>
      <c r="EJ377">
        <v>1</v>
      </c>
      <c r="EK377">
        <v>27005</v>
      </c>
      <c r="EL377" t="s">
        <v>43</v>
      </c>
      <c r="EM377" t="s">
        <v>25</v>
      </c>
      <c r="EO377" t="s">
        <v>6</v>
      </c>
      <c r="EQ377">
        <v>131072</v>
      </c>
      <c r="ER377">
        <v>13.57</v>
      </c>
      <c r="ES377">
        <v>0</v>
      </c>
      <c r="ET377">
        <v>9</v>
      </c>
      <c r="EU377">
        <v>1.01</v>
      </c>
      <c r="EV377">
        <v>4.57</v>
      </c>
      <c r="EW377">
        <v>0.54</v>
      </c>
      <c r="EX377">
        <v>0.1</v>
      </c>
      <c r="EY377">
        <v>0</v>
      </c>
      <c r="FQ377">
        <v>0</v>
      </c>
      <c r="FR377">
        <v>0</v>
      </c>
      <c r="FS377">
        <v>0</v>
      </c>
      <c r="FX377">
        <v>113</v>
      </c>
      <c r="FY377">
        <v>77</v>
      </c>
      <c r="GA377" t="s">
        <v>6</v>
      </c>
      <c r="GD377">
        <v>1</v>
      </c>
      <c r="GF377">
        <v>-2052739230</v>
      </c>
      <c r="GG377">
        <v>2</v>
      </c>
      <c r="GH377">
        <v>1</v>
      </c>
      <c r="GI377">
        <v>4</v>
      </c>
      <c r="GJ377">
        <v>0</v>
      </c>
      <c r="GK377">
        <v>0</v>
      </c>
      <c r="GL377">
        <f t="shared" si="364"/>
        <v>0</v>
      </c>
      <c r="GM377">
        <f t="shared" si="365"/>
        <v>-193.98</v>
      </c>
      <c r="GN377">
        <f t="shared" si="366"/>
        <v>-193.98</v>
      </c>
      <c r="GO377">
        <f t="shared" si="367"/>
        <v>0</v>
      </c>
      <c r="GP377">
        <f t="shared" si="368"/>
        <v>0</v>
      </c>
      <c r="GR377">
        <v>0</v>
      </c>
      <c r="GS377">
        <v>3</v>
      </c>
      <c r="GT377">
        <v>0</v>
      </c>
      <c r="GU377" t="s">
        <v>311</v>
      </c>
      <c r="GV377">
        <f>ROUND(((GT377*ROUND(2,7))),2)</f>
        <v>0</v>
      </c>
      <c r="GW377">
        <v>1</v>
      </c>
      <c r="GX377">
        <f t="shared" si="370"/>
        <v>0</v>
      </c>
      <c r="HA377">
        <v>0</v>
      </c>
      <c r="HB377">
        <v>0</v>
      </c>
      <c r="HC377">
        <f t="shared" si="371"/>
        <v>0</v>
      </c>
      <c r="HE377" t="s">
        <v>6</v>
      </c>
      <c r="HF377" t="s">
        <v>6</v>
      </c>
      <c r="HM377" t="s">
        <v>6</v>
      </c>
      <c r="HN377" t="s">
        <v>44</v>
      </c>
      <c r="HO377" t="s">
        <v>45</v>
      </c>
      <c r="HP377" t="s">
        <v>43</v>
      </c>
      <c r="HQ377" t="s">
        <v>43</v>
      </c>
      <c r="HS377">
        <v>0</v>
      </c>
      <c r="IK377">
        <v>0</v>
      </c>
      <c r="IL377" t="s">
        <v>715</v>
      </c>
      <c r="IM377">
        <v>-0.11799999999999999</v>
      </c>
    </row>
    <row r="378" spans="1:247" x14ac:dyDescent="0.2">
      <c r="A378">
        <v>18</v>
      </c>
      <c r="B378">
        <v>1</v>
      </c>
      <c r="C378">
        <v>322</v>
      </c>
      <c r="E378" t="s">
        <v>376</v>
      </c>
      <c r="F378" t="s">
        <v>47</v>
      </c>
      <c r="G378" t="s">
        <v>48</v>
      </c>
      <c r="H378" t="str">
        <f>'1.Ведомость'!C189</f>
        <v>м3</v>
      </c>
      <c r="I378">
        <f>I377*J378</f>
        <v>-0.35399999999999998</v>
      </c>
      <c r="J378">
        <v>3</v>
      </c>
      <c r="K378">
        <v>1.5</v>
      </c>
      <c r="O378">
        <f t="shared" si="339"/>
        <v>-531.99</v>
      </c>
      <c r="P378">
        <f t="shared" si="340"/>
        <v>-531.99</v>
      </c>
      <c r="Q378">
        <f t="shared" si="341"/>
        <v>0</v>
      </c>
      <c r="R378">
        <f t="shared" si="342"/>
        <v>0</v>
      </c>
      <c r="S378">
        <f t="shared" si="343"/>
        <v>0</v>
      </c>
      <c r="T378">
        <f t="shared" si="344"/>
        <v>0</v>
      </c>
      <c r="U378">
        <f t="shared" si="345"/>
        <v>0</v>
      </c>
      <c r="V378">
        <f t="shared" si="346"/>
        <v>0</v>
      </c>
      <c r="W378">
        <f t="shared" si="347"/>
        <v>0</v>
      </c>
      <c r="X378">
        <f t="shared" si="348"/>
        <v>0</v>
      </c>
      <c r="Y378">
        <f t="shared" si="349"/>
        <v>0</v>
      </c>
      <c r="AA378">
        <v>92784716</v>
      </c>
      <c r="AB378">
        <f t="shared" si="350"/>
        <v>1502.8</v>
      </c>
      <c r="AC378">
        <f>ROUND((ES378),2)</f>
        <v>1502.8</v>
      </c>
      <c r="AD378">
        <f>ROUND((((ET378)-(EU378))+AE378),2)</f>
        <v>0</v>
      </c>
      <c r="AE378">
        <f t="shared" ref="AE378:AF380" si="372">ROUND((EU378),2)</f>
        <v>0</v>
      </c>
      <c r="AF378">
        <f t="shared" si="372"/>
        <v>0</v>
      </c>
      <c r="AG378">
        <f t="shared" si="354"/>
        <v>0</v>
      </c>
      <c r="AH378">
        <f t="shared" ref="AH378:AI380" si="373">(EW378)</f>
        <v>0</v>
      </c>
      <c r="AI378">
        <f t="shared" si="373"/>
        <v>0</v>
      </c>
      <c r="AJ378">
        <f t="shared" si="356"/>
        <v>0</v>
      </c>
      <c r="AK378">
        <v>1502.8</v>
      </c>
      <c r="AL378">
        <v>1502.8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9.92</v>
      </c>
      <c r="BD378" t="s">
        <v>6</v>
      </c>
      <c r="BE378" t="s">
        <v>6</v>
      </c>
      <c r="BF378" t="s">
        <v>6</v>
      </c>
      <c r="BG378" t="s">
        <v>6</v>
      </c>
      <c r="BH378">
        <v>3</v>
      </c>
      <c r="BI378">
        <v>1</v>
      </c>
      <c r="BJ378" t="s">
        <v>49</v>
      </c>
      <c r="BM378">
        <v>500001</v>
      </c>
      <c r="BN378">
        <v>0</v>
      </c>
      <c r="BO378" t="s">
        <v>6</v>
      </c>
      <c r="BP378">
        <v>0</v>
      </c>
      <c r="BQ378">
        <v>8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6</v>
      </c>
      <c r="BZ378">
        <v>0</v>
      </c>
      <c r="CA378">
        <v>0</v>
      </c>
      <c r="CB378" t="s">
        <v>6</v>
      </c>
      <c r="CE378">
        <v>0</v>
      </c>
      <c r="CF378">
        <v>0</v>
      </c>
      <c r="CG378">
        <v>0</v>
      </c>
      <c r="CM378">
        <v>0</v>
      </c>
      <c r="CN378" t="s">
        <v>6</v>
      </c>
      <c r="CO378">
        <v>0</v>
      </c>
      <c r="CP378">
        <f t="shared" si="357"/>
        <v>-531.99</v>
      </c>
      <c r="CQ378">
        <f>AC378</f>
        <v>1502.8</v>
      </c>
      <c r="CR378">
        <f>(((ET378)-(EU378)*BS378)+AE378*BS378)</f>
        <v>0</v>
      </c>
      <c r="CS378">
        <f t="shared" si="358"/>
        <v>0</v>
      </c>
      <c r="CT378">
        <f t="shared" si="359"/>
        <v>0</v>
      </c>
      <c r="CU378">
        <f t="shared" si="360"/>
        <v>0</v>
      </c>
      <c r="CV378">
        <f t="shared" si="361"/>
        <v>0</v>
      </c>
      <c r="CW378">
        <f t="shared" si="362"/>
        <v>0</v>
      </c>
      <c r="CX378">
        <f t="shared" si="363"/>
        <v>0</v>
      </c>
      <c r="CY378">
        <f>0</f>
        <v>0</v>
      </c>
      <c r="CZ378">
        <f>0</f>
        <v>0</v>
      </c>
      <c r="DC378" t="s">
        <v>6</v>
      </c>
      <c r="DD378" t="s">
        <v>6</v>
      </c>
      <c r="DE378" t="s">
        <v>6</v>
      </c>
      <c r="DF378" t="s">
        <v>6</v>
      </c>
      <c r="DG378" t="s">
        <v>6</v>
      </c>
      <c r="DH378" t="s">
        <v>6</v>
      </c>
      <c r="DI378" t="s">
        <v>6</v>
      </c>
      <c r="DJ378" t="s">
        <v>6</v>
      </c>
      <c r="DK378" t="s">
        <v>6</v>
      </c>
      <c r="DL378" t="s">
        <v>6</v>
      </c>
      <c r="DM378" t="s">
        <v>6</v>
      </c>
      <c r="DN378">
        <v>0</v>
      </c>
      <c r="DO378">
        <v>0</v>
      </c>
      <c r="DP378">
        <v>1</v>
      </c>
      <c r="DQ378">
        <v>1</v>
      </c>
      <c r="DU378">
        <v>1007</v>
      </c>
      <c r="DV378" t="s">
        <v>31</v>
      </c>
      <c r="DW378" t="s">
        <v>31</v>
      </c>
      <c r="DX378">
        <v>1</v>
      </c>
      <c r="DZ378" t="s">
        <v>6</v>
      </c>
      <c r="EA378" t="s">
        <v>6</v>
      </c>
      <c r="EB378" t="s">
        <v>6</v>
      </c>
      <c r="EC378" t="s">
        <v>6</v>
      </c>
      <c r="EE378">
        <v>59670228</v>
      </c>
      <c r="EF378">
        <v>8</v>
      </c>
      <c r="EG378" t="s">
        <v>33</v>
      </c>
      <c r="EH378">
        <v>0</v>
      </c>
      <c r="EI378" t="s">
        <v>6</v>
      </c>
      <c r="EJ378">
        <v>1</v>
      </c>
      <c r="EK378">
        <v>500001</v>
      </c>
      <c r="EL378" t="s">
        <v>34</v>
      </c>
      <c r="EM378" t="s">
        <v>35</v>
      </c>
      <c r="EO378" t="s">
        <v>6</v>
      </c>
      <c r="EQ378">
        <v>0</v>
      </c>
      <c r="ER378">
        <v>1502.8</v>
      </c>
      <c r="ES378">
        <v>1502.8</v>
      </c>
      <c r="ET378">
        <v>0</v>
      </c>
      <c r="EU378">
        <v>0</v>
      </c>
      <c r="EV378">
        <v>0</v>
      </c>
      <c r="EW378">
        <v>0</v>
      </c>
      <c r="EX378">
        <v>0</v>
      </c>
      <c r="EZ378">
        <v>5</v>
      </c>
      <c r="FC378">
        <v>1</v>
      </c>
      <c r="FD378">
        <v>18</v>
      </c>
      <c r="FF378">
        <v>1768</v>
      </c>
      <c r="FQ378">
        <v>0</v>
      </c>
      <c r="FR378">
        <v>0</v>
      </c>
      <c r="FS378">
        <v>0</v>
      </c>
      <c r="FX378">
        <v>0</v>
      </c>
      <c r="FY378">
        <v>0</v>
      </c>
      <c r="GA378" t="s">
        <v>50</v>
      </c>
      <c r="GD378">
        <v>1</v>
      </c>
      <c r="GF378">
        <v>-36024801</v>
      </c>
      <c r="GG378">
        <v>2</v>
      </c>
      <c r="GH378">
        <v>3</v>
      </c>
      <c r="GI378">
        <v>4</v>
      </c>
      <c r="GJ378">
        <v>0</v>
      </c>
      <c r="GK378">
        <v>0</v>
      </c>
      <c r="GL378">
        <f t="shared" si="364"/>
        <v>0</v>
      </c>
      <c r="GM378">
        <f t="shared" si="365"/>
        <v>-531.99</v>
      </c>
      <c r="GN378">
        <f t="shared" si="366"/>
        <v>-531.99</v>
      </c>
      <c r="GO378">
        <f t="shared" si="367"/>
        <v>0</v>
      </c>
      <c r="GP378">
        <f t="shared" si="368"/>
        <v>0</v>
      </c>
      <c r="GR378">
        <v>1</v>
      </c>
      <c r="GS378">
        <v>1</v>
      </c>
      <c r="GT378">
        <v>0</v>
      </c>
      <c r="GU378" t="s">
        <v>6</v>
      </c>
      <c r="GV378">
        <f>ROUND((GT378),2)</f>
        <v>0</v>
      </c>
      <c r="GW378">
        <v>1</v>
      </c>
      <c r="GX378">
        <f t="shared" si="370"/>
        <v>0</v>
      </c>
      <c r="HA378">
        <v>0</v>
      </c>
      <c r="HB378">
        <v>0</v>
      </c>
      <c r="HC378">
        <f t="shared" si="371"/>
        <v>0</v>
      </c>
      <c r="HE378" t="s">
        <v>37</v>
      </c>
      <c r="HF378" t="s">
        <v>38</v>
      </c>
      <c r="HG378">
        <f>ROUND(AC378*I378,2)</f>
        <v>-531.99</v>
      </c>
      <c r="HM378" t="s">
        <v>311</v>
      </c>
      <c r="HN378" t="s">
        <v>6</v>
      </c>
      <c r="HO378" t="s">
        <v>6</v>
      </c>
      <c r="HP378" t="s">
        <v>6</v>
      </c>
      <c r="HQ378" t="s">
        <v>6</v>
      </c>
      <c r="HS378">
        <v>0</v>
      </c>
      <c r="IK378">
        <v>0</v>
      </c>
    </row>
    <row r="379" spans="1:247" x14ac:dyDescent="0.2">
      <c r="A379">
        <v>17</v>
      </c>
      <c r="B379">
        <v>1</v>
      </c>
      <c r="C379">
        <f>ROW(SmtRes!A329)</f>
        <v>329</v>
      </c>
      <c r="D379">
        <f>ROW(EtalonRes!A324)</f>
        <v>324</v>
      </c>
      <c r="E379" t="s">
        <v>377</v>
      </c>
      <c r="F379" t="s">
        <v>39</v>
      </c>
      <c r="G379" t="s">
        <v>378</v>
      </c>
      <c r="H379" t="s">
        <v>41</v>
      </c>
      <c r="I379">
        <f>ROUND(11.8/100,7)</f>
        <v>0.11799999999999999</v>
      </c>
      <c r="J379">
        <v>0</v>
      </c>
      <c r="K379">
        <f>ROUND(11.8/100,7)</f>
        <v>0.11799999999999999</v>
      </c>
      <c r="O379">
        <f t="shared" si="339"/>
        <v>1927.86</v>
      </c>
      <c r="P379">
        <f t="shared" si="340"/>
        <v>5.71</v>
      </c>
      <c r="Q379">
        <f t="shared" si="341"/>
        <v>834.16</v>
      </c>
      <c r="R379">
        <f t="shared" si="342"/>
        <v>169.88</v>
      </c>
      <c r="S379">
        <f t="shared" si="343"/>
        <v>1087.99</v>
      </c>
      <c r="T379">
        <f t="shared" si="344"/>
        <v>0</v>
      </c>
      <c r="U379">
        <f t="shared" si="345"/>
        <v>2.8673999999999999</v>
      </c>
      <c r="V379">
        <f t="shared" si="346"/>
        <v>0.34455999999999998</v>
      </c>
      <c r="W379">
        <f t="shared" si="347"/>
        <v>0</v>
      </c>
      <c r="X379">
        <f t="shared" si="348"/>
        <v>1421.39</v>
      </c>
      <c r="Y379">
        <f t="shared" si="349"/>
        <v>968.56</v>
      </c>
      <c r="AA379">
        <v>92784716</v>
      </c>
      <c r="AB379">
        <f t="shared" si="350"/>
        <v>660.15</v>
      </c>
      <c r="AC379">
        <f>ROUND((ES379),2)</f>
        <v>4.88</v>
      </c>
      <c r="AD379">
        <f>ROUND((((ET379)-(EU379))+AE379),2)</f>
        <v>449.69</v>
      </c>
      <c r="AE379">
        <f t="shared" si="372"/>
        <v>32.1</v>
      </c>
      <c r="AF379">
        <f t="shared" si="372"/>
        <v>205.58</v>
      </c>
      <c r="AG379">
        <f t="shared" si="354"/>
        <v>0</v>
      </c>
      <c r="AH379">
        <f t="shared" si="373"/>
        <v>24.3</v>
      </c>
      <c r="AI379">
        <f t="shared" si="373"/>
        <v>2.92</v>
      </c>
      <c r="AJ379">
        <f t="shared" si="356"/>
        <v>0</v>
      </c>
      <c r="AK379">
        <v>660.15</v>
      </c>
      <c r="AL379">
        <v>4.88</v>
      </c>
      <c r="AM379">
        <v>449.69</v>
      </c>
      <c r="AN379">
        <v>32.1</v>
      </c>
      <c r="AO379">
        <v>205.58</v>
      </c>
      <c r="AP379">
        <v>0</v>
      </c>
      <c r="AQ379">
        <v>24.3</v>
      </c>
      <c r="AR379">
        <v>2.92</v>
      </c>
      <c r="AS379">
        <v>0</v>
      </c>
      <c r="AT379">
        <v>113</v>
      </c>
      <c r="AU379">
        <v>77</v>
      </c>
      <c r="AV379">
        <v>1</v>
      </c>
      <c r="AW379">
        <v>1</v>
      </c>
      <c r="AZ379">
        <v>1</v>
      </c>
      <c r="BA379">
        <v>44.85</v>
      </c>
      <c r="BB379">
        <v>15.72</v>
      </c>
      <c r="BC379">
        <v>9.92</v>
      </c>
      <c r="BD379" t="s">
        <v>6</v>
      </c>
      <c r="BE379" t="s">
        <v>6</v>
      </c>
      <c r="BF379" t="s">
        <v>6</v>
      </c>
      <c r="BG379" t="s">
        <v>6</v>
      </c>
      <c r="BH379">
        <v>0</v>
      </c>
      <c r="BI379">
        <v>1</v>
      </c>
      <c r="BJ379" t="s">
        <v>42</v>
      </c>
      <c r="BM379">
        <v>27005</v>
      </c>
      <c r="BN379">
        <v>0</v>
      </c>
      <c r="BO379" t="s">
        <v>6</v>
      </c>
      <c r="BP379">
        <v>0</v>
      </c>
      <c r="BQ379">
        <v>2</v>
      </c>
      <c r="BR379">
        <v>0</v>
      </c>
      <c r="BS379">
        <v>44.85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6</v>
      </c>
      <c r="BZ379">
        <v>113</v>
      </c>
      <c r="CA379">
        <v>77</v>
      </c>
      <c r="CB379" t="s">
        <v>6</v>
      </c>
      <c r="CE379">
        <v>0</v>
      </c>
      <c r="CF379">
        <v>0</v>
      </c>
      <c r="CG379">
        <v>0</v>
      </c>
      <c r="CM379">
        <v>0</v>
      </c>
      <c r="CN379" t="s">
        <v>6</v>
      </c>
      <c r="CO379">
        <v>0</v>
      </c>
      <c r="CP379">
        <f t="shared" si="357"/>
        <v>1927.8600000000001</v>
      </c>
      <c r="CQ379">
        <f>AC379*BC379</f>
        <v>48.409599999999998</v>
      </c>
      <c r="CR379">
        <f>(((ET379)*BB379-(EU379)*BS379)+AE379*BS379)</f>
        <v>7069.1268</v>
      </c>
      <c r="CS379">
        <f t="shared" si="358"/>
        <v>1439.6850000000002</v>
      </c>
      <c r="CT379">
        <f t="shared" si="359"/>
        <v>9220.2630000000008</v>
      </c>
      <c r="CU379">
        <f t="shared" si="360"/>
        <v>0</v>
      </c>
      <c r="CV379">
        <f t="shared" si="361"/>
        <v>24.3</v>
      </c>
      <c r="CW379">
        <f t="shared" si="362"/>
        <v>2.92</v>
      </c>
      <c r="CX379">
        <f t="shared" si="363"/>
        <v>0</v>
      </c>
      <c r="CY379">
        <f>(((S379+R379)*AT379)/100)</f>
        <v>1421.3931</v>
      </c>
      <c r="CZ379">
        <f>(((S379+R379)*AU379)/100)</f>
        <v>968.55989999999986</v>
      </c>
      <c r="DC379" t="s">
        <v>6</v>
      </c>
      <c r="DD379" t="s">
        <v>6</v>
      </c>
      <c r="DE379" t="s">
        <v>6</v>
      </c>
      <c r="DF379" t="s">
        <v>6</v>
      </c>
      <c r="DG379" t="s">
        <v>6</v>
      </c>
      <c r="DH379" t="s">
        <v>6</v>
      </c>
      <c r="DI379" t="s">
        <v>6</v>
      </c>
      <c r="DJ379" t="s">
        <v>6</v>
      </c>
      <c r="DK379" t="s">
        <v>6</v>
      </c>
      <c r="DL379" t="s">
        <v>6</v>
      </c>
      <c r="DM379" t="s">
        <v>6</v>
      </c>
      <c r="DN379">
        <v>0</v>
      </c>
      <c r="DO379">
        <v>0</v>
      </c>
      <c r="DP379">
        <v>1</v>
      </c>
      <c r="DQ379">
        <v>1</v>
      </c>
      <c r="DU379">
        <v>1005</v>
      </c>
      <c r="DV379" t="s">
        <v>41</v>
      </c>
      <c r="DW379" t="s">
        <v>41</v>
      </c>
      <c r="DX379">
        <v>100</v>
      </c>
      <c r="DZ379" t="s">
        <v>6</v>
      </c>
      <c r="EA379" t="s">
        <v>6</v>
      </c>
      <c r="EB379" t="s">
        <v>6</v>
      </c>
      <c r="EC379" t="s">
        <v>6</v>
      </c>
      <c r="EE379">
        <v>59670741</v>
      </c>
      <c r="EF379">
        <v>2</v>
      </c>
      <c r="EG379" t="s">
        <v>23</v>
      </c>
      <c r="EH379">
        <v>21</v>
      </c>
      <c r="EI379" t="s">
        <v>24</v>
      </c>
      <c r="EJ379">
        <v>1</v>
      </c>
      <c r="EK379">
        <v>27005</v>
      </c>
      <c r="EL379" t="s">
        <v>43</v>
      </c>
      <c r="EM379" t="s">
        <v>25</v>
      </c>
      <c r="EO379" t="s">
        <v>6</v>
      </c>
      <c r="EQ379">
        <v>131072</v>
      </c>
      <c r="ER379">
        <v>660.15</v>
      </c>
      <c r="ES379">
        <v>4.88</v>
      </c>
      <c r="ET379">
        <v>449.69</v>
      </c>
      <c r="EU379">
        <v>32.1</v>
      </c>
      <c r="EV379">
        <v>205.58</v>
      </c>
      <c r="EW379">
        <v>24.3</v>
      </c>
      <c r="EX379">
        <v>2.92</v>
      </c>
      <c r="EY379">
        <v>0</v>
      </c>
      <c r="FQ379">
        <v>0</v>
      </c>
      <c r="FR379">
        <v>0</v>
      </c>
      <c r="FS379">
        <v>0</v>
      </c>
      <c r="FX379">
        <v>113</v>
      </c>
      <c r="FY379">
        <v>77</v>
      </c>
      <c r="GA379" t="s">
        <v>6</v>
      </c>
      <c r="GD379">
        <v>1</v>
      </c>
      <c r="GF379">
        <v>-413787515</v>
      </c>
      <c r="GG379">
        <v>2</v>
      </c>
      <c r="GH379">
        <v>1</v>
      </c>
      <c r="GI379">
        <v>4</v>
      </c>
      <c r="GJ379">
        <v>0</v>
      </c>
      <c r="GK379">
        <v>0</v>
      </c>
      <c r="GL379">
        <f t="shared" si="364"/>
        <v>0</v>
      </c>
      <c r="GM379">
        <f t="shared" si="365"/>
        <v>4317.8100000000004</v>
      </c>
      <c r="GN379">
        <f t="shared" si="366"/>
        <v>4317.8100000000004</v>
      </c>
      <c r="GO379">
        <f t="shared" si="367"/>
        <v>0</v>
      </c>
      <c r="GP379">
        <f t="shared" si="368"/>
        <v>0</v>
      </c>
      <c r="GR379">
        <v>0</v>
      </c>
      <c r="GS379">
        <v>3</v>
      </c>
      <c r="GT379">
        <v>0</v>
      </c>
      <c r="GU379" t="s">
        <v>6</v>
      </c>
      <c r="GV379">
        <f>ROUND((GT379),2)</f>
        <v>0</v>
      </c>
      <c r="GW379">
        <v>1</v>
      </c>
      <c r="GX379">
        <f t="shared" si="370"/>
        <v>0</v>
      </c>
      <c r="HA379">
        <v>0</v>
      </c>
      <c r="HB379">
        <v>0</v>
      </c>
      <c r="HC379">
        <f t="shared" si="371"/>
        <v>0</v>
      </c>
      <c r="HE379" t="s">
        <v>6</v>
      </c>
      <c r="HF379" t="s">
        <v>6</v>
      </c>
      <c r="HM379" t="s">
        <v>6</v>
      </c>
      <c r="HN379" t="s">
        <v>44</v>
      </c>
      <c r="HO379" t="s">
        <v>45</v>
      </c>
      <c r="HP379" t="s">
        <v>43</v>
      </c>
      <c r="HQ379" t="s">
        <v>43</v>
      </c>
      <c r="HS379">
        <v>0</v>
      </c>
      <c r="IK379">
        <v>0</v>
      </c>
      <c r="IL379" t="s">
        <v>714</v>
      </c>
      <c r="IM379">
        <v>0.11799999999999999</v>
      </c>
    </row>
    <row r="380" spans="1:247" x14ac:dyDescent="0.2">
      <c r="A380">
        <v>18</v>
      </c>
      <c r="B380">
        <v>1</v>
      </c>
      <c r="C380">
        <v>329</v>
      </c>
      <c r="E380" t="s">
        <v>379</v>
      </c>
      <c r="F380" t="s">
        <v>380</v>
      </c>
      <c r="G380" t="s">
        <v>381</v>
      </c>
      <c r="H380" t="str">
        <f>'1.Ведомость'!C192</f>
        <v>м3</v>
      </c>
      <c r="I380">
        <f>I379*J380</f>
        <v>2.0531999999999999</v>
      </c>
      <c r="J380">
        <v>17.399999999999999</v>
      </c>
      <c r="K380">
        <v>17.399999999999999</v>
      </c>
      <c r="O380">
        <f t="shared" si="339"/>
        <v>4886.62</v>
      </c>
      <c r="P380">
        <f t="shared" si="340"/>
        <v>4886.62</v>
      </c>
      <c r="Q380">
        <f t="shared" si="341"/>
        <v>0</v>
      </c>
      <c r="R380">
        <f t="shared" si="342"/>
        <v>0</v>
      </c>
      <c r="S380">
        <f t="shared" si="343"/>
        <v>0</v>
      </c>
      <c r="T380">
        <f t="shared" si="344"/>
        <v>0</v>
      </c>
      <c r="U380">
        <f t="shared" si="345"/>
        <v>0</v>
      </c>
      <c r="V380">
        <f t="shared" si="346"/>
        <v>0</v>
      </c>
      <c r="W380">
        <f t="shared" si="347"/>
        <v>0</v>
      </c>
      <c r="X380">
        <f t="shared" si="348"/>
        <v>0</v>
      </c>
      <c r="Y380">
        <f t="shared" si="349"/>
        <v>0</v>
      </c>
      <c r="AA380">
        <v>92784716</v>
      </c>
      <c r="AB380">
        <f t="shared" si="350"/>
        <v>2380</v>
      </c>
      <c r="AC380">
        <f>ROUND((ES380),2)</f>
        <v>2380</v>
      </c>
      <c r="AD380">
        <f>ROUND((((ET380)-(EU380))+AE380),2)</f>
        <v>0</v>
      </c>
      <c r="AE380">
        <f t="shared" si="372"/>
        <v>0</v>
      </c>
      <c r="AF380">
        <f t="shared" si="372"/>
        <v>0</v>
      </c>
      <c r="AG380">
        <f t="shared" si="354"/>
        <v>0</v>
      </c>
      <c r="AH380">
        <f t="shared" si="373"/>
        <v>0</v>
      </c>
      <c r="AI380">
        <f t="shared" si="373"/>
        <v>0</v>
      </c>
      <c r="AJ380">
        <f t="shared" si="356"/>
        <v>0</v>
      </c>
      <c r="AK380">
        <v>2380</v>
      </c>
      <c r="AL380">
        <v>2380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9.92</v>
      </c>
      <c r="BD380" t="s">
        <v>6</v>
      </c>
      <c r="BE380" t="s">
        <v>6</v>
      </c>
      <c r="BF380" t="s">
        <v>6</v>
      </c>
      <c r="BG380" t="s">
        <v>6</v>
      </c>
      <c r="BH380">
        <v>3</v>
      </c>
      <c r="BI380">
        <v>1</v>
      </c>
      <c r="BJ380" t="s">
        <v>382</v>
      </c>
      <c r="BM380">
        <v>500001</v>
      </c>
      <c r="BN380">
        <v>0</v>
      </c>
      <c r="BO380" t="s">
        <v>6</v>
      </c>
      <c r="BP380">
        <v>0</v>
      </c>
      <c r="BQ380">
        <v>8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6</v>
      </c>
      <c r="BZ380">
        <v>0</v>
      </c>
      <c r="CA380">
        <v>0</v>
      </c>
      <c r="CB380" t="s">
        <v>6</v>
      </c>
      <c r="CE380">
        <v>0</v>
      </c>
      <c r="CF380">
        <v>0</v>
      </c>
      <c r="CG380">
        <v>0</v>
      </c>
      <c r="CM380">
        <v>0</v>
      </c>
      <c r="CN380" t="s">
        <v>6</v>
      </c>
      <c r="CO380">
        <v>0</v>
      </c>
      <c r="CP380">
        <f t="shared" si="357"/>
        <v>4886.62</v>
      </c>
      <c r="CQ380">
        <f>AC380</f>
        <v>2380</v>
      </c>
      <c r="CR380">
        <f>(((ET380)-(EU380)*BS380)+AE380*BS380)</f>
        <v>0</v>
      </c>
      <c r="CS380">
        <f t="shared" si="358"/>
        <v>0</v>
      </c>
      <c r="CT380">
        <f t="shared" si="359"/>
        <v>0</v>
      </c>
      <c r="CU380">
        <f t="shared" si="360"/>
        <v>0</v>
      </c>
      <c r="CV380">
        <f t="shared" si="361"/>
        <v>0</v>
      </c>
      <c r="CW380">
        <f t="shared" si="362"/>
        <v>0</v>
      </c>
      <c r="CX380">
        <f t="shared" si="363"/>
        <v>0</v>
      </c>
      <c r="CY380">
        <f>0</f>
        <v>0</v>
      </c>
      <c r="CZ380">
        <f>0</f>
        <v>0</v>
      </c>
      <c r="DC380" t="s">
        <v>6</v>
      </c>
      <c r="DD380" t="s">
        <v>6</v>
      </c>
      <c r="DE380" t="s">
        <v>6</v>
      </c>
      <c r="DF380" t="s">
        <v>6</v>
      </c>
      <c r="DG380" t="s">
        <v>6</v>
      </c>
      <c r="DH380" t="s">
        <v>6</v>
      </c>
      <c r="DI380" t="s">
        <v>6</v>
      </c>
      <c r="DJ380" t="s">
        <v>6</v>
      </c>
      <c r="DK380" t="s">
        <v>6</v>
      </c>
      <c r="DL380" t="s">
        <v>6</v>
      </c>
      <c r="DM380" t="s">
        <v>6</v>
      </c>
      <c r="DN380">
        <v>0</v>
      </c>
      <c r="DO380">
        <v>0</v>
      </c>
      <c r="DP380">
        <v>1</v>
      </c>
      <c r="DQ380">
        <v>1</v>
      </c>
      <c r="DU380">
        <v>1007</v>
      </c>
      <c r="DV380" t="s">
        <v>31</v>
      </c>
      <c r="DW380" t="s">
        <v>31</v>
      </c>
      <c r="DX380">
        <v>1</v>
      </c>
      <c r="DZ380" t="s">
        <v>6</v>
      </c>
      <c r="EA380" t="s">
        <v>6</v>
      </c>
      <c r="EB380" t="s">
        <v>6</v>
      </c>
      <c r="EC380" t="s">
        <v>6</v>
      </c>
      <c r="EE380">
        <v>59670228</v>
      </c>
      <c r="EF380">
        <v>8</v>
      </c>
      <c r="EG380" t="s">
        <v>33</v>
      </c>
      <c r="EH380">
        <v>0</v>
      </c>
      <c r="EI380" t="s">
        <v>6</v>
      </c>
      <c r="EJ380">
        <v>1</v>
      </c>
      <c r="EK380">
        <v>500001</v>
      </c>
      <c r="EL380" t="s">
        <v>34</v>
      </c>
      <c r="EM380" t="s">
        <v>35</v>
      </c>
      <c r="EO380" t="s">
        <v>6</v>
      </c>
      <c r="EQ380">
        <v>0</v>
      </c>
      <c r="ER380">
        <v>2380</v>
      </c>
      <c r="ES380">
        <v>2380</v>
      </c>
      <c r="ET380">
        <v>0</v>
      </c>
      <c r="EU380">
        <v>0</v>
      </c>
      <c r="EV380">
        <v>0</v>
      </c>
      <c r="EW380">
        <v>0</v>
      </c>
      <c r="EX380">
        <v>0</v>
      </c>
      <c r="EZ380">
        <v>5</v>
      </c>
      <c r="FC380">
        <v>1</v>
      </c>
      <c r="FD380">
        <v>18</v>
      </c>
      <c r="FF380">
        <v>2800</v>
      </c>
      <c r="FQ380">
        <v>0</v>
      </c>
      <c r="FR380">
        <v>0</v>
      </c>
      <c r="FS380">
        <v>0</v>
      </c>
      <c r="FX380">
        <v>0</v>
      </c>
      <c r="FY380">
        <v>0</v>
      </c>
      <c r="GA380" t="s">
        <v>383</v>
      </c>
      <c r="GD380">
        <v>1</v>
      </c>
      <c r="GF380">
        <v>-241767204</v>
      </c>
      <c r="GG380">
        <v>2</v>
      </c>
      <c r="GH380">
        <v>3</v>
      </c>
      <c r="GI380">
        <v>4</v>
      </c>
      <c r="GJ380">
        <v>0</v>
      </c>
      <c r="GK380">
        <v>0</v>
      </c>
      <c r="GL380">
        <f t="shared" si="364"/>
        <v>0</v>
      </c>
      <c r="GM380">
        <f t="shared" si="365"/>
        <v>4886.62</v>
      </c>
      <c r="GN380">
        <f t="shared" si="366"/>
        <v>4886.62</v>
      </c>
      <c r="GO380">
        <f t="shared" si="367"/>
        <v>0</v>
      </c>
      <c r="GP380">
        <f t="shared" si="368"/>
        <v>0</v>
      </c>
      <c r="GR380">
        <v>1</v>
      </c>
      <c r="GS380">
        <v>1</v>
      </c>
      <c r="GT380">
        <v>0</v>
      </c>
      <c r="GU380" t="s">
        <v>6</v>
      </c>
      <c r="GV380">
        <f>ROUND((GT380),2)</f>
        <v>0</v>
      </c>
      <c r="GW380">
        <v>1</v>
      </c>
      <c r="GX380">
        <f t="shared" si="370"/>
        <v>0</v>
      </c>
      <c r="HA380">
        <v>0</v>
      </c>
      <c r="HB380">
        <v>0</v>
      </c>
      <c r="HC380">
        <f t="shared" si="371"/>
        <v>0</v>
      </c>
      <c r="HE380" t="s">
        <v>37</v>
      </c>
      <c r="HF380" t="s">
        <v>38</v>
      </c>
      <c r="HG380">
        <f>ROUND(AC380*I380,2)</f>
        <v>4886.62</v>
      </c>
      <c r="HM380" t="s">
        <v>6</v>
      </c>
      <c r="HN380" t="s">
        <v>6</v>
      </c>
      <c r="HO380" t="s">
        <v>6</v>
      </c>
      <c r="HP380" t="s">
        <v>6</v>
      </c>
      <c r="HQ380" t="s">
        <v>6</v>
      </c>
      <c r="HS380">
        <v>0</v>
      </c>
      <c r="IK380">
        <v>0</v>
      </c>
    </row>
    <row r="381" spans="1:247" x14ac:dyDescent="0.2">
      <c r="A381">
        <v>17</v>
      </c>
      <c r="B381">
        <v>1</v>
      </c>
      <c r="C381">
        <f>ROW(SmtRes!A333)</f>
        <v>333</v>
      </c>
      <c r="D381">
        <f>ROW(EtalonRes!A328)</f>
        <v>328</v>
      </c>
      <c r="E381" t="s">
        <v>384</v>
      </c>
      <c r="F381" t="s">
        <v>52</v>
      </c>
      <c r="G381" t="s">
        <v>53</v>
      </c>
      <c r="H381" t="s">
        <v>41</v>
      </c>
      <c r="I381">
        <f>ROUND(-I379,7)</f>
        <v>-0.11799999999999999</v>
      </c>
      <c r="J381">
        <v>0</v>
      </c>
      <c r="K381">
        <f>ROUND(-I379,7)</f>
        <v>-0.11799999999999999</v>
      </c>
      <c r="O381">
        <f t="shared" si="339"/>
        <v>-81.760000000000005</v>
      </c>
      <c r="P381">
        <f t="shared" si="340"/>
        <v>0</v>
      </c>
      <c r="Q381">
        <f t="shared" si="341"/>
        <v>-33.39</v>
      </c>
      <c r="R381">
        <f t="shared" si="342"/>
        <v>-10.69</v>
      </c>
      <c r="S381">
        <f t="shared" si="343"/>
        <v>-48.37</v>
      </c>
      <c r="T381">
        <f t="shared" si="344"/>
        <v>0</v>
      </c>
      <c r="U381">
        <f t="shared" si="345"/>
        <v>-0.12744</v>
      </c>
      <c r="V381">
        <f t="shared" si="346"/>
        <v>-2.3599999999999999E-2</v>
      </c>
      <c r="W381">
        <f t="shared" si="347"/>
        <v>0</v>
      </c>
      <c r="X381">
        <f t="shared" si="348"/>
        <v>-66.739999999999995</v>
      </c>
      <c r="Y381">
        <f t="shared" si="349"/>
        <v>-45.48</v>
      </c>
      <c r="AA381">
        <v>92784716</v>
      </c>
      <c r="AB381">
        <f t="shared" si="350"/>
        <v>27.14</v>
      </c>
      <c r="AC381">
        <f>ROUND(((ES381*ROUND(2,7))),2)</f>
        <v>0</v>
      </c>
      <c r="AD381">
        <f>ROUND(((((ET381*ROUND(2,7)))-((EU381*ROUND(2,7))))+AE381),2)</f>
        <v>18</v>
      </c>
      <c r="AE381">
        <f>ROUND(((EU381*ROUND(2,7))),2)</f>
        <v>2.02</v>
      </c>
      <c r="AF381">
        <f>ROUND(((EV381*ROUND(2,7))),2)</f>
        <v>9.14</v>
      </c>
      <c r="AG381">
        <f t="shared" si="354"/>
        <v>0</v>
      </c>
      <c r="AH381">
        <f>((EW381*ROUND(2,7)))</f>
        <v>1.08</v>
      </c>
      <c r="AI381">
        <f>((EX381*ROUND(2,7)))</f>
        <v>0.2</v>
      </c>
      <c r="AJ381">
        <f t="shared" si="356"/>
        <v>0</v>
      </c>
      <c r="AK381">
        <v>13.57</v>
      </c>
      <c r="AL381">
        <v>0</v>
      </c>
      <c r="AM381">
        <v>9</v>
      </c>
      <c r="AN381">
        <v>1.01</v>
      </c>
      <c r="AO381">
        <v>4.57</v>
      </c>
      <c r="AP381">
        <v>0</v>
      </c>
      <c r="AQ381">
        <v>0.54</v>
      </c>
      <c r="AR381">
        <v>0.1</v>
      </c>
      <c r="AS381">
        <v>0</v>
      </c>
      <c r="AT381">
        <v>113</v>
      </c>
      <c r="AU381">
        <v>77</v>
      </c>
      <c r="AV381">
        <v>1</v>
      </c>
      <c r="AW381">
        <v>1</v>
      </c>
      <c r="AZ381">
        <v>1</v>
      </c>
      <c r="BA381">
        <v>44.85</v>
      </c>
      <c r="BB381">
        <v>15.72</v>
      </c>
      <c r="BC381">
        <v>9.92</v>
      </c>
      <c r="BD381" t="s">
        <v>6</v>
      </c>
      <c r="BE381" t="s">
        <v>6</v>
      </c>
      <c r="BF381" t="s">
        <v>6</v>
      </c>
      <c r="BG381" t="s">
        <v>6</v>
      </c>
      <c r="BH381">
        <v>0</v>
      </c>
      <c r="BI381">
        <v>1</v>
      </c>
      <c r="BJ381" t="s">
        <v>54</v>
      </c>
      <c r="BM381">
        <v>27005</v>
      </c>
      <c r="BN381">
        <v>0</v>
      </c>
      <c r="BO381" t="s">
        <v>6</v>
      </c>
      <c r="BP381">
        <v>0</v>
      </c>
      <c r="BQ381">
        <v>2</v>
      </c>
      <c r="BR381">
        <v>0</v>
      </c>
      <c r="BS381">
        <v>44.85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6</v>
      </c>
      <c r="BZ381">
        <v>113</v>
      </c>
      <c r="CA381">
        <v>77</v>
      </c>
      <c r="CB381" t="s">
        <v>6</v>
      </c>
      <c r="CE381">
        <v>0</v>
      </c>
      <c r="CF381">
        <v>0</v>
      </c>
      <c r="CG381">
        <v>0</v>
      </c>
      <c r="CM381">
        <v>0</v>
      </c>
      <c r="CN381" t="s">
        <v>6</v>
      </c>
      <c r="CO381">
        <v>0</v>
      </c>
      <c r="CP381">
        <f t="shared" si="357"/>
        <v>-81.759999999999991</v>
      </c>
      <c r="CQ381">
        <f>AC381*BC381</f>
        <v>0</v>
      </c>
      <c r="CR381">
        <f>((((ET381*ROUND(2,7)))*BB381-((EU381*ROUND(2,7)))*BS381)+AE381*BS381)</f>
        <v>282.96000000000004</v>
      </c>
      <c r="CS381">
        <f t="shared" si="358"/>
        <v>90.597000000000008</v>
      </c>
      <c r="CT381">
        <f t="shared" si="359"/>
        <v>409.92900000000003</v>
      </c>
      <c r="CU381">
        <f t="shared" si="360"/>
        <v>0</v>
      </c>
      <c r="CV381">
        <f t="shared" si="361"/>
        <v>1.08</v>
      </c>
      <c r="CW381">
        <f t="shared" si="362"/>
        <v>0.2</v>
      </c>
      <c r="CX381">
        <f t="shared" si="363"/>
        <v>0</v>
      </c>
      <c r="CY381">
        <f>(((S381+R381)*AT381)/100)</f>
        <v>-66.737799999999993</v>
      </c>
      <c r="CZ381">
        <f>(((S381+R381)*AU381)/100)</f>
        <v>-45.476199999999999</v>
      </c>
      <c r="DC381" t="s">
        <v>6</v>
      </c>
      <c r="DD381" t="s">
        <v>311</v>
      </c>
      <c r="DE381" t="s">
        <v>311</v>
      </c>
      <c r="DF381" t="s">
        <v>311</v>
      </c>
      <c r="DG381" t="s">
        <v>311</v>
      </c>
      <c r="DH381" t="s">
        <v>6</v>
      </c>
      <c r="DI381" t="s">
        <v>311</v>
      </c>
      <c r="DJ381" t="s">
        <v>311</v>
      </c>
      <c r="DK381" t="s">
        <v>6</v>
      </c>
      <c r="DL381" t="s">
        <v>6</v>
      </c>
      <c r="DM381" t="s">
        <v>6</v>
      </c>
      <c r="DN381">
        <v>0</v>
      </c>
      <c r="DO381">
        <v>0</v>
      </c>
      <c r="DP381">
        <v>1</v>
      </c>
      <c r="DQ381">
        <v>1</v>
      </c>
      <c r="DU381">
        <v>1005</v>
      </c>
      <c r="DV381" t="s">
        <v>41</v>
      </c>
      <c r="DW381" t="s">
        <v>41</v>
      </c>
      <c r="DX381">
        <v>100</v>
      </c>
      <c r="DZ381" t="s">
        <v>6</v>
      </c>
      <c r="EA381" t="s">
        <v>6</v>
      </c>
      <c r="EB381" t="s">
        <v>6</v>
      </c>
      <c r="EC381" t="s">
        <v>6</v>
      </c>
      <c r="EE381">
        <v>59670741</v>
      </c>
      <c r="EF381">
        <v>2</v>
      </c>
      <c r="EG381" t="s">
        <v>23</v>
      </c>
      <c r="EH381">
        <v>21</v>
      </c>
      <c r="EI381" t="s">
        <v>24</v>
      </c>
      <c r="EJ381">
        <v>1</v>
      </c>
      <c r="EK381">
        <v>27005</v>
      </c>
      <c r="EL381" t="s">
        <v>43</v>
      </c>
      <c r="EM381" t="s">
        <v>25</v>
      </c>
      <c r="EO381" t="s">
        <v>6</v>
      </c>
      <c r="EQ381">
        <v>131072</v>
      </c>
      <c r="ER381">
        <v>13.57</v>
      </c>
      <c r="ES381">
        <v>0</v>
      </c>
      <c r="ET381">
        <v>9</v>
      </c>
      <c r="EU381">
        <v>1.01</v>
      </c>
      <c r="EV381">
        <v>4.57</v>
      </c>
      <c r="EW381">
        <v>0.54</v>
      </c>
      <c r="EX381">
        <v>0.1</v>
      </c>
      <c r="EY381">
        <v>0</v>
      </c>
      <c r="FQ381">
        <v>0</v>
      </c>
      <c r="FR381">
        <v>0</v>
      </c>
      <c r="FS381">
        <v>0</v>
      </c>
      <c r="FX381">
        <v>113</v>
      </c>
      <c r="FY381">
        <v>77</v>
      </c>
      <c r="GA381" t="s">
        <v>6</v>
      </c>
      <c r="GD381">
        <v>1</v>
      </c>
      <c r="GF381">
        <v>-2052739230</v>
      </c>
      <c r="GG381">
        <v>2</v>
      </c>
      <c r="GH381">
        <v>1</v>
      </c>
      <c r="GI381">
        <v>4</v>
      </c>
      <c r="GJ381">
        <v>0</v>
      </c>
      <c r="GK381">
        <v>0</v>
      </c>
      <c r="GL381">
        <f t="shared" si="364"/>
        <v>0</v>
      </c>
      <c r="GM381">
        <f t="shared" si="365"/>
        <v>-193.98</v>
      </c>
      <c r="GN381">
        <f t="shared" si="366"/>
        <v>-193.98</v>
      </c>
      <c r="GO381">
        <f t="shared" si="367"/>
        <v>0</v>
      </c>
      <c r="GP381">
        <f t="shared" si="368"/>
        <v>0</v>
      </c>
      <c r="GR381">
        <v>0</v>
      </c>
      <c r="GS381">
        <v>3</v>
      </c>
      <c r="GT381">
        <v>0</v>
      </c>
      <c r="GU381" t="s">
        <v>311</v>
      </c>
      <c r="GV381">
        <f>ROUND(((GT381*ROUND(2,7))),2)</f>
        <v>0</v>
      </c>
      <c r="GW381">
        <v>1</v>
      </c>
      <c r="GX381">
        <f t="shared" si="370"/>
        <v>0</v>
      </c>
      <c r="HA381">
        <v>0</v>
      </c>
      <c r="HB381">
        <v>0</v>
      </c>
      <c r="HC381">
        <f t="shared" si="371"/>
        <v>0</v>
      </c>
      <c r="HE381" t="s">
        <v>6</v>
      </c>
      <c r="HF381" t="s">
        <v>6</v>
      </c>
      <c r="HM381" t="s">
        <v>6</v>
      </c>
      <c r="HN381" t="s">
        <v>44</v>
      </c>
      <c r="HO381" t="s">
        <v>45</v>
      </c>
      <c r="HP381" t="s">
        <v>43</v>
      </c>
      <c r="HQ381" t="s">
        <v>43</v>
      </c>
      <c r="HS381">
        <v>0</v>
      </c>
      <c r="IK381">
        <v>0</v>
      </c>
      <c r="IL381" t="s">
        <v>715</v>
      </c>
      <c r="IM381">
        <v>-0.11799999999999999</v>
      </c>
    </row>
    <row r="382" spans="1:247" x14ac:dyDescent="0.2">
      <c r="A382">
        <v>18</v>
      </c>
      <c r="B382">
        <v>1</v>
      </c>
      <c r="C382">
        <v>333</v>
      </c>
      <c r="E382" t="s">
        <v>385</v>
      </c>
      <c r="F382" t="s">
        <v>380</v>
      </c>
      <c r="G382" t="s">
        <v>381</v>
      </c>
      <c r="H382" t="str">
        <f>'1.Ведомость'!C195</f>
        <v>м3</v>
      </c>
      <c r="I382">
        <f>I381*J382</f>
        <v>-0.35399999999999998</v>
      </c>
      <c r="J382">
        <v>3</v>
      </c>
      <c r="K382">
        <v>1.5</v>
      </c>
      <c r="O382">
        <f t="shared" si="339"/>
        <v>-842.52</v>
      </c>
      <c r="P382">
        <f t="shared" si="340"/>
        <v>-842.52</v>
      </c>
      <c r="Q382">
        <f t="shared" si="341"/>
        <v>0</v>
      </c>
      <c r="R382">
        <f t="shared" si="342"/>
        <v>0</v>
      </c>
      <c r="S382">
        <f t="shared" si="343"/>
        <v>0</v>
      </c>
      <c r="T382">
        <f t="shared" si="344"/>
        <v>0</v>
      </c>
      <c r="U382">
        <f t="shared" si="345"/>
        <v>0</v>
      </c>
      <c r="V382">
        <f t="shared" si="346"/>
        <v>0</v>
      </c>
      <c r="W382">
        <f t="shared" si="347"/>
        <v>0</v>
      </c>
      <c r="X382">
        <f t="shared" si="348"/>
        <v>0</v>
      </c>
      <c r="Y382">
        <f t="shared" si="349"/>
        <v>0</v>
      </c>
      <c r="AA382">
        <v>92784716</v>
      </c>
      <c r="AB382">
        <f t="shared" si="350"/>
        <v>2380</v>
      </c>
      <c r="AC382">
        <f>ROUND((ES382),2)</f>
        <v>2380</v>
      </c>
      <c r="AD382">
        <f>ROUND((((ET382)-(EU382))+AE382),2)</f>
        <v>0</v>
      </c>
      <c r="AE382">
        <f>ROUND((EU382),2)</f>
        <v>0</v>
      </c>
      <c r="AF382">
        <f>ROUND((EV382),2)</f>
        <v>0</v>
      </c>
      <c r="AG382">
        <f t="shared" si="354"/>
        <v>0</v>
      </c>
      <c r="AH382">
        <f>(EW382)</f>
        <v>0</v>
      </c>
      <c r="AI382">
        <f>(EX382)</f>
        <v>0</v>
      </c>
      <c r="AJ382">
        <f t="shared" si="356"/>
        <v>0</v>
      </c>
      <c r="AK382">
        <v>2380</v>
      </c>
      <c r="AL382">
        <v>2380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9.92</v>
      </c>
      <c r="BD382" t="s">
        <v>6</v>
      </c>
      <c r="BE382" t="s">
        <v>6</v>
      </c>
      <c r="BF382" t="s">
        <v>6</v>
      </c>
      <c r="BG382" t="s">
        <v>6</v>
      </c>
      <c r="BH382">
        <v>3</v>
      </c>
      <c r="BI382">
        <v>1</v>
      </c>
      <c r="BJ382" t="s">
        <v>382</v>
      </c>
      <c r="BM382">
        <v>500001</v>
      </c>
      <c r="BN382">
        <v>0</v>
      </c>
      <c r="BO382" t="s">
        <v>6</v>
      </c>
      <c r="BP382">
        <v>0</v>
      </c>
      <c r="BQ382">
        <v>8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6</v>
      </c>
      <c r="BZ382">
        <v>0</v>
      </c>
      <c r="CA382">
        <v>0</v>
      </c>
      <c r="CB382" t="s">
        <v>6</v>
      </c>
      <c r="CE382">
        <v>0</v>
      </c>
      <c r="CF382">
        <v>0</v>
      </c>
      <c r="CG382">
        <v>0</v>
      </c>
      <c r="CM382">
        <v>0</v>
      </c>
      <c r="CN382" t="s">
        <v>6</v>
      </c>
      <c r="CO382">
        <v>0</v>
      </c>
      <c r="CP382">
        <f t="shared" si="357"/>
        <v>-842.52</v>
      </c>
      <c r="CQ382">
        <f>AC382</f>
        <v>2380</v>
      </c>
      <c r="CR382">
        <f>(((ET382)-(EU382)*BS382)+AE382*BS382)</f>
        <v>0</v>
      </c>
      <c r="CS382">
        <f t="shared" si="358"/>
        <v>0</v>
      </c>
      <c r="CT382">
        <f t="shared" si="359"/>
        <v>0</v>
      </c>
      <c r="CU382">
        <f t="shared" si="360"/>
        <v>0</v>
      </c>
      <c r="CV382">
        <f t="shared" si="361"/>
        <v>0</v>
      </c>
      <c r="CW382">
        <f t="shared" si="362"/>
        <v>0</v>
      </c>
      <c r="CX382">
        <f t="shared" si="363"/>
        <v>0</v>
      </c>
      <c r="CY382">
        <f>0</f>
        <v>0</v>
      </c>
      <c r="CZ382">
        <f>0</f>
        <v>0</v>
      </c>
      <c r="DC382" t="s">
        <v>6</v>
      </c>
      <c r="DD382" t="s">
        <v>6</v>
      </c>
      <c r="DE382" t="s">
        <v>6</v>
      </c>
      <c r="DF382" t="s">
        <v>6</v>
      </c>
      <c r="DG382" t="s">
        <v>6</v>
      </c>
      <c r="DH382" t="s">
        <v>6</v>
      </c>
      <c r="DI382" t="s">
        <v>6</v>
      </c>
      <c r="DJ382" t="s">
        <v>6</v>
      </c>
      <c r="DK382" t="s">
        <v>6</v>
      </c>
      <c r="DL382" t="s">
        <v>6</v>
      </c>
      <c r="DM382" t="s">
        <v>6</v>
      </c>
      <c r="DN382">
        <v>0</v>
      </c>
      <c r="DO382">
        <v>0</v>
      </c>
      <c r="DP382">
        <v>1</v>
      </c>
      <c r="DQ382">
        <v>1</v>
      </c>
      <c r="DU382">
        <v>1007</v>
      </c>
      <c r="DV382" t="s">
        <v>31</v>
      </c>
      <c r="DW382" t="s">
        <v>31</v>
      </c>
      <c r="DX382">
        <v>1</v>
      </c>
      <c r="DZ382" t="s">
        <v>6</v>
      </c>
      <c r="EA382" t="s">
        <v>6</v>
      </c>
      <c r="EB382" t="s">
        <v>6</v>
      </c>
      <c r="EC382" t="s">
        <v>6</v>
      </c>
      <c r="EE382">
        <v>59670228</v>
      </c>
      <c r="EF382">
        <v>8</v>
      </c>
      <c r="EG382" t="s">
        <v>33</v>
      </c>
      <c r="EH382">
        <v>0</v>
      </c>
      <c r="EI382" t="s">
        <v>6</v>
      </c>
      <c r="EJ382">
        <v>1</v>
      </c>
      <c r="EK382">
        <v>500001</v>
      </c>
      <c r="EL382" t="s">
        <v>34</v>
      </c>
      <c r="EM382" t="s">
        <v>35</v>
      </c>
      <c r="EO382" t="s">
        <v>6</v>
      </c>
      <c r="EQ382">
        <v>0</v>
      </c>
      <c r="ER382">
        <v>2380</v>
      </c>
      <c r="ES382">
        <v>2380</v>
      </c>
      <c r="ET382">
        <v>0</v>
      </c>
      <c r="EU382">
        <v>0</v>
      </c>
      <c r="EV382">
        <v>0</v>
      </c>
      <c r="EW382">
        <v>0</v>
      </c>
      <c r="EX382">
        <v>0</v>
      </c>
      <c r="EZ382">
        <v>5</v>
      </c>
      <c r="FC382">
        <v>1</v>
      </c>
      <c r="FD382">
        <v>18</v>
      </c>
      <c r="FF382">
        <v>2800</v>
      </c>
      <c r="FQ382">
        <v>0</v>
      </c>
      <c r="FR382">
        <v>0</v>
      </c>
      <c r="FS382">
        <v>0</v>
      </c>
      <c r="FX382">
        <v>0</v>
      </c>
      <c r="FY382">
        <v>0</v>
      </c>
      <c r="GA382" t="s">
        <v>383</v>
      </c>
      <c r="GD382">
        <v>1</v>
      </c>
      <c r="GF382">
        <v>-241767204</v>
      </c>
      <c r="GG382">
        <v>2</v>
      </c>
      <c r="GH382">
        <v>3</v>
      </c>
      <c r="GI382">
        <v>4</v>
      </c>
      <c r="GJ382">
        <v>0</v>
      </c>
      <c r="GK382">
        <v>0</v>
      </c>
      <c r="GL382">
        <f t="shared" si="364"/>
        <v>0</v>
      </c>
      <c r="GM382">
        <f t="shared" si="365"/>
        <v>-842.52</v>
      </c>
      <c r="GN382">
        <f t="shared" si="366"/>
        <v>-842.52</v>
      </c>
      <c r="GO382">
        <f t="shared" si="367"/>
        <v>0</v>
      </c>
      <c r="GP382">
        <f t="shared" si="368"/>
        <v>0</v>
      </c>
      <c r="GR382">
        <v>1</v>
      </c>
      <c r="GS382">
        <v>1</v>
      </c>
      <c r="GT382">
        <v>0</v>
      </c>
      <c r="GU382" t="s">
        <v>6</v>
      </c>
      <c r="GV382">
        <f>ROUND((GT382),2)</f>
        <v>0</v>
      </c>
      <c r="GW382">
        <v>1</v>
      </c>
      <c r="GX382">
        <f t="shared" si="370"/>
        <v>0</v>
      </c>
      <c r="HA382">
        <v>0</v>
      </c>
      <c r="HB382">
        <v>0</v>
      </c>
      <c r="HC382">
        <f t="shared" si="371"/>
        <v>0</v>
      </c>
      <c r="HE382" t="s">
        <v>37</v>
      </c>
      <c r="HF382" t="s">
        <v>38</v>
      </c>
      <c r="HG382">
        <f>ROUND(AC382*I382,2)</f>
        <v>-842.52</v>
      </c>
      <c r="HM382" t="s">
        <v>311</v>
      </c>
      <c r="HN382" t="s">
        <v>6</v>
      </c>
      <c r="HO382" t="s">
        <v>6</v>
      </c>
      <c r="HP382" t="s">
        <v>6</v>
      </c>
      <c r="HQ382" t="s">
        <v>6</v>
      </c>
      <c r="HS382">
        <v>0</v>
      </c>
      <c r="IK382">
        <v>0</v>
      </c>
    </row>
    <row r="384" spans="1:247" x14ac:dyDescent="0.2">
      <c r="A384" s="2">
        <v>51</v>
      </c>
      <c r="B384" s="2">
        <f>B367</f>
        <v>1</v>
      </c>
      <c r="C384" s="2">
        <f>A367</f>
        <v>4</v>
      </c>
      <c r="D384" s="2">
        <f>ROW(A367)</f>
        <v>367</v>
      </c>
      <c r="E384" s="2"/>
      <c r="F384" s="2" t="str">
        <f>IF(F367&lt;&gt;"",F367,"")</f>
        <v>8</v>
      </c>
      <c r="G384" s="2" t="str">
        <f>IF(G367&lt;&gt;"",G367,"")</f>
        <v>Покрытие из щебня тип 8  S=11,8м2</v>
      </c>
      <c r="H384" s="2">
        <v>0</v>
      </c>
      <c r="I384" s="2"/>
      <c r="J384" s="2"/>
      <c r="K384" s="2"/>
      <c r="L384" s="2"/>
      <c r="M384" s="2"/>
      <c r="N384" s="2"/>
      <c r="O384" s="2">
        <f t="shared" ref="O384:T384" si="374">ROUND(AB384,2)</f>
        <v>13524.76</v>
      </c>
      <c r="P384" s="2">
        <f t="shared" si="374"/>
        <v>8624.6200000000008</v>
      </c>
      <c r="Q384" s="2">
        <f t="shared" si="374"/>
        <v>2612.8200000000002</v>
      </c>
      <c r="R384" s="2">
        <f t="shared" si="374"/>
        <v>481.43</v>
      </c>
      <c r="S384" s="2">
        <f t="shared" si="374"/>
        <v>2287.3200000000002</v>
      </c>
      <c r="T384" s="2">
        <f t="shared" si="374"/>
        <v>0</v>
      </c>
      <c r="U384" s="2">
        <f>AH384</f>
        <v>6.0616599999999998</v>
      </c>
      <c r="V384" s="2">
        <f>AI384</f>
        <v>0.93290800000000007</v>
      </c>
      <c r="W384" s="2">
        <f>ROUND(AJ384,2)</f>
        <v>0</v>
      </c>
      <c r="X384" s="2">
        <f>ROUND(AK384,2)</f>
        <v>3254.86</v>
      </c>
      <c r="Y384" s="2">
        <f>ROUND(AL384,2)</f>
        <v>2343.4699999999998</v>
      </c>
      <c r="Z384" s="2"/>
      <c r="AA384" s="2"/>
      <c r="AB384" s="2">
        <f>ROUND(SUMIF(AA371:AA382,"=92784716",O371:O382),2)</f>
        <v>13524.76</v>
      </c>
      <c r="AC384" s="2">
        <f>ROUND(SUMIF(AA371:AA382,"=92784716",P371:P382),2)</f>
        <v>8624.6200000000008</v>
      </c>
      <c r="AD384" s="2">
        <f>ROUND(SUMIF(AA371:AA382,"=92784716",Q371:Q382),2)</f>
        <v>2612.8200000000002</v>
      </c>
      <c r="AE384" s="2">
        <f>ROUND(SUMIF(AA371:AA382,"=92784716",R371:R382),2)</f>
        <v>481.43</v>
      </c>
      <c r="AF384" s="2">
        <f>ROUND(SUMIF(AA371:AA382,"=92784716",S371:S382),2)</f>
        <v>2287.3200000000002</v>
      </c>
      <c r="AG384" s="2">
        <f>ROUND(SUMIF(AA371:AA382,"=92784716",T371:T382),2)</f>
        <v>0</v>
      </c>
      <c r="AH384" s="2">
        <f>SUMIF(AA371:AA382,"=92784716",U371:U382)</f>
        <v>6.0616599999999998</v>
      </c>
      <c r="AI384" s="2">
        <f>SUMIF(AA371:AA382,"=92784716",V371:V382)</f>
        <v>0.93290800000000007</v>
      </c>
      <c r="AJ384" s="2">
        <f>ROUND(SUMIF(AA371:AA382,"=92784716",W371:W382),2)</f>
        <v>0</v>
      </c>
      <c r="AK384" s="2">
        <f>ROUND(SUMIF(AA371:AA382,"=92784716",X371:X382),2)</f>
        <v>3254.86</v>
      </c>
      <c r="AL384" s="2">
        <f>ROUND(SUMIF(AA371:AA382,"=92784716",Y371:Y382),2)</f>
        <v>2343.4699999999998</v>
      </c>
      <c r="AM384" s="2"/>
      <c r="AN384" s="2"/>
      <c r="AO384" s="2">
        <f t="shared" ref="AO384:BD384" si="375">ROUND(BX384,2)</f>
        <v>0</v>
      </c>
      <c r="AP384" s="2">
        <f t="shared" si="375"/>
        <v>0</v>
      </c>
      <c r="AQ384" s="2">
        <f t="shared" si="375"/>
        <v>0</v>
      </c>
      <c r="AR384" s="2">
        <f t="shared" si="375"/>
        <v>19123.09</v>
      </c>
      <c r="AS384" s="2">
        <f t="shared" si="375"/>
        <v>19123.09</v>
      </c>
      <c r="AT384" s="2">
        <f t="shared" si="375"/>
        <v>0</v>
      </c>
      <c r="AU384" s="2">
        <f t="shared" si="375"/>
        <v>0</v>
      </c>
      <c r="AV384" s="2">
        <f t="shared" si="375"/>
        <v>8624.6200000000008</v>
      </c>
      <c r="AW384" s="2">
        <f t="shared" si="375"/>
        <v>8624.6200000000008</v>
      </c>
      <c r="AX384" s="2">
        <f t="shared" si="375"/>
        <v>0</v>
      </c>
      <c r="AY384" s="2">
        <f t="shared" si="375"/>
        <v>8624.6200000000008</v>
      </c>
      <c r="AZ384" s="2">
        <f t="shared" si="375"/>
        <v>0</v>
      </c>
      <c r="BA384" s="2">
        <f t="shared" si="375"/>
        <v>0</v>
      </c>
      <c r="BB384" s="2">
        <f t="shared" si="375"/>
        <v>0</v>
      </c>
      <c r="BC384" s="2">
        <f t="shared" si="375"/>
        <v>0</v>
      </c>
      <c r="BD384" s="2">
        <f t="shared" si="375"/>
        <v>0</v>
      </c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>
        <f>ROUND(SUMIF(AA371:AA382,"=92784716",FQ371:FQ382),2)</f>
        <v>0</v>
      </c>
      <c r="BY384" s="2">
        <f>ROUND(SUMIF(AA371:AA382,"=92784716",FR371:FR382),2)</f>
        <v>0</v>
      </c>
      <c r="BZ384" s="2">
        <f>ROUND(SUMIF(AA371:AA382,"=92784716",GL371:GL382),2)</f>
        <v>0</v>
      </c>
      <c r="CA384" s="2">
        <f>ROUND(SUMIF(AA371:AA382,"=92784716",GM371:GM382),2)</f>
        <v>19123.09</v>
      </c>
      <c r="CB384" s="2">
        <f>ROUND(SUMIF(AA371:AA382,"=92784716",GN371:GN382),2)</f>
        <v>19123.09</v>
      </c>
      <c r="CC384" s="2">
        <f>ROUND(SUMIF(AA371:AA382,"=92784716",GO371:GO382),2)</f>
        <v>0</v>
      </c>
      <c r="CD384" s="2">
        <f>ROUND(SUMIF(AA371:AA382,"=92784716",GP371:GP382),2)</f>
        <v>0</v>
      </c>
      <c r="CE384" s="2">
        <f>AC384-BX384</f>
        <v>8624.6200000000008</v>
      </c>
      <c r="CF384" s="2">
        <f>AC384-BY384</f>
        <v>8624.6200000000008</v>
      </c>
      <c r="CG384" s="2">
        <f>BX384-BZ384</f>
        <v>0</v>
      </c>
      <c r="CH384" s="2">
        <f>AC384-BX384-BY384+BZ384</f>
        <v>8624.6200000000008</v>
      </c>
      <c r="CI384" s="2">
        <f>BY384-BZ384</f>
        <v>0</v>
      </c>
      <c r="CJ384" s="2">
        <f>ROUND(SUMIF(AA371:AA382,"=92784716",GX371:GX382),2)</f>
        <v>0</v>
      </c>
      <c r="CK384" s="2">
        <f>ROUND(SUMIF(AA371:AA382,"=92784716",GY371:GY382),2)</f>
        <v>0</v>
      </c>
      <c r="CL384" s="2">
        <f>ROUND(SUMIF(AA371:AA382,"=92784716",GZ371:GZ382),2)</f>
        <v>0</v>
      </c>
      <c r="CM384" s="2">
        <f>ROUND(SUMIF(AA371:AA382,"=92784716",HD371:HD382),2)</f>
        <v>0</v>
      </c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>
        <v>0</v>
      </c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201</v>
      </c>
      <c r="F386" s="4">
        <f>ROUND(Source!O384,O386)</f>
        <v>13524.76</v>
      </c>
      <c r="G386" s="4" t="s">
        <v>124</v>
      </c>
      <c r="H386" s="4" t="s">
        <v>125</v>
      </c>
      <c r="I386" s="4"/>
      <c r="J386" s="4"/>
      <c r="K386" s="4">
        <v>201</v>
      </c>
      <c r="L386" s="4">
        <v>1</v>
      </c>
      <c r="M386" s="4">
        <v>3</v>
      </c>
      <c r="N386" s="4" t="s">
        <v>6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13524.760000000002</v>
      </c>
      <c r="X386" s="4">
        <v>1</v>
      </c>
      <c r="Y386" s="4">
        <v>13524.760000000002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202</v>
      </c>
      <c r="F387" s="4">
        <f>ROUND(Source!P384,O387)</f>
        <v>8624.6200000000008</v>
      </c>
      <c r="G387" s="4" t="s">
        <v>126</v>
      </c>
      <c r="H387" s="4" t="s">
        <v>127</v>
      </c>
      <c r="I387" s="4"/>
      <c r="J387" s="4"/>
      <c r="K387" s="4">
        <v>202</v>
      </c>
      <c r="L387" s="4">
        <v>2</v>
      </c>
      <c r="M387" s="4">
        <v>3</v>
      </c>
      <c r="N387" s="4" t="s">
        <v>6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8624.6200000000008</v>
      </c>
      <c r="X387" s="4">
        <v>1</v>
      </c>
      <c r="Y387" s="4">
        <v>8624.6200000000008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222</v>
      </c>
      <c r="F388" s="4">
        <f>ROUND(Source!AO384,O388)</f>
        <v>0</v>
      </c>
      <c r="G388" s="4" t="s">
        <v>128</v>
      </c>
      <c r="H388" s="4" t="s">
        <v>129</v>
      </c>
      <c r="I388" s="4"/>
      <c r="J388" s="4"/>
      <c r="K388" s="4">
        <v>222</v>
      </c>
      <c r="L388" s="4">
        <v>3</v>
      </c>
      <c r="M388" s="4">
        <v>3</v>
      </c>
      <c r="N388" s="4" t="s">
        <v>6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225</v>
      </c>
      <c r="F389" s="4">
        <f>ROUND(Source!AV384,O389)</f>
        <v>8624.6200000000008</v>
      </c>
      <c r="G389" s="4" t="s">
        <v>130</v>
      </c>
      <c r="H389" s="4" t="s">
        <v>131</v>
      </c>
      <c r="I389" s="4"/>
      <c r="J389" s="4"/>
      <c r="K389" s="4">
        <v>225</v>
      </c>
      <c r="L389" s="4">
        <v>4</v>
      </c>
      <c r="M389" s="4">
        <v>3</v>
      </c>
      <c r="N389" s="4" t="s">
        <v>6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8624.6200000000008</v>
      </c>
      <c r="X389" s="4">
        <v>1</v>
      </c>
      <c r="Y389" s="4">
        <v>8624.6200000000008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226</v>
      </c>
      <c r="F390" s="4">
        <f>ROUND(Source!AW384,O390)</f>
        <v>8624.6200000000008</v>
      </c>
      <c r="G390" s="4" t="s">
        <v>132</v>
      </c>
      <c r="H390" s="4" t="s">
        <v>133</v>
      </c>
      <c r="I390" s="4"/>
      <c r="J390" s="4"/>
      <c r="K390" s="4">
        <v>226</v>
      </c>
      <c r="L390" s="4">
        <v>5</v>
      </c>
      <c r="M390" s="4">
        <v>3</v>
      </c>
      <c r="N390" s="4" t="s">
        <v>6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8624.6200000000008</v>
      </c>
      <c r="X390" s="4">
        <v>1</v>
      </c>
      <c r="Y390" s="4">
        <v>8624.6200000000008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227</v>
      </c>
      <c r="F391" s="4">
        <f>ROUND(Source!AX384,O391)</f>
        <v>0</v>
      </c>
      <c r="G391" s="4" t="s">
        <v>134</v>
      </c>
      <c r="H391" s="4" t="s">
        <v>135</v>
      </c>
      <c r="I391" s="4"/>
      <c r="J391" s="4"/>
      <c r="K391" s="4">
        <v>227</v>
      </c>
      <c r="L391" s="4">
        <v>6</v>
      </c>
      <c r="M391" s="4">
        <v>3</v>
      </c>
      <c r="N391" s="4" t="s">
        <v>6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228</v>
      </c>
      <c r="F392" s="4">
        <f>ROUND(Source!AY384,O392)</f>
        <v>8624.6200000000008</v>
      </c>
      <c r="G392" s="4" t="s">
        <v>136</v>
      </c>
      <c r="H392" s="4" t="s">
        <v>137</v>
      </c>
      <c r="I392" s="4"/>
      <c r="J392" s="4"/>
      <c r="K392" s="4">
        <v>228</v>
      </c>
      <c r="L392" s="4">
        <v>7</v>
      </c>
      <c r="M392" s="4">
        <v>3</v>
      </c>
      <c r="N392" s="4" t="s">
        <v>6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8624.6200000000008</v>
      </c>
      <c r="X392" s="4">
        <v>1</v>
      </c>
      <c r="Y392" s="4">
        <v>8624.6200000000008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216</v>
      </c>
      <c r="F393" s="4">
        <f>ROUND(Source!AP384,O393)</f>
        <v>0</v>
      </c>
      <c r="G393" s="4" t="s">
        <v>138</v>
      </c>
      <c r="H393" s="4" t="s">
        <v>139</v>
      </c>
      <c r="I393" s="4"/>
      <c r="J393" s="4"/>
      <c r="K393" s="4">
        <v>216</v>
      </c>
      <c r="L393" s="4">
        <v>8</v>
      </c>
      <c r="M393" s="4">
        <v>3</v>
      </c>
      <c r="N393" s="4" t="s">
        <v>6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223</v>
      </c>
      <c r="F394" s="4">
        <f>ROUND(Source!AQ384,O394)</f>
        <v>0</v>
      </c>
      <c r="G394" s="4" t="s">
        <v>140</v>
      </c>
      <c r="H394" s="4" t="s">
        <v>141</v>
      </c>
      <c r="I394" s="4"/>
      <c r="J394" s="4"/>
      <c r="K394" s="4">
        <v>223</v>
      </c>
      <c r="L394" s="4">
        <v>9</v>
      </c>
      <c r="M394" s="4">
        <v>3</v>
      </c>
      <c r="N394" s="4" t="s">
        <v>6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229</v>
      </c>
      <c r="F395" s="4">
        <f>ROUND(Source!AZ384,O395)</f>
        <v>0</v>
      </c>
      <c r="G395" s="4" t="s">
        <v>142</v>
      </c>
      <c r="H395" s="4" t="s">
        <v>143</v>
      </c>
      <c r="I395" s="4"/>
      <c r="J395" s="4"/>
      <c r="K395" s="4">
        <v>229</v>
      </c>
      <c r="L395" s="4">
        <v>10</v>
      </c>
      <c r="M395" s="4">
        <v>3</v>
      </c>
      <c r="N395" s="4" t="s">
        <v>6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203</v>
      </c>
      <c r="F396" s="4">
        <f>ROUND(Source!Q384,O396)</f>
        <v>2612.8200000000002</v>
      </c>
      <c r="G396" s="4" t="s">
        <v>144</v>
      </c>
      <c r="H396" s="4" t="s">
        <v>145</v>
      </c>
      <c r="I396" s="4"/>
      <c r="J396" s="4"/>
      <c r="K396" s="4">
        <v>203</v>
      </c>
      <c r="L396" s="4">
        <v>11</v>
      </c>
      <c r="M396" s="4">
        <v>3</v>
      </c>
      <c r="N396" s="4" t="s">
        <v>6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2612.8200000000002</v>
      </c>
      <c r="X396" s="4">
        <v>1</v>
      </c>
      <c r="Y396" s="4">
        <v>2612.8200000000002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231</v>
      </c>
      <c r="F397" s="4">
        <f>ROUND(Source!BB384,O397)</f>
        <v>0</v>
      </c>
      <c r="G397" s="4" t="s">
        <v>146</v>
      </c>
      <c r="H397" s="4" t="s">
        <v>147</v>
      </c>
      <c r="I397" s="4"/>
      <c r="J397" s="4"/>
      <c r="K397" s="4">
        <v>231</v>
      </c>
      <c r="L397" s="4">
        <v>12</v>
      </c>
      <c r="M397" s="4">
        <v>3</v>
      </c>
      <c r="N397" s="4" t="s">
        <v>6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204</v>
      </c>
      <c r="F398" s="4">
        <f>ROUND(Source!R384,O398)</f>
        <v>481.43</v>
      </c>
      <c r="G398" s="4" t="s">
        <v>148</v>
      </c>
      <c r="H398" s="4" t="s">
        <v>149</v>
      </c>
      <c r="I398" s="4"/>
      <c r="J398" s="4"/>
      <c r="K398" s="4">
        <v>204</v>
      </c>
      <c r="L398" s="4">
        <v>13</v>
      </c>
      <c r="M398" s="4">
        <v>3</v>
      </c>
      <c r="N398" s="4" t="s">
        <v>6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481.42999999999995</v>
      </c>
      <c r="X398" s="4">
        <v>1</v>
      </c>
      <c r="Y398" s="4">
        <v>481.42999999999995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205</v>
      </c>
      <c r="F399" s="4">
        <f>ROUND(Source!S384,O399)</f>
        <v>2287.3200000000002</v>
      </c>
      <c r="G399" s="4" t="s">
        <v>150</v>
      </c>
      <c r="H399" s="4" t="s">
        <v>151</v>
      </c>
      <c r="I399" s="4"/>
      <c r="J399" s="4"/>
      <c r="K399" s="4">
        <v>205</v>
      </c>
      <c r="L399" s="4">
        <v>14</v>
      </c>
      <c r="M399" s="4">
        <v>3</v>
      </c>
      <c r="N399" s="4" t="s">
        <v>6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2287.3200000000002</v>
      </c>
      <c r="X399" s="4">
        <v>1</v>
      </c>
      <c r="Y399" s="4">
        <v>2287.3200000000002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232</v>
      </c>
      <c r="F400" s="4">
        <f>ROUND(Source!BC384,O400)</f>
        <v>0</v>
      </c>
      <c r="G400" s="4" t="s">
        <v>152</v>
      </c>
      <c r="H400" s="4" t="s">
        <v>153</v>
      </c>
      <c r="I400" s="4"/>
      <c r="J400" s="4"/>
      <c r="K400" s="4">
        <v>232</v>
      </c>
      <c r="L400" s="4">
        <v>15</v>
      </c>
      <c r="M400" s="4">
        <v>3</v>
      </c>
      <c r="N400" s="4" t="s">
        <v>6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06" x14ac:dyDescent="0.2">
      <c r="A401" s="4">
        <v>50</v>
      </c>
      <c r="B401" s="4">
        <v>0</v>
      </c>
      <c r="C401" s="4">
        <v>0</v>
      </c>
      <c r="D401" s="4">
        <v>1</v>
      </c>
      <c r="E401" s="4">
        <v>214</v>
      </c>
      <c r="F401" s="4">
        <f>ROUND(Source!AS384,O401)</f>
        <v>19123.09</v>
      </c>
      <c r="G401" s="4" t="s">
        <v>154</v>
      </c>
      <c r="H401" s="4" t="s">
        <v>155</v>
      </c>
      <c r="I401" s="4"/>
      <c r="J401" s="4"/>
      <c r="K401" s="4">
        <v>214</v>
      </c>
      <c r="L401" s="4">
        <v>16</v>
      </c>
      <c r="M401" s="4">
        <v>3</v>
      </c>
      <c r="N401" s="4" t="s">
        <v>6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19123.09</v>
      </c>
      <c r="X401" s="4">
        <v>1</v>
      </c>
      <c r="Y401" s="4">
        <v>19123.09</v>
      </c>
      <c r="Z401" s="4"/>
      <c r="AA401" s="4"/>
      <c r="AB401" s="4"/>
    </row>
    <row r="402" spans="1:206" x14ac:dyDescent="0.2">
      <c r="A402" s="4">
        <v>50</v>
      </c>
      <c r="B402" s="4">
        <v>0</v>
      </c>
      <c r="C402" s="4">
        <v>0</v>
      </c>
      <c r="D402" s="4">
        <v>1</v>
      </c>
      <c r="E402" s="4">
        <v>215</v>
      </c>
      <c r="F402" s="4">
        <f>ROUND(Source!AT384,O402)</f>
        <v>0</v>
      </c>
      <c r="G402" s="4" t="s">
        <v>156</v>
      </c>
      <c r="H402" s="4" t="s">
        <v>157</v>
      </c>
      <c r="I402" s="4"/>
      <c r="J402" s="4"/>
      <c r="K402" s="4">
        <v>215</v>
      </c>
      <c r="L402" s="4">
        <v>17</v>
      </c>
      <c r="M402" s="4">
        <v>3</v>
      </c>
      <c r="N402" s="4" t="s">
        <v>6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06" x14ac:dyDescent="0.2">
      <c r="A403" s="4">
        <v>50</v>
      </c>
      <c r="B403" s="4">
        <v>0</v>
      </c>
      <c r="C403" s="4">
        <v>0</v>
      </c>
      <c r="D403" s="4">
        <v>1</v>
      </c>
      <c r="E403" s="4">
        <v>217</v>
      </c>
      <c r="F403" s="4">
        <f>ROUND(Source!AU384,O403)</f>
        <v>0</v>
      </c>
      <c r="G403" s="4" t="s">
        <v>158</v>
      </c>
      <c r="H403" s="4" t="s">
        <v>159</v>
      </c>
      <c r="I403" s="4"/>
      <c r="J403" s="4"/>
      <c r="K403" s="4">
        <v>217</v>
      </c>
      <c r="L403" s="4">
        <v>18</v>
      </c>
      <c r="M403" s="4">
        <v>3</v>
      </c>
      <c r="N403" s="4" t="s">
        <v>6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230</v>
      </c>
      <c r="F404" s="4">
        <f>ROUND(Source!BA384,O404)</f>
        <v>0</v>
      </c>
      <c r="G404" s="4" t="s">
        <v>160</v>
      </c>
      <c r="H404" s="4" t="s">
        <v>161</v>
      </c>
      <c r="I404" s="4"/>
      <c r="J404" s="4"/>
      <c r="K404" s="4">
        <v>230</v>
      </c>
      <c r="L404" s="4">
        <v>19</v>
      </c>
      <c r="M404" s="4">
        <v>3</v>
      </c>
      <c r="N404" s="4" t="s">
        <v>6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206</v>
      </c>
      <c r="F405" s="4">
        <f>ROUND(Source!T384,O405)</f>
        <v>0</v>
      </c>
      <c r="G405" s="4" t="s">
        <v>162</v>
      </c>
      <c r="H405" s="4" t="s">
        <v>163</v>
      </c>
      <c r="I405" s="4"/>
      <c r="J405" s="4"/>
      <c r="K405" s="4">
        <v>206</v>
      </c>
      <c r="L405" s="4">
        <v>20</v>
      </c>
      <c r="M405" s="4">
        <v>3</v>
      </c>
      <c r="N405" s="4" t="s">
        <v>6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207</v>
      </c>
      <c r="F406" s="4">
        <f>ROUND(Source!U384,O406)</f>
        <v>6.0616599999999998</v>
      </c>
      <c r="G406" s="4" t="s">
        <v>164</v>
      </c>
      <c r="H406" s="4" t="s">
        <v>165</v>
      </c>
      <c r="I406" s="4"/>
      <c r="J406" s="4"/>
      <c r="K406" s="4">
        <v>207</v>
      </c>
      <c r="L406" s="4">
        <v>21</v>
      </c>
      <c r="M406" s="4">
        <v>3</v>
      </c>
      <c r="N406" s="4" t="s">
        <v>6</v>
      </c>
      <c r="O406" s="4">
        <v>7</v>
      </c>
      <c r="P406" s="4"/>
      <c r="Q406" s="4"/>
      <c r="R406" s="4"/>
      <c r="S406" s="4"/>
      <c r="T406" s="4"/>
      <c r="U406" s="4"/>
      <c r="V406" s="4"/>
      <c r="W406" s="4">
        <v>6.0616599999999998</v>
      </c>
      <c r="X406" s="4">
        <v>1</v>
      </c>
      <c r="Y406" s="4">
        <v>6.0616599999999998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208</v>
      </c>
      <c r="F407" s="4">
        <f>ROUND(Source!V384,O407)</f>
        <v>0.93290799999999996</v>
      </c>
      <c r="G407" s="4" t="s">
        <v>166</v>
      </c>
      <c r="H407" s="4" t="s">
        <v>167</v>
      </c>
      <c r="I407" s="4"/>
      <c r="J407" s="4"/>
      <c r="K407" s="4">
        <v>208</v>
      </c>
      <c r="L407" s="4">
        <v>22</v>
      </c>
      <c r="M407" s="4">
        <v>3</v>
      </c>
      <c r="N407" s="4" t="s">
        <v>6</v>
      </c>
      <c r="O407" s="4">
        <v>7</v>
      </c>
      <c r="P407" s="4"/>
      <c r="Q407" s="4"/>
      <c r="R407" s="4"/>
      <c r="S407" s="4"/>
      <c r="T407" s="4"/>
      <c r="U407" s="4"/>
      <c r="V407" s="4"/>
      <c r="W407" s="4">
        <v>0.93290799999999996</v>
      </c>
      <c r="X407" s="4">
        <v>1</v>
      </c>
      <c r="Y407" s="4">
        <v>0.93290799999999996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209</v>
      </c>
      <c r="F408" s="4">
        <f>ROUND(Source!W384,O408)</f>
        <v>0</v>
      </c>
      <c r="G408" s="4" t="s">
        <v>168</v>
      </c>
      <c r="H408" s="4" t="s">
        <v>169</v>
      </c>
      <c r="I408" s="4"/>
      <c r="J408" s="4"/>
      <c r="K408" s="4">
        <v>209</v>
      </c>
      <c r="L408" s="4">
        <v>23</v>
      </c>
      <c r="M408" s="4">
        <v>3</v>
      </c>
      <c r="N408" s="4" t="s">
        <v>6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233</v>
      </c>
      <c r="F409" s="4">
        <f>ROUND(Source!BD384,O409)</f>
        <v>0</v>
      </c>
      <c r="G409" s="4" t="s">
        <v>170</v>
      </c>
      <c r="H409" s="4" t="s">
        <v>171</v>
      </c>
      <c r="I409" s="4"/>
      <c r="J409" s="4"/>
      <c r="K409" s="4">
        <v>233</v>
      </c>
      <c r="L409" s="4">
        <v>24</v>
      </c>
      <c r="M409" s="4">
        <v>3</v>
      </c>
      <c r="N409" s="4" t="s">
        <v>6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210</v>
      </c>
      <c r="F410" s="4">
        <f>ROUND(Source!X384,O410)</f>
        <v>3254.86</v>
      </c>
      <c r="G410" s="4" t="s">
        <v>172</v>
      </c>
      <c r="H410" s="4" t="s">
        <v>173</v>
      </c>
      <c r="I410" s="4"/>
      <c r="J410" s="4"/>
      <c r="K410" s="4">
        <v>210</v>
      </c>
      <c r="L410" s="4">
        <v>25</v>
      </c>
      <c r="M410" s="4">
        <v>3</v>
      </c>
      <c r="N410" s="4" t="s">
        <v>6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3254.86</v>
      </c>
      <c r="X410" s="4">
        <v>1</v>
      </c>
      <c r="Y410" s="4">
        <v>3254.86</v>
      </c>
      <c r="Z410" s="4"/>
      <c r="AA410" s="4"/>
      <c r="AB410" s="4"/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211</v>
      </c>
      <c r="F411" s="4">
        <f>ROUND(Source!Y384,O411)</f>
        <v>2343.4699999999998</v>
      </c>
      <c r="G411" s="4" t="s">
        <v>174</v>
      </c>
      <c r="H411" s="4" t="s">
        <v>175</v>
      </c>
      <c r="I411" s="4"/>
      <c r="J411" s="4"/>
      <c r="K411" s="4">
        <v>211</v>
      </c>
      <c r="L411" s="4">
        <v>26</v>
      </c>
      <c r="M411" s="4">
        <v>3</v>
      </c>
      <c r="N411" s="4" t="s">
        <v>6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2343.4699999999998</v>
      </c>
      <c r="X411" s="4">
        <v>1</v>
      </c>
      <c r="Y411" s="4">
        <v>2343.4699999999998</v>
      </c>
      <c r="Z411" s="4"/>
      <c r="AA411" s="4"/>
      <c r="AB411" s="4"/>
    </row>
    <row r="412" spans="1:206" x14ac:dyDescent="0.2">
      <c r="A412" s="4">
        <v>50</v>
      </c>
      <c r="B412" s="4">
        <v>0</v>
      </c>
      <c r="C412" s="4">
        <v>0</v>
      </c>
      <c r="D412" s="4">
        <v>1</v>
      </c>
      <c r="E412" s="4">
        <v>224</v>
      </c>
      <c r="F412" s="4">
        <f>ROUND(Source!AR384,O412)</f>
        <v>19123.09</v>
      </c>
      <c r="G412" s="4" t="s">
        <v>176</v>
      </c>
      <c r="H412" s="4" t="s">
        <v>177</v>
      </c>
      <c r="I412" s="4"/>
      <c r="J412" s="4"/>
      <c r="K412" s="4">
        <v>224</v>
      </c>
      <c r="L412" s="4">
        <v>27</v>
      </c>
      <c r="M412" s="4">
        <v>3</v>
      </c>
      <c r="N412" s="4" t="s">
        <v>6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19123.09</v>
      </c>
      <c r="X412" s="4">
        <v>1</v>
      </c>
      <c r="Y412" s="4">
        <v>19123.09</v>
      </c>
      <c r="Z412" s="4"/>
      <c r="AA412" s="4"/>
      <c r="AB412" s="4"/>
    </row>
    <row r="414" spans="1:206" x14ac:dyDescent="0.2">
      <c r="A414" s="1">
        <v>4</v>
      </c>
      <c r="B414" s="1">
        <v>1</v>
      </c>
      <c r="C414" s="1"/>
      <c r="D414" s="1">
        <f>ROW(A421)</f>
        <v>421</v>
      </c>
      <c r="E414" s="1"/>
      <c r="F414" s="1" t="s">
        <v>95</v>
      </c>
      <c r="G414" s="1" t="s">
        <v>386</v>
      </c>
      <c r="H414" s="1" t="s">
        <v>6</v>
      </c>
      <c r="I414" s="1">
        <v>0</v>
      </c>
      <c r="J414" s="1"/>
      <c r="K414" s="1">
        <v>-1</v>
      </c>
      <c r="L414" s="1"/>
      <c r="M414" s="1" t="s">
        <v>6</v>
      </c>
      <c r="N414" s="1"/>
      <c r="O414" s="1"/>
      <c r="P414" s="1"/>
      <c r="Q414" s="1"/>
      <c r="R414" s="1"/>
      <c r="S414" s="1">
        <v>0</v>
      </c>
      <c r="T414" s="1"/>
      <c r="U414" s="1" t="s">
        <v>6</v>
      </c>
      <c r="V414" s="1">
        <v>0</v>
      </c>
      <c r="W414" s="1"/>
      <c r="X414" s="1"/>
      <c r="Y414" s="1"/>
      <c r="Z414" s="1"/>
      <c r="AA414" s="1"/>
      <c r="AB414" s="1" t="s">
        <v>6</v>
      </c>
      <c r="AC414" s="1" t="s">
        <v>6</v>
      </c>
      <c r="AD414" s="1" t="s">
        <v>6</v>
      </c>
      <c r="AE414" s="1" t="s">
        <v>6</v>
      </c>
      <c r="AF414" s="1" t="s">
        <v>6</v>
      </c>
      <c r="AG414" s="1" t="s">
        <v>6</v>
      </c>
      <c r="AH414" s="1"/>
      <c r="AI414" s="1"/>
      <c r="AJ414" s="1"/>
      <c r="AK414" s="1"/>
      <c r="AL414" s="1"/>
      <c r="AM414" s="1"/>
      <c r="AN414" s="1"/>
      <c r="AO414" s="1"/>
      <c r="AP414" s="1" t="s">
        <v>6</v>
      </c>
      <c r="AQ414" s="1" t="s">
        <v>6</v>
      </c>
      <c r="AR414" s="1" t="s">
        <v>6</v>
      </c>
      <c r="AS414" s="1"/>
      <c r="AT414" s="1"/>
      <c r="AU414" s="1"/>
      <c r="AV414" s="1"/>
      <c r="AW414" s="1"/>
      <c r="AX414" s="1"/>
      <c r="AY414" s="1"/>
      <c r="AZ414" s="1" t="s">
        <v>6</v>
      </c>
      <c r="BA414" s="1"/>
      <c r="BB414" s="1" t="s">
        <v>6</v>
      </c>
      <c r="BC414" s="1" t="s">
        <v>6</v>
      </c>
      <c r="BD414" s="1" t="s">
        <v>6</v>
      </c>
      <c r="BE414" s="1" t="s">
        <v>6</v>
      </c>
      <c r="BF414" s="1" t="s">
        <v>6</v>
      </c>
      <c r="BG414" s="1" t="s">
        <v>6</v>
      </c>
      <c r="BH414" s="1" t="s">
        <v>6</v>
      </c>
      <c r="BI414" s="1" t="s">
        <v>6</v>
      </c>
      <c r="BJ414" s="1" t="s">
        <v>6</v>
      </c>
      <c r="BK414" s="1" t="s">
        <v>6</v>
      </c>
      <c r="BL414" s="1" t="s">
        <v>6</v>
      </c>
      <c r="BM414" s="1" t="s">
        <v>6</v>
      </c>
      <c r="BN414" s="1" t="s">
        <v>6</v>
      </c>
      <c r="BO414" s="1" t="s">
        <v>6</v>
      </c>
      <c r="BP414" s="1" t="s">
        <v>6</v>
      </c>
      <c r="BQ414" s="1"/>
      <c r="BR414" s="1"/>
      <c r="BS414" s="1"/>
      <c r="BT414" s="1"/>
      <c r="BU414" s="1"/>
      <c r="BV414" s="1"/>
      <c r="BW414" s="1"/>
      <c r="BX414" s="1">
        <v>0</v>
      </c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>
        <v>0</v>
      </c>
    </row>
    <row r="416" spans="1:206" x14ac:dyDescent="0.2">
      <c r="A416" s="2">
        <v>52</v>
      </c>
      <c r="B416" s="2">
        <f t="shared" ref="B416:G416" si="376">B421</f>
        <v>1</v>
      </c>
      <c r="C416" s="2">
        <f t="shared" si="376"/>
        <v>4</v>
      </c>
      <c r="D416" s="2">
        <f t="shared" si="376"/>
        <v>414</v>
      </c>
      <c r="E416" s="2">
        <f t="shared" si="376"/>
        <v>0</v>
      </c>
      <c r="F416" s="2" t="str">
        <f t="shared" si="376"/>
        <v>9</v>
      </c>
      <c r="G416" s="2" t="str">
        <f t="shared" si="376"/>
        <v>Пошаговая дорожка Fornello Medio 0,4х1,0м</v>
      </c>
      <c r="H416" s="2"/>
      <c r="I416" s="2"/>
      <c r="J416" s="2"/>
      <c r="K416" s="2"/>
      <c r="L416" s="2"/>
      <c r="M416" s="2"/>
      <c r="N416" s="2"/>
      <c r="O416" s="2">
        <f t="shared" ref="O416:AT416" si="377">O421</f>
        <v>105556.02</v>
      </c>
      <c r="P416" s="2">
        <f t="shared" si="377"/>
        <v>103692.08</v>
      </c>
      <c r="Q416" s="2">
        <f t="shared" si="377"/>
        <v>521.35</v>
      </c>
      <c r="R416" s="2">
        <f t="shared" si="377"/>
        <v>39.65</v>
      </c>
      <c r="S416" s="2">
        <f t="shared" si="377"/>
        <v>1342.59</v>
      </c>
      <c r="T416" s="2">
        <f t="shared" si="377"/>
        <v>0</v>
      </c>
      <c r="U416" s="2">
        <f t="shared" si="377"/>
        <v>3.6640000000000001</v>
      </c>
      <c r="V416" s="2">
        <f t="shared" si="377"/>
        <v>7.1199999999999999E-2</v>
      </c>
      <c r="W416" s="2">
        <f t="shared" si="377"/>
        <v>0</v>
      </c>
      <c r="X416" s="2">
        <f t="shared" si="377"/>
        <v>1561.93</v>
      </c>
      <c r="Y416" s="2">
        <f t="shared" si="377"/>
        <v>1064.32</v>
      </c>
      <c r="Z416" s="2">
        <f t="shared" si="377"/>
        <v>0</v>
      </c>
      <c r="AA416" s="2">
        <f t="shared" si="377"/>
        <v>0</v>
      </c>
      <c r="AB416" s="2">
        <f t="shared" si="377"/>
        <v>105556.02</v>
      </c>
      <c r="AC416" s="2">
        <f t="shared" si="377"/>
        <v>103692.08</v>
      </c>
      <c r="AD416" s="2">
        <f t="shared" si="377"/>
        <v>521.35</v>
      </c>
      <c r="AE416" s="2">
        <f t="shared" si="377"/>
        <v>39.65</v>
      </c>
      <c r="AF416" s="2">
        <f t="shared" si="377"/>
        <v>1342.59</v>
      </c>
      <c r="AG416" s="2">
        <f t="shared" si="377"/>
        <v>0</v>
      </c>
      <c r="AH416" s="2">
        <f t="shared" si="377"/>
        <v>3.6640000000000001</v>
      </c>
      <c r="AI416" s="2">
        <f t="shared" si="377"/>
        <v>7.1199999999999999E-2</v>
      </c>
      <c r="AJ416" s="2">
        <f t="shared" si="377"/>
        <v>0</v>
      </c>
      <c r="AK416" s="2">
        <f t="shared" si="377"/>
        <v>1561.93</v>
      </c>
      <c r="AL416" s="2">
        <f t="shared" si="377"/>
        <v>1064.32</v>
      </c>
      <c r="AM416" s="2">
        <f t="shared" si="377"/>
        <v>0</v>
      </c>
      <c r="AN416" s="2">
        <f t="shared" si="377"/>
        <v>0</v>
      </c>
      <c r="AO416" s="2">
        <f t="shared" si="377"/>
        <v>0</v>
      </c>
      <c r="AP416" s="2">
        <f t="shared" si="377"/>
        <v>0</v>
      </c>
      <c r="AQ416" s="2">
        <f t="shared" si="377"/>
        <v>0</v>
      </c>
      <c r="AR416" s="2">
        <f t="shared" si="377"/>
        <v>108182.27</v>
      </c>
      <c r="AS416" s="2">
        <f t="shared" si="377"/>
        <v>108182.27</v>
      </c>
      <c r="AT416" s="2">
        <f t="shared" si="377"/>
        <v>0</v>
      </c>
      <c r="AU416" s="2">
        <f t="shared" ref="AU416:BZ416" si="378">AU421</f>
        <v>0</v>
      </c>
      <c r="AV416" s="2">
        <f t="shared" si="378"/>
        <v>103692.08</v>
      </c>
      <c r="AW416" s="2">
        <f t="shared" si="378"/>
        <v>103692.08</v>
      </c>
      <c r="AX416" s="2">
        <f t="shared" si="378"/>
        <v>0</v>
      </c>
      <c r="AY416" s="2">
        <f t="shared" si="378"/>
        <v>103692.08</v>
      </c>
      <c r="AZ416" s="2">
        <f t="shared" si="378"/>
        <v>0</v>
      </c>
      <c r="BA416" s="2">
        <f t="shared" si="378"/>
        <v>0</v>
      </c>
      <c r="BB416" s="2">
        <f t="shared" si="378"/>
        <v>0</v>
      </c>
      <c r="BC416" s="2">
        <f t="shared" si="378"/>
        <v>0</v>
      </c>
      <c r="BD416" s="2">
        <f t="shared" si="378"/>
        <v>0</v>
      </c>
      <c r="BE416" s="2">
        <f t="shared" si="378"/>
        <v>0</v>
      </c>
      <c r="BF416" s="2">
        <f t="shared" si="378"/>
        <v>0</v>
      </c>
      <c r="BG416" s="2">
        <f t="shared" si="378"/>
        <v>0</v>
      </c>
      <c r="BH416" s="2">
        <f t="shared" si="378"/>
        <v>0</v>
      </c>
      <c r="BI416" s="2">
        <f t="shared" si="378"/>
        <v>0</v>
      </c>
      <c r="BJ416" s="2">
        <f t="shared" si="378"/>
        <v>0</v>
      </c>
      <c r="BK416" s="2">
        <f t="shared" si="378"/>
        <v>0</v>
      </c>
      <c r="BL416" s="2">
        <f t="shared" si="378"/>
        <v>0</v>
      </c>
      <c r="BM416" s="2">
        <f t="shared" si="378"/>
        <v>0</v>
      </c>
      <c r="BN416" s="2">
        <f t="shared" si="378"/>
        <v>0</v>
      </c>
      <c r="BO416" s="2">
        <f t="shared" si="378"/>
        <v>0</v>
      </c>
      <c r="BP416" s="2">
        <f t="shared" si="378"/>
        <v>0</v>
      </c>
      <c r="BQ416" s="2">
        <f t="shared" si="378"/>
        <v>0</v>
      </c>
      <c r="BR416" s="2">
        <f t="shared" si="378"/>
        <v>0</v>
      </c>
      <c r="BS416" s="2">
        <f t="shared" si="378"/>
        <v>0</v>
      </c>
      <c r="BT416" s="2">
        <f t="shared" si="378"/>
        <v>0</v>
      </c>
      <c r="BU416" s="2">
        <f t="shared" si="378"/>
        <v>0</v>
      </c>
      <c r="BV416" s="2">
        <f t="shared" si="378"/>
        <v>0</v>
      </c>
      <c r="BW416" s="2">
        <f t="shared" si="378"/>
        <v>0</v>
      </c>
      <c r="BX416" s="2">
        <f t="shared" si="378"/>
        <v>0</v>
      </c>
      <c r="BY416" s="2">
        <f t="shared" si="378"/>
        <v>0</v>
      </c>
      <c r="BZ416" s="2">
        <f t="shared" si="378"/>
        <v>0</v>
      </c>
      <c r="CA416" s="2">
        <f t="shared" ref="CA416:DF416" si="379">CA421</f>
        <v>108182.27</v>
      </c>
      <c r="CB416" s="2">
        <f t="shared" si="379"/>
        <v>108182.27</v>
      </c>
      <c r="CC416" s="2">
        <f t="shared" si="379"/>
        <v>0</v>
      </c>
      <c r="CD416" s="2">
        <f t="shared" si="379"/>
        <v>0</v>
      </c>
      <c r="CE416" s="2">
        <f t="shared" si="379"/>
        <v>103692.08</v>
      </c>
      <c r="CF416" s="2">
        <f t="shared" si="379"/>
        <v>103692.08</v>
      </c>
      <c r="CG416" s="2">
        <f t="shared" si="379"/>
        <v>0</v>
      </c>
      <c r="CH416" s="2">
        <f t="shared" si="379"/>
        <v>103692.08</v>
      </c>
      <c r="CI416" s="2">
        <f t="shared" si="379"/>
        <v>0</v>
      </c>
      <c r="CJ416" s="2">
        <f t="shared" si="379"/>
        <v>0</v>
      </c>
      <c r="CK416" s="2">
        <f t="shared" si="379"/>
        <v>0</v>
      </c>
      <c r="CL416" s="2">
        <f t="shared" si="379"/>
        <v>0</v>
      </c>
      <c r="CM416" s="2">
        <f t="shared" si="379"/>
        <v>0</v>
      </c>
      <c r="CN416" s="2">
        <f t="shared" si="379"/>
        <v>0</v>
      </c>
      <c r="CO416" s="2">
        <f t="shared" si="379"/>
        <v>0</v>
      </c>
      <c r="CP416" s="2">
        <f t="shared" si="379"/>
        <v>0</v>
      </c>
      <c r="CQ416" s="2">
        <f t="shared" si="379"/>
        <v>0</v>
      </c>
      <c r="CR416" s="2">
        <f t="shared" si="379"/>
        <v>0</v>
      </c>
      <c r="CS416" s="2">
        <f t="shared" si="379"/>
        <v>0</v>
      </c>
      <c r="CT416" s="2">
        <f t="shared" si="379"/>
        <v>0</v>
      </c>
      <c r="CU416" s="2">
        <f t="shared" si="379"/>
        <v>0</v>
      </c>
      <c r="CV416" s="2">
        <f t="shared" si="379"/>
        <v>0</v>
      </c>
      <c r="CW416" s="2">
        <f t="shared" si="379"/>
        <v>0</v>
      </c>
      <c r="CX416" s="2">
        <f t="shared" si="379"/>
        <v>0</v>
      </c>
      <c r="CY416" s="2">
        <f t="shared" si="379"/>
        <v>0</v>
      </c>
      <c r="CZ416" s="2">
        <f t="shared" si="379"/>
        <v>0</v>
      </c>
      <c r="DA416" s="2">
        <f t="shared" si="379"/>
        <v>0</v>
      </c>
      <c r="DB416" s="2">
        <f t="shared" si="379"/>
        <v>0</v>
      </c>
      <c r="DC416" s="2">
        <f t="shared" si="379"/>
        <v>0</v>
      </c>
      <c r="DD416" s="2">
        <f t="shared" si="379"/>
        <v>0</v>
      </c>
      <c r="DE416" s="2">
        <f t="shared" si="379"/>
        <v>0</v>
      </c>
      <c r="DF416" s="2">
        <f t="shared" si="379"/>
        <v>0</v>
      </c>
      <c r="DG416" s="3">
        <f t="shared" ref="DG416:EL416" si="380">DG421</f>
        <v>0</v>
      </c>
      <c r="DH416" s="3">
        <f t="shared" si="380"/>
        <v>0</v>
      </c>
      <c r="DI416" s="3">
        <f t="shared" si="380"/>
        <v>0</v>
      </c>
      <c r="DJ416" s="3">
        <f t="shared" si="380"/>
        <v>0</v>
      </c>
      <c r="DK416" s="3">
        <f t="shared" si="380"/>
        <v>0</v>
      </c>
      <c r="DL416" s="3">
        <f t="shared" si="380"/>
        <v>0</v>
      </c>
      <c r="DM416" s="3">
        <f t="shared" si="380"/>
        <v>0</v>
      </c>
      <c r="DN416" s="3">
        <f t="shared" si="380"/>
        <v>0</v>
      </c>
      <c r="DO416" s="3">
        <f t="shared" si="380"/>
        <v>0</v>
      </c>
      <c r="DP416" s="3">
        <f t="shared" si="380"/>
        <v>0</v>
      </c>
      <c r="DQ416" s="3">
        <f t="shared" si="380"/>
        <v>0</v>
      </c>
      <c r="DR416" s="3">
        <f t="shared" si="380"/>
        <v>0</v>
      </c>
      <c r="DS416" s="3">
        <f t="shared" si="380"/>
        <v>0</v>
      </c>
      <c r="DT416" s="3">
        <f t="shared" si="380"/>
        <v>0</v>
      </c>
      <c r="DU416" s="3">
        <f t="shared" si="380"/>
        <v>0</v>
      </c>
      <c r="DV416" s="3">
        <f t="shared" si="380"/>
        <v>0</v>
      </c>
      <c r="DW416" s="3">
        <f t="shared" si="380"/>
        <v>0</v>
      </c>
      <c r="DX416" s="3">
        <f t="shared" si="380"/>
        <v>0</v>
      </c>
      <c r="DY416" s="3">
        <f t="shared" si="380"/>
        <v>0</v>
      </c>
      <c r="DZ416" s="3">
        <f t="shared" si="380"/>
        <v>0</v>
      </c>
      <c r="EA416" s="3">
        <f t="shared" si="380"/>
        <v>0</v>
      </c>
      <c r="EB416" s="3">
        <f t="shared" si="380"/>
        <v>0</v>
      </c>
      <c r="EC416" s="3">
        <f t="shared" si="380"/>
        <v>0</v>
      </c>
      <c r="ED416" s="3">
        <f t="shared" si="380"/>
        <v>0</v>
      </c>
      <c r="EE416" s="3">
        <f t="shared" si="380"/>
        <v>0</v>
      </c>
      <c r="EF416" s="3">
        <f t="shared" si="380"/>
        <v>0</v>
      </c>
      <c r="EG416" s="3">
        <f t="shared" si="380"/>
        <v>0</v>
      </c>
      <c r="EH416" s="3">
        <f t="shared" si="380"/>
        <v>0</v>
      </c>
      <c r="EI416" s="3">
        <f t="shared" si="380"/>
        <v>0</v>
      </c>
      <c r="EJ416" s="3">
        <f t="shared" si="380"/>
        <v>0</v>
      </c>
      <c r="EK416" s="3">
        <f t="shared" si="380"/>
        <v>0</v>
      </c>
      <c r="EL416" s="3">
        <f t="shared" si="380"/>
        <v>0</v>
      </c>
      <c r="EM416" s="3">
        <f t="shared" ref="EM416:FR416" si="381">EM421</f>
        <v>0</v>
      </c>
      <c r="EN416" s="3">
        <f t="shared" si="381"/>
        <v>0</v>
      </c>
      <c r="EO416" s="3">
        <f t="shared" si="381"/>
        <v>0</v>
      </c>
      <c r="EP416" s="3">
        <f t="shared" si="381"/>
        <v>0</v>
      </c>
      <c r="EQ416" s="3">
        <f t="shared" si="381"/>
        <v>0</v>
      </c>
      <c r="ER416" s="3">
        <f t="shared" si="381"/>
        <v>0</v>
      </c>
      <c r="ES416" s="3">
        <f t="shared" si="381"/>
        <v>0</v>
      </c>
      <c r="ET416" s="3">
        <f t="shared" si="381"/>
        <v>0</v>
      </c>
      <c r="EU416" s="3">
        <f t="shared" si="381"/>
        <v>0</v>
      </c>
      <c r="EV416" s="3">
        <f t="shared" si="381"/>
        <v>0</v>
      </c>
      <c r="EW416" s="3">
        <f t="shared" si="381"/>
        <v>0</v>
      </c>
      <c r="EX416" s="3">
        <f t="shared" si="381"/>
        <v>0</v>
      </c>
      <c r="EY416" s="3">
        <f t="shared" si="381"/>
        <v>0</v>
      </c>
      <c r="EZ416" s="3">
        <f t="shared" si="381"/>
        <v>0</v>
      </c>
      <c r="FA416" s="3">
        <f t="shared" si="381"/>
        <v>0</v>
      </c>
      <c r="FB416" s="3">
        <f t="shared" si="381"/>
        <v>0</v>
      </c>
      <c r="FC416" s="3">
        <f t="shared" si="381"/>
        <v>0</v>
      </c>
      <c r="FD416" s="3">
        <f t="shared" si="381"/>
        <v>0</v>
      </c>
      <c r="FE416" s="3">
        <f t="shared" si="381"/>
        <v>0</v>
      </c>
      <c r="FF416" s="3">
        <f t="shared" si="381"/>
        <v>0</v>
      </c>
      <c r="FG416" s="3">
        <f t="shared" si="381"/>
        <v>0</v>
      </c>
      <c r="FH416" s="3">
        <f t="shared" si="381"/>
        <v>0</v>
      </c>
      <c r="FI416" s="3">
        <f t="shared" si="381"/>
        <v>0</v>
      </c>
      <c r="FJ416" s="3">
        <f t="shared" si="381"/>
        <v>0</v>
      </c>
      <c r="FK416" s="3">
        <f t="shared" si="381"/>
        <v>0</v>
      </c>
      <c r="FL416" s="3">
        <f t="shared" si="381"/>
        <v>0</v>
      </c>
      <c r="FM416" s="3">
        <f t="shared" si="381"/>
        <v>0</v>
      </c>
      <c r="FN416" s="3">
        <f t="shared" si="381"/>
        <v>0</v>
      </c>
      <c r="FO416" s="3">
        <f t="shared" si="381"/>
        <v>0</v>
      </c>
      <c r="FP416" s="3">
        <f t="shared" si="381"/>
        <v>0</v>
      </c>
      <c r="FQ416" s="3">
        <f t="shared" si="381"/>
        <v>0</v>
      </c>
      <c r="FR416" s="3">
        <f t="shared" si="381"/>
        <v>0</v>
      </c>
      <c r="FS416" s="3">
        <f t="shared" ref="FS416:GX416" si="382">FS421</f>
        <v>0</v>
      </c>
      <c r="FT416" s="3">
        <f t="shared" si="382"/>
        <v>0</v>
      </c>
      <c r="FU416" s="3">
        <f t="shared" si="382"/>
        <v>0</v>
      </c>
      <c r="FV416" s="3">
        <f t="shared" si="382"/>
        <v>0</v>
      </c>
      <c r="FW416" s="3">
        <f t="shared" si="382"/>
        <v>0</v>
      </c>
      <c r="FX416" s="3">
        <f t="shared" si="382"/>
        <v>0</v>
      </c>
      <c r="FY416" s="3">
        <f t="shared" si="382"/>
        <v>0</v>
      </c>
      <c r="FZ416" s="3">
        <f t="shared" si="382"/>
        <v>0</v>
      </c>
      <c r="GA416" s="3">
        <f t="shared" si="382"/>
        <v>0</v>
      </c>
      <c r="GB416" s="3">
        <f t="shared" si="382"/>
        <v>0</v>
      </c>
      <c r="GC416" s="3">
        <f t="shared" si="382"/>
        <v>0</v>
      </c>
      <c r="GD416" s="3">
        <f t="shared" si="382"/>
        <v>0</v>
      </c>
      <c r="GE416" s="3">
        <f t="shared" si="382"/>
        <v>0</v>
      </c>
      <c r="GF416" s="3">
        <f t="shared" si="382"/>
        <v>0</v>
      </c>
      <c r="GG416" s="3">
        <f t="shared" si="382"/>
        <v>0</v>
      </c>
      <c r="GH416" s="3">
        <f t="shared" si="382"/>
        <v>0</v>
      </c>
      <c r="GI416" s="3">
        <f t="shared" si="382"/>
        <v>0</v>
      </c>
      <c r="GJ416" s="3">
        <f t="shared" si="382"/>
        <v>0</v>
      </c>
      <c r="GK416" s="3">
        <f t="shared" si="382"/>
        <v>0</v>
      </c>
      <c r="GL416" s="3">
        <f t="shared" si="382"/>
        <v>0</v>
      </c>
      <c r="GM416" s="3">
        <f t="shared" si="382"/>
        <v>0</v>
      </c>
      <c r="GN416" s="3">
        <f t="shared" si="382"/>
        <v>0</v>
      </c>
      <c r="GO416" s="3">
        <f t="shared" si="382"/>
        <v>0</v>
      </c>
      <c r="GP416" s="3">
        <f t="shared" si="382"/>
        <v>0</v>
      </c>
      <c r="GQ416" s="3">
        <f t="shared" si="382"/>
        <v>0</v>
      </c>
      <c r="GR416" s="3">
        <f t="shared" si="382"/>
        <v>0</v>
      </c>
      <c r="GS416" s="3">
        <f t="shared" si="382"/>
        <v>0</v>
      </c>
      <c r="GT416" s="3">
        <f t="shared" si="382"/>
        <v>0</v>
      </c>
      <c r="GU416" s="3">
        <f t="shared" si="382"/>
        <v>0</v>
      </c>
      <c r="GV416" s="3">
        <f t="shared" si="382"/>
        <v>0</v>
      </c>
      <c r="GW416" s="3">
        <f t="shared" si="382"/>
        <v>0</v>
      </c>
      <c r="GX416" s="3">
        <f t="shared" si="382"/>
        <v>0</v>
      </c>
    </row>
    <row r="418" spans="1:247" x14ac:dyDescent="0.2">
      <c r="A418">
        <v>17</v>
      </c>
      <c r="B418">
        <v>1</v>
      </c>
      <c r="C418">
        <f>ROW(SmtRes!A340)</f>
        <v>340</v>
      </c>
      <c r="D418">
        <f>ROW(EtalonRes!A335)</f>
        <v>335</v>
      </c>
      <c r="E418" t="s">
        <v>387</v>
      </c>
      <c r="F418" t="s">
        <v>189</v>
      </c>
      <c r="G418" t="s">
        <v>190</v>
      </c>
      <c r="H418" t="s">
        <v>41</v>
      </c>
      <c r="I418">
        <f>ROUND(0.4*1*20/100,7)</f>
        <v>0.08</v>
      </c>
      <c r="J418">
        <v>0</v>
      </c>
      <c r="K418">
        <f>ROUND(0.4*1*20/100,7)</f>
        <v>0.08</v>
      </c>
      <c r="O418">
        <f>ROUND(CP418,2)</f>
        <v>1883.22</v>
      </c>
      <c r="P418">
        <f>ROUND(CQ418*I418,2)</f>
        <v>19.28</v>
      </c>
      <c r="Q418">
        <f>ROUND(CR418*I418,2)</f>
        <v>521.35</v>
      </c>
      <c r="R418">
        <f>ROUND(CS418*I418,2)</f>
        <v>39.65</v>
      </c>
      <c r="S418">
        <f>ROUND(CT418*I418,2)</f>
        <v>1342.59</v>
      </c>
      <c r="T418">
        <f>ROUND(CU418*I418,2)</f>
        <v>0</v>
      </c>
      <c r="U418">
        <f>ROUND(CV418*I418,7)</f>
        <v>3.6640000000000001</v>
      </c>
      <c r="V418">
        <f>ROUND(CW418*I418,7)</f>
        <v>7.1199999999999999E-2</v>
      </c>
      <c r="W418">
        <f>ROUND(CX418*I418,2)</f>
        <v>0</v>
      </c>
      <c r="X418">
        <f>ROUND(CY418,2)</f>
        <v>1561.93</v>
      </c>
      <c r="Y418">
        <f>ROUND(CZ418,2)</f>
        <v>1064.32</v>
      </c>
      <c r="AA418">
        <v>92784716</v>
      </c>
      <c r="AB418">
        <f>ROUND((AC418+AD418+AF418),2)</f>
        <v>813.05</v>
      </c>
      <c r="AC418">
        <f>ROUND((ES418),2)</f>
        <v>24.3</v>
      </c>
      <c r="AD418">
        <f>ROUND((((ET418)-(EU418))+AE418),2)</f>
        <v>414.56</v>
      </c>
      <c r="AE418">
        <f>ROUND((EU418),2)</f>
        <v>11.05</v>
      </c>
      <c r="AF418">
        <f>ROUND((EV418),2)</f>
        <v>374.19</v>
      </c>
      <c r="AG418">
        <f>ROUND((AP418),2)</f>
        <v>0</v>
      </c>
      <c r="AH418">
        <f>(EW418)</f>
        <v>45.8</v>
      </c>
      <c r="AI418">
        <f>(EX418)</f>
        <v>0.89</v>
      </c>
      <c r="AJ418">
        <f>(AS418)</f>
        <v>0</v>
      </c>
      <c r="AK418">
        <v>813.05</v>
      </c>
      <c r="AL418">
        <v>24.3</v>
      </c>
      <c r="AM418">
        <v>414.56</v>
      </c>
      <c r="AN418">
        <v>11.05</v>
      </c>
      <c r="AO418">
        <v>374.19</v>
      </c>
      <c r="AP418">
        <v>0</v>
      </c>
      <c r="AQ418">
        <v>45.8</v>
      </c>
      <c r="AR418">
        <v>0.89</v>
      </c>
      <c r="AS418">
        <v>0</v>
      </c>
      <c r="AT418">
        <v>113</v>
      </c>
      <c r="AU418">
        <v>77</v>
      </c>
      <c r="AV418">
        <v>1</v>
      </c>
      <c r="AW418">
        <v>1</v>
      </c>
      <c r="AZ418">
        <v>1</v>
      </c>
      <c r="BA418">
        <v>44.85</v>
      </c>
      <c r="BB418">
        <v>15.72</v>
      </c>
      <c r="BC418">
        <v>9.92</v>
      </c>
      <c r="BD418" t="s">
        <v>6</v>
      </c>
      <c r="BE418" t="s">
        <v>6</v>
      </c>
      <c r="BF418" t="s">
        <v>6</v>
      </c>
      <c r="BG418" t="s">
        <v>6</v>
      </c>
      <c r="BH418">
        <v>0</v>
      </c>
      <c r="BI418">
        <v>1</v>
      </c>
      <c r="BJ418" t="s">
        <v>191</v>
      </c>
      <c r="BM418">
        <v>27005</v>
      </c>
      <c r="BN418">
        <v>0</v>
      </c>
      <c r="BO418" t="s">
        <v>6</v>
      </c>
      <c r="BP418">
        <v>0</v>
      </c>
      <c r="BQ418">
        <v>2</v>
      </c>
      <c r="BR418">
        <v>0</v>
      </c>
      <c r="BS418">
        <v>44.85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6</v>
      </c>
      <c r="BZ418">
        <v>113</v>
      </c>
      <c r="CA418">
        <v>77</v>
      </c>
      <c r="CB418" t="s">
        <v>6</v>
      </c>
      <c r="CE418">
        <v>0</v>
      </c>
      <c r="CF418">
        <v>0</v>
      </c>
      <c r="CG418">
        <v>0</v>
      </c>
      <c r="CM418">
        <v>0</v>
      </c>
      <c r="CN418" t="s">
        <v>6</v>
      </c>
      <c r="CO418">
        <v>0</v>
      </c>
      <c r="CP418">
        <f>(P418+Q418+S418)</f>
        <v>1883.2199999999998</v>
      </c>
      <c r="CQ418">
        <f>AC418*BC418</f>
        <v>241.05600000000001</v>
      </c>
      <c r="CR418">
        <f>(((ET418)*BB418-(EU418)*BS418)+AE418*BS418)</f>
        <v>6516.8832000000002</v>
      </c>
      <c r="CS418">
        <f>AE418*BS418</f>
        <v>495.59250000000003</v>
      </c>
      <c r="CT418">
        <f>AF418*BA418</f>
        <v>16782.4215</v>
      </c>
      <c r="CU418">
        <f t="shared" ref="CU418:CX419" si="383">AG418</f>
        <v>0</v>
      </c>
      <c r="CV418">
        <f t="shared" si="383"/>
        <v>45.8</v>
      </c>
      <c r="CW418">
        <f t="shared" si="383"/>
        <v>0.89</v>
      </c>
      <c r="CX418">
        <f t="shared" si="383"/>
        <v>0</v>
      </c>
      <c r="CY418">
        <f>(((S418+R418)*AT418)/100)</f>
        <v>1561.9312</v>
      </c>
      <c r="CZ418">
        <f>(((S418+R418)*AU418)/100)</f>
        <v>1064.3247999999999</v>
      </c>
      <c r="DC418" t="s">
        <v>6</v>
      </c>
      <c r="DD418" t="s">
        <v>6</v>
      </c>
      <c r="DE418" t="s">
        <v>6</v>
      </c>
      <c r="DF418" t="s">
        <v>6</v>
      </c>
      <c r="DG418" t="s">
        <v>6</v>
      </c>
      <c r="DH418" t="s">
        <v>6</v>
      </c>
      <c r="DI418" t="s">
        <v>6</v>
      </c>
      <c r="DJ418" t="s">
        <v>6</v>
      </c>
      <c r="DK418" t="s">
        <v>6</v>
      </c>
      <c r="DL418" t="s">
        <v>6</v>
      </c>
      <c r="DM418" t="s">
        <v>6</v>
      </c>
      <c r="DN418">
        <v>0</v>
      </c>
      <c r="DO418">
        <v>0</v>
      </c>
      <c r="DP418">
        <v>1</v>
      </c>
      <c r="DQ418">
        <v>1</v>
      </c>
      <c r="DU418">
        <v>1005</v>
      </c>
      <c r="DV418" t="s">
        <v>41</v>
      </c>
      <c r="DW418" t="s">
        <v>41</v>
      </c>
      <c r="DX418">
        <v>100</v>
      </c>
      <c r="DZ418" t="s">
        <v>6</v>
      </c>
      <c r="EA418" t="s">
        <v>6</v>
      </c>
      <c r="EB418" t="s">
        <v>6</v>
      </c>
      <c r="EC418" t="s">
        <v>6</v>
      </c>
      <c r="EE418">
        <v>59670741</v>
      </c>
      <c r="EF418">
        <v>2</v>
      </c>
      <c r="EG418" t="s">
        <v>23</v>
      </c>
      <c r="EH418">
        <v>21</v>
      </c>
      <c r="EI418" t="s">
        <v>24</v>
      </c>
      <c r="EJ418">
        <v>1</v>
      </c>
      <c r="EK418">
        <v>27005</v>
      </c>
      <c r="EL418" t="s">
        <v>43</v>
      </c>
      <c r="EM418" t="s">
        <v>25</v>
      </c>
      <c r="EO418" t="s">
        <v>6</v>
      </c>
      <c r="EQ418">
        <v>131072</v>
      </c>
      <c r="ER418">
        <v>813.05</v>
      </c>
      <c r="ES418">
        <v>24.3</v>
      </c>
      <c r="ET418">
        <v>414.56</v>
      </c>
      <c r="EU418">
        <v>11.05</v>
      </c>
      <c r="EV418">
        <v>374.19</v>
      </c>
      <c r="EW418">
        <v>45.8</v>
      </c>
      <c r="EX418">
        <v>0.89</v>
      </c>
      <c r="EY418">
        <v>0</v>
      </c>
      <c r="FQ418">
        <v>0</v>
      </c>
      <c r="FR418">
        <v>0</v>
      </c>
      <c r="FS418">
        <v>0</v>
      </c>
      <c r="FX418">
        <v>113</v>
      </c>
      <c r="FY418">
        <v>77</v>
      </c>
      <c r="GA418" t="s">
        <v>6</v>
      </c>
      <c r="GD418">
        <v>1</v>
      </c>
      <c r="GF418">
        <v>1855510434</v>
      </c>
      <c r="GG418">
        <v>2</v>
      </c>
      <c r="GH418">
        <v>1</v>
      </c>
      <c r="GI418">
        <v>4</v>
      </c>
      <c r="GJ418">
        <v>0</v>
      </c>
      <c r="GK418">
        <v>0</v>
      </c>
      <c r="GL418">
        <f>ROUND(IF(AND(BH418=3,BI418=3,FS418&lt;&gt;0),P418,0),2)</f>
        <v>0</v>
      </c>
      <c r="GM418">
        <f>ROUND(O418+X418+Y418,2)+GX418</f>
        <v>4509.47</v>
      </c>
      <c r="GN418">
        <f>IF(OR(BI418=0,BI418=1),GM418-GX418,0)</f>
        <v>4509.47</v>
      </c>
      <c r="GO418">
        <f>IF(BI418=2,GM418-GX418,0)</f>
        <v>0</v>
      </c>
      <c r="GP418">
        <f>IF(BI418=4,GM418-GX418,0)</f>
        <v>0</v>
      </c>
      <c r="GR418">
        <v>0</v>
      </c>
      <c r="GS418">
        <v>3</v>
      </c>
      <c r="GT418">
        <v>0</v>
      </c>
      <c r="GU418" t="s">
        <v>6</v>
      </c>
      <c r="GV418">
        <f>ROUND((GT418),2)</f>
        <v>0</v>
      </c>
      <c r="GW418">
        <v>1</v>
      </c>
      <c r="GX418">
        <f>ROUND(HC418*I418,2)</f>
        <v>0</v>
      </c>
      <c r="HA418">
        <v>0</v>
      </c>
      <c r="HB418">
        <v>0</v>
      </c>
      <c r="HC418">
        <f>GV418*GW418</f>
        <v>0</v>
      </c>
      <c r="HE418" t="s">
        <v>6</v>
      </c>
      <c r="HF418" t="s">
        <v>6</v>
      </c>
      <c r="HM418" t="s">
        <v>6</v>
      </c>
      <c r="HN418" t="s">
        <v>44</v>
      </c>
      <c r="HO418" t="s">
        <v>45</v>
      </c>
      <c r="HP418" t="s">
        <v>43</v>
      </c>
      <c r="HQ418" t="s">
        <v>43</v>
      </c>
      <c r="HS418">
        <v>0</v>
      </c>
      <c r="IK418">
        <v>0</v>
      </c>
      <c r="IL418" t="s">
        <v>716</v>
      </c>
      <c r="IM418">
        <v>0.08</v>
      </c>
    </row>
    <row r="419" spans="1:247" x14ac:dyDescent="0.2">
      <c r="A419">
        <v>18</v>
      </c>
      <c r="B419">
        <v>1</v>
      </c>
      <c r="C419">
        <v>340</v>
      </c>
      <c r="E419" t="s">
        <v>388</v>
      </c>
      <c r="F419" t="s">
        <v>70</v>
      </c>
      <c r="G419" t="s">
        <v>389</v>
      </c>
      <c r="H419" t="str">
        <f>'1.Ведомость'!C201</f>
        <v>ШТ</v>
      </c>
      <c r="I419">
        <f>I418*J419</f>
        <v>20</v>
      </c>
      <c r="J419">
        <v>250</v>
      </c>
      <c r="K419">
        <v>250</v>
      </c>
      <c r="O419">
        <f>ROUND(CP419,2)</f>
        <v>103672.8</v>
      </c>
      <c r="P419">
        <f>ROUND(CQ419*I419,2)</f>
        <v>103672.8</v>
      </c>
      <c r="Q419">
        <f>ROUND(CR419*I419,2)</f>
        <v>0</v>
      </c>
      <c r="R419">
        <f>ROUND(CS419*I419,2)</f>
        <v>0</v>
      </c>
      <c r="S419">
        <f>ROUND(CT419*I419,2)</f>
        <v>0</v>
      </c>
      <c r="T419">
        <f>ROUND(CU419*I419,2)</f>
        <v>0</v>
      </c>
      <c r="U419">
        <f>ROUND(CV419*I419,7)</f>
        <v>0</v>
      </c>
      <c r="V419">
        <f>ROUND(CW419*I419,7)</f>
        <v>0</v>
      </c>
      <c r="W419">
        <f>ROUND(CX419*I419,2)</f>
        <v>0</v>
      </c>
      <c r="X419">
        <f>ROUND(CY419,2)</f>
        <v>0</v>
      </c>
      <c r="Y419">
        <f>ROUND(CZ419,2)</f>
        <v>0</v>
      </c>
      <c r="AA419">
        <v>92784716</v>
      </c>
      <c r="AB419">
        <f>ROUND((AC419+AD419+AF419),2)</f>
        <v>5183.6400000000003</v>
      </c>
      <c r="AC419">
        <f>ROUND((ES419),2)</f>
        <v>5183.6400000000003</v>
      </c>
      <c r="AD419">
        <f>ROUND((((ET419)-(EU419))+AE419),2)</f>
        <v>0</v>
      </c>
      <c r="AE419">
        <f>ROUND((EU419),2)</f>
        <v>0</v>
      </c>
      <c r="AF419">
        <f>ROUND((EV419),2)</f>
        <v>0</v>
      </c>
      <c r="AG419">
        <f>ROUND((AP419),2)</f>
        <v>0</v>
      </c>
      <c r="AH419">
        <f>(EW419)</f>
        <v>0</v>
      </c>
      <c r="AI419">
        <f>(EX419)</f>
        <v>0</v>
      </c>
      <c r="AJ419">
        <f>(AS419)</f>
        <v>0</v>
      </c>
      <c r="AK419">
        <v>5183.6400000000003</v>
      </c>
      <c r="AL419">
        <v>5183.6400000000003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125</v>
      </c>
      <c r="AU419">
        <v>65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9.92</v>
      </c>
      <c r="BD419" t="s">
        <v>6</v>
      </c>
      <c r="BE419" t="s">
        <v>6</v>
      </c>
      <c r="BF419" t="s">
        <v>6</v>
      </c>
      <c r="BG419" t="s">
        <v>6</v>
      </c>
      <c r="BH419">
        <v>3</v>
      </c>
      <c r="BI419">
        <v>1</v>
      </c>
      <c r="BJ419" t="s">
        <v>6</v>
      </c>
      <c r="BM419">
        <v>0</v>
      </c>
      <c r="BN419">
        <v>0</v>
      </c>
      <c r="BO419" t="s">
        <v>6</v>
      </c>
      <c r="BP419">
        <v>0</v>
      </c>
      <c r="BQ419">
        <v>16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6</v>
      </c>
      <c r="BZ419">
        <v>125</v>
      </c>
      <c r="CA419">
        <v>65</v>
      </c>
      <c r="CB419" t="s">
        <v>6</v>
      </c>
      <c r="CE419">
        <v>0</v>
      </c>
      <c r="CF419">
        <v>0</v>
      </c>
      <c r="CG419">
        <v>0</v>
      </c>
      <c r="CM419">
        <v>0</v>
      </c>
      <c r="CN419" t="s">
        <v>6</v>
      </c>
      <c r="CO419">
        <v>0</v>
      </c>
      <c r="CP419">
        <f>(P419+Q419+S419)</f>
        <v>103672.8</v>
      </c>
      <c r="CQ419">
        <f>AC419</f>
        <v>5183.6400000000003</v>
      </c>
      <c r="CR419">
        <f>(((ET419)-(EU419)*BS419)+AE419*BS419)</f>
        <v>0</v>
      </c>
      <c r="CS419">
        <f>AE419*BS419</f>
        <v>0</v>
      </c>
      <c r="CT419">
        <f>AF419*BA419</f>
        <v>0</v>
      </c>
      <c r="CU419">
        <f t="shared" si="383"/>
        <v>0</v>
      </c>
      <c r="CV419">
        <f t="shared" si="383"/>
        <v>0</v>
      </c>
      <c r="CW419">
        <f t="shared" si="383"/>
        <v>0</v>
      </c>
      <c r="CX419">
        <f t="shared" si="383"/>
        <v>0</v>
      </c>
      <c r="CY419">
        <f>(((S419+R419)*AT419)/100)</f>
        <v>0</v>
      </c>
      <c r="CZ419">
        <f>(((S419+R419)*AU419)/100)</f>
        <v>0</v>
      </c>
      <c r="DC419" t="s">
        <v>6</v>
      </c>
      <c r="DD419" t="s">
        <v>6</v>
      </c>
      <c r="DE419" t="s">
        <v>6</v>
      </c>
      <c r="DF419" t="s">
        <v>6</v>
      </c>
      <c r="DG419" t="s">
        <v>6</v>
      </c>
      <c r="DH419" t="s">
        <v>6</v>
      </c>
      <c r="DI419" t="s">
        <v>6</v>
      </c>
      <c r="DJ419" t="s">
        <v>6</v>
      </c>
      <c r="DK419" t="s">
        <v>6</v>
      </c>
      <c r="DL419" t="s">
        <v>6</v>
      </c>
      <c r="DM419" t="s">
        <v>6</v>
      </c>
      <c r="DN419">
        <v>0</v>
      </c>
      <c r="DO419">
        <v>0</v>
      </c>
      <c r="DP419">
        <v>1</v>
      </c>
      <c r="DQ419">
        <v>1</v>
      </c>
      <c r="DU419">
        <v>1013</v>
      </c>
      <c r="DV419" t="s">
        <v>107</v>
      </c>
      <c r="DW419" t="s">
        <v>107</v>
      </c>
      <c r="DX419">
        <v>1</v>
      </c>
      <c r="DZ419" t="s">
        <v>6</v>
      </c>
      <c r="EA419" t="s">
        <v>6</v>
      </c>
      <c r="EB419" t="s">
        <v>6</v>
      </c>
      <c r="EC419" t="s">
        <v>6</v>
      </c>
      <c r="EE419">
        <v>59670236</v>
      </c>
      <c r="EF419">
        <v>16</v>
      </c>
      <c r="EG419" t="s">
        <v>73</v>
      </c>
      <c r="EH419">
        <v>0</v>
      </c>
      <c r="EI419" t="s">
        <v>6</v>
      </c>
      <c r="EJ419">
        <v>1</v>
      </c>
      <c r="EK419">
        <v>0</v>
      </c>
      <c r="EL419" t="s">
        <v>74</v>
      </c>
      <c r="EM419" t="s">
        <v>75</v>
      </c>
      <c r="EO419" t="s">
        <v>6</v>
      </c>
      <c r="EQ419">
        <v>0</v>
      </c>
      <c r="ER419">
        <v>5183.6400000000003</v>
      </c>
      <c r="ES419">
        <v>5183.6400000000003</v>
      </c>
      <c r="ET419">
        <v>0</v>
      </c>
      <c r="EU419">
        <v>0</v>
      </c>
      <c r="EV419">
        <v>0</v>
      </c>
      <c r="EW419">
        <v>0</v>
      </c>
      <c r="EX419">
        <v>0</v>
      </c>
      <c r="EZ419">
        <v>5</v>
      </c>
      <c r="FC419">
        <v>0</v>
      </c>
      <c r="FD419">
        <v>18</v>
      </c>
      <c r="FF419">
        <v>5082</v>
      </c>
      <c r="FQ419">
        <v>0</v>
      </c>
      <c r="FR419">
        <v>0</v>
      </c>
      <c r="FS419">
        <v>0</v>
      </c>
      <c r="FX419">
        <v>125</v>
      </c>
      <c r="FY419">
        <v>65</v>
      </c>
      <c r="GA419" t="s">
        <v>390</v>
      </c>
      <c r="GD419">
        <v>1</v>
      </c>
      <c r="GF419">
        <v>-1666588110</v>
      </c>
      <c r="GG419">
        <v>2</v>
      </c>
      <c r="GH419">
        <v>3</v>
      </c>
      <c r="GI419">
        <v>4</v>
      </c>
      <c r="GJ419">
        <v>0</v>
      </c>
      <c r="GK419">
        <v>0</v>
      </c>
      <c r="GL419">
        <f>ROUND(IF(AND(BH419=3,BI419=3,FS419&lt;&gt;0),P419,0),2)</f>
        <v>0</v>
      </c>
      <c r="GM419">
        <f>ROUND(O419+X419+Y419,2)+GX419</f>
        <v>103672.8</v>
      </c>
      <c r="GN419">
        <f>IF(OR(BI419=0,BI419=1),GM419-GX419,0)</f>
        <v>103672.8</v>
      </c>
      <c r="GO419">
        <f>IF(BI419=2,GM419-GX419,0)</f>
        <v>0</v>
      </c>
      <c r="GP419">
        <f>IF(BI419=4,GM419-GX419,0)</f>
        <v>0</v>
      </c>
      <c r="GR419">
        <v>1</v>
      </c>
      <c r="GS419">
        <v>1</v>
      </c>
      <c r="GT419">
        <v>0</v>
      </c>
      <c r="GU419" t="s">
        <v>6</v>
      </c>
      <c r="GV419">
        <f>ROUND((GT419),2)</f>
        <v>0</v>
      </c>
      <c r="GW419">
        <v>1</v>
      </c>
      <c r="GX419">
        <f>ROUND(HC419*I419,2)</f>
        <v>0</v>
      </c>
      <c r="HA419">
        <v>0</v>
      </c>
      <c r="HB419">
        <v>0</v>
      </c>
      <c r="HC419">
        <f>GV419*GW419</f>
        <v>0</v>
      </c>
      <c r="HE419" t="s">
        <v>37</v>
      </c>
      <c r="HF419" t="s">
        <v>38</v>
      </c>
      <c r="HG419">
        <f>ROUND(AC419*I419,2)</f>
        <v>103672.8</v>
      </c>
      <c r="HM419" t="s">
        <v>6</v>
      </c>
      <c r="HN419" t="s">
        <v>6</v>
      </c>
      <c r="HO419" t="s">
        <v>6</v>
      </c>
      <c r="HP419" t="s">
        <v>6</v>
      </c>
      <c r="HQ419" t="s">
        <v>6</v>
      </c>
      <c r="HS419">
        <v>0</v>
      </c>
      <c r="IK419">
        <v>0</v>
      </c>
    </row>
    <row r="421" spans="1:247" x14ac:dyDescent="0.2">
      <c r="A421" s="2">
        <v>51</v>
      </c>
      <c r="B421" s="2">
        <f>B414</f>
        <v>1</v>
      </c>
      <c r="C421" s="2">
        <f>A414</f>
        <v>4</v>
      </c>
      <c r="D421" s="2">
        <f>ROW(A414)</f>
        <v>414</v>
      </c>
      <c r="E421" s="2"/>
      <c r="F421" s="2" t="str">
        <f>IF(F414&lt;&gt;"",F414,"")</f>
        <v>9</v>
      </c>
      <c r="G421" s="2" t="str">
        <f>IF(G414&lt;&gt;"",G414,"")</f>
        <v>Пошаговая дорожка Fornello Medio 0,4х1,0м</v>
      </c>
      <c r="H421" s="2">
        <v>0</v>
      </c>
      <c r="I421" s="2"/>
      <c r="J421" s="2"/>
      <c r="K421" s="2"/>
      <c r="L421" s="2"/>
      <c r="M421" s="2"/>
      <c r="N421" s="2"/>
      <c r="O421" s="2">
        <f t="shared" ref="O421:T421" si="384">ROUND(AB421,2)</f>
        <v>105556.02</v>
      </c>
      <c r="P421" s="2">
        <f t="shared" si="384"/>
        <v>103692.08</v>
      </c>
      <c r="Q421" s="2">
        <f t="shared" si="384"/>
        <v>521.35</v>
      </c>
      <c r="R421" s="2">
        <f t="shared" si="384"/>
        <v>39.65</v>
      </c>
      <c r="S421" s="2">
        <f t="shared" si="384"/>
        <v>1342.59</v>
      </c>
      <c r="T421" s="2">
        <f t="shared" si="384"/>
        <v>0</v>
      </c>
      <c r="U421" s="2">
        <f>AH421</f>
        <v>3.6640000000000001</v>
      </c>
      <c r="V421" s="2">
        <f>AI421</f>
        <v>7.1199999999999999E-2</v>
      </c>
      <c r="W421" s="2">
        <f>ROUND(AJ421,2)</f>
        <v>0</v>
      </c>
      <c r="X421" s="2">
        <f>ROUND(AK421,2)</f>
        <v>1561.93</v>
      </c>
      <c r="Y421" s="2">
        <f>ROUND(AL421,2)</f>
        <v>1064.32</v>
      </c>
      <c r="Z421" s="2"/>
      <c r="AA421" s="2"/>
      <c r="AB421" s="2">
        <f>ROUND(SUMIF(AA418:AA419,"=92784716",O418:O419),2)</f>
        <v>105556.02</v>
      </c>
      <c r="AC421" s="2">
        <f>ROUND(SUMIF(AA418:AA419,"=92784716",P418:P419),2)</f>
        <v>103692.08</v>
      </c>
      <c r="AD421" s="2">
        <f>ROUND(SUMIF(AA418:AA419,"=92784716",Q418:Q419),2)</f>
        <v>521.35</v>
      </c>
      <c r="AE421" s="2">
        <f>ROUND(SUMIF(AA418:AA419,"=92784716",R418:R419),2)</f>
        <v>39.65</v>
      </c>
      <c r="AF421" s="2">
        <f>ROUND(SUMIF(AA418:AA419,"=92784716",S418:S419),2)</f>
        <v>1342.59</v>
      </c>
      <c r="AG421" s="2">
        <f>ROUND(SUMIF(AA418:AA419,"=92784716",T418:T419),2)</f>
        <v>0</v>
      </c>
      <c r="AH421" s="2">
        <f>SUMIF(AA418:AA419,"=92784716",U418:U419)</f>
        <v>3.6640000000000001</v>
      </c>
      <c r="AI421" s="2">
        <f>SUMIF(AA418:AA419,"=92784716",V418:V419)</f>
        <v>7.1199999999999999E-2</v>
      </c>
      <c r="AJ421" s="2">
        <f>ROUND(SUMIF(AA418:AA419,"=92784716",W418:W419),2)</f>
        <v>0</v>
      </c>
      <c r="AK421" s="2">
        <f>ROUND(SUMIF(AA418:AA419,"=92784716",X418:X419),2)</f>
        <v>1561.93</v>
      </c>
      <c r="AL421" s="2">
        <f>ROUND(SUMIF(AA418:AA419,"=92784716",Y418:Y419),2)</f>
        <v>1064.32</v>
      </c>
      <c r="AM421" s="2"/>
      <c r="AN421" s="2"/>
      <c r="AO421" s="2">
        <f t="shared" ref="AO421:BD421" si="385">ROUND(BX421,2)</f>
        <v>0</v>
      </c>
      <c r="AP421" s="2">
        <f t="shared" si="385"/>
        <v>0</v>
      </c>
      <c r="AQ421" s="2">
        <f t="shared" si="385"/>
        <v>0</v>
      </c>
      <c r="AR421" s="2">
        <f t="shared" si="385"/>
        <v>108182.27</v>
      </c>
      <c r="AS421" s="2">
        <f t="shared" si="385"/>
        <v>108182.27</v>
      </c>
      <c r="AT421" s="2">
        <f t="shared" si="385"/>
        <v>0</v>
      </c>
      <c r="AU421" s="2">
        <f t="shared" si="385"/>
        <v>0</v>
      </c>
      <c r="AV421" s="2">
        <f t="shared" si="385"/>
        <v>103692.08</v>
      </c>
      <c r="AW421" s="2">
        <f t="shared" si="385"/>
        <v>103692.08</v>
      </c>
      <c r="AX421" s="2">
        <f t="shared" si="385"/>
        <v>0</v>
      </c>
      <c r="AY421" s="2">
        <f t="shared" si="385"/>
        <v>103692.08</v>
      </c>
      <c r="AZ421" s="2">
        <f t="shared" si="385"/>
        <v>0</v>
      </c>
      <c r="BA421" s="2">
        <f t="shared" si="385"/>
        <v>0</v>
      </c>
      <c r="BB421" s="2">
        <f t="shared" si="385"/>
        <v>0</v>
      </c>
      <c r="BC421" s="2">
        <f t="shared" si="385"/>
        <v>0</v>
      </c>
      <c r="BD421" s="2">
        <f t="shared" si="385"/>
        <v>0</v>
      </c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>
        <f>ROUND(SUMIF(AA418:AA419,"=92784716",FQ418:FQ419),2)</f>
        <v>0</v>
      </c>
      <c r="BY421" s="2">
        <f>ROUND(SUMIF(AA418:AA419,"=92784716",FR418:FR419),2)</f>
        <v>0</v>
      </c>
      <c r="BZ421" s="2">
        <f>ROUND(SUMIF(AA418:AA419,"=92784716",GL418:GL419),2)</f>
        <v>0</v>
      </c>
      <c r="CA421" s="2">
        <f>ROUND(SUMIF(AA418:AA419,"=92784716",GM418:GM419),2)</f>
        <v>108182.27</v>
      </c>
      <c r="CB421" s="2">
        <f>ROUND(SUMIF(AA418:AA419,"=92784716",GN418:GN419),2)</f>
        <v>108182.27</v>
      </c>
      <c r="CC421" s="2">
        <f>ROUND(SUMIF(AA418:AA419,"=92784716",GO418:GO419),2)</f>
        <v>0</v>
      </c>
      <c r="CD421" s="2">
        <f>ROUND(SUMIF(AA418:AA419,"=92784716",GP418:GP419),2)</f>
        <v>0</v>
      </c>
      <c r="CE421" s="2">
        <f>AC421-BX421</f>
        <v>103692.08</v>
      </c>
      <c r="CF421" s="2">
        <f>AC421-BY421</f>
        <v>103692.08</v>
      </c>
      <c r="CG421" s="2">
        <f>BX421-BZ421</f>
        <v>0</v>
      </c>
      <c r="CH421" s="2">
        <f>AC421-BX421-BY421+BZ421</f>
        <v>103692.08</v>
      </c>
      <c r="CI421" s="2">
        <f>BY421-BZ421</f>
        <v>0</v>
      </c>
      <c r="CJ421" s="2">
        <f>ROUND(SUMIF(AA418:AA419,"=92784716",GX418:GX419),2)</f>
        <v>0</v>
      </c>
      <c r="CK421" s="2">
        <f>ROUND(SUMIF(AA418:AA419,"=92784716",GY418:GY419),2)</f>
        <v>0</v>
      </c>
      <c r="CL421" s="2">
        <f>ROUND(SUMIF(AA418:AA419,"=92784716",GZ418:GZ419),2)</f>
        <v>0</v>
      </c>
      <c r="CM421" s="2">
        <f>ROUND(SUMIF(AA418:AA419,"=92784716",HD418:HD419),2)</f>
        <v>0</v>
      </c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>
        <v>0</v>
      </c>
    </row>
    <row r="423" spans="1:247" x14ac:dyDescent="0.2">
      <c r="A423" s="4">
        <v>50</v>
      </c>
      <c r="B423" s="4">
        <v>0</v>
      </c>
      <c r="C423" s="4">
        <v>0</v>
      </c>
      <c r="D423" s="4">
        <v>1</v>
      </c>
      <c r="E423" s="4">
        <v>201</v>
      </c>
      <c r="F423" s="4">
        <f>ROUND(Source!O421,O423)</f>
        <v>105556.02</v>
      </c>
      <c r="G423" s="4" t="s">
        <v>124</v>
      </c>
      <c r="H423" s="4" t="s">
        <v>125</v>
      </c>
      <c r="I423" s="4"/>
      <c r="J423" s="4"/>
      <c r="K423" s="4">
        <v>201</v>
      </c>
      <c r="L423" s="4">
        <v>1</v>
      </c>
      <c r="M423" s="4">
        <v>3</v>
      </c>
      <c r="N423" s="4" t="s">
        <v>6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105556.02</v>
      </c>
      <c r="X423" s="4">
        <v>1</v>
      </c>
      <c r="Y423" s="4">
        <v>105556.02</v>
      </c>
      <c r="Z423" s="4"/>
      <c r="AA423" s="4"/>
      <c r="AB423" s="4"/>
    </row>
    <row r="424" spans="1:247" x14ac:dyDescent="0.2">
      <c r="A424" s="4">
        <v>50</v>
      </c>
      <c r="B424" s="4">
        <v>0</v>
      </c>
      <c r="C424" s="4">
        <v>0</v>
      </c>
      <c r="D424" s="4">
        <v>1</v>
      </c>
      <c r="E424" s="4">
        <v>202</v>
      </c>
      <c r="F424" s="4">
        <f>ROUND(Source!P421,O424)</f>
        <v>103692.08</v>
      </c>
      <c r="G424" s="4" t="s">
        <v>126</v>
      </c>
      <c r="H424" s="4" t="s">
        <v>127</v>
      </c>
      <c r="I424" s="4"/>
      <c r="J424" s="4"/>
      <c r="K424" s="4">
        <v>202</v>
      </c>
      <c r="L424" s="4">
        <v>2</v>
      </c>
      <c r="M424" s="4">
        <v>3</v>
      </c>
      <c r="N424" s="4" t="s">
        <v>6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103692.08</v>
      </c>
      <c r="X424" s="4">
        <v>1</v>
      </c>
      <c r="Y424" s="4">
        <v>103692.08</v>
      </c>
      <c r="Z424" s="4"/>
      <c r="AA424" s="4"/>
      <c r="AB424" s="4"/>
    </row>
    <row r="425" spans="1:247" x14ac:dyDescent="0.2">
      <c r="A425" s="4">
        <v>50</v>
      </c>
      <c r="B425" s="4">
        <v>0</v>
      </c>
      <c r="C425" s="4">
        <v>0</v>
      </c>
      <c r="D425" s="4">
        <v>1</v>
      </c>
      <c r="E425" s="4">
        <v>222</v>
      </c>
      <c r="F425" s="4">
        <f>ROUND(Source!AO421,O425)</f>
        <v>0</v>
      </c>
      <c r="G425" s="4" t="s">
        <v>128</v>
      </c>
      <c r="H425" s="4" t="s">
        <v>129</v>
      </c>
      <c r="I425" s="4"/>
      <c r="J425" s="4"/>
      <c r="K425" s="4">
        <v>222</v>
      </c>
      <c r="L425" s="4">
        <v>3</v>
      </c>
      <c r="M425" s="4">
        <v>3</v>
      </c>
      <c r="N425" s="4" t="s">
        <v>6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47" x14ac:dyDescent="0.2">
      <c r="A426" s="4">
        <v>50</v>
      </c>
      <c r="B426" s="4">
        <v>0</v>
      </c>
      <c r="C426" s="4">
        <v>0</v>
      </c>
      <c r="D426" s="4">
        <v>1</v>
      </c>
      <c r="E426" s="4">
        <v>225</v>
      </c>
      <c r="F426" s="4">
        <f>ROUND(Source!AV421,O426)</f>
        <v>103692.08</v>
      </c>
      <c r="G426" s="4" t="s">
        <v>130</v>
      </c>
      <c r="H426" s="4" t="s">
        <v>131</v>
      </c>
      <c r="I426" s="4"/>
      <c r="J426" s="4"/>
      <c r="K426" s="4">
        <v>225</v>
      </c>
      <c r="L426" s="4">
        <v>4</v>
      </c>
      <c r="M426" s="4">
        <v>3</v>
      </c>
      <c r="N426" s="4" t="s">
        <v>6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103692.08</v>
      </c>
      <c r="X426" s="4">
        <v>1</v>
      </c>
      <c r="Y426" s="4">
        <v>103692.08</v>
      </c>
      <c r="Z426" s="4"/>
      <c r="AA426" s="4"/>
      <c r="AB426" s="4"/>
    </row>
    <row r="427" spans="1:247" x14ac:dyDescent="0.2">
      <c r="A427" s="4">
        <v>50</v>
      </c>
      <c r="B427" s="4">
        <v>0</v>
      </c>
      <c r="C427" s="4">
        <v>0</v>
      </c>
      <c r="D427" s="4">
        <v>1</v>
      </c>
      <c r="E427" s="4">
        <v>226</v>
      </c>
      <c r="F427" s="4">
        <f>ROUND(Source!AW421,O427)</f>
        <v>103692.08</v>
      </c>
      <c r="G427" s="4" t="s">
        <v>132</v>
      </c>
      <c r="H427" s="4" t="s">
        <v>133</v>
      </c>
      <c r="I427" s="4"/>
      <c r="J427" s="4"/>
      <c r="K427" s="4">
        <v>226</v>
      </c>
      <c r="L427" s="4">
        <v>5</v>
      </c>
      <c r="M427" s="4">
        <v>3</v>
      </c>
      <c r="N427" s="4" t="s">
        <v>6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103692.08</v>
      </c>
      <c r="X427" s="4">
        <v>1</v>
      </c>
      <c r="Y427" s="4">
        <v>103692.08</v>
      </c>
      <c r="Z427" s="4"/>
      <c r="AA427" s="4"/>
      <c r="AB427" s="4"/>
    </row>
    <row r="428" spans="1:247" x14ac:dyDescent="0.2">
      <c r="A428" s="4">
        <v>50</v>
      </c>
      <c r="B428" s="4">
        <v>0</v>
      </c>
      <c r="C428" s="4">
        <v>0</v>
      </c>
      <c r="D428" s="4">
        <v>1</v>
      </c>
      <c r="E428" s="4">
        <v>227</v>
      </c>
      <c r="F428" s="4">
        <f>ROUND(Source!AX421,O428)</f>
        <v>0</v>
      </c>
      <c r="G428" s="4" t="s">
        <v>134</v>
      </c>
      <c r="H428" s="4" t="s">
        <v>135</v>
      </c>
      <c r="I428" s="4"/>
      <c r="J428" s="4"/>
      <c r="K428" s="4">
        <v>227</v>
      </c>
      <c r="L428" s="4">
        <v>6</v>
      </c>
      <c r="M428" s="4">
        <v>3</v>
      </c>
      <c r="N428" s="4" t="s">
        <v>6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47" x14ac:dyDescent="0.2">
      <c r="A429" s="4">
        <v>50</v>
      </c>
      <c r="B429" s="4">
        <v>0</v>
      </c>
      <c r="C429" s="4">
        <v>0</v>
      </c>
      <c r="D429" s="4">
        <v>1</v>
      </c>
      <c r="E429" s="4">
        <v>228</v>
      </c>
      <c r="F429" s="4">
        <f>ROUND(Source!AY421,O429)</f>
        <v>103692.08</v>
      </c>
      <c r="G429" s="4" t="s">
        <v>136</v>
      </c>
      <c r="H429" s="4" t="s">
        <v>137</v>
      </c>
      <c r="I429" s="4"/>
      <c r="J429" s="4"/>
      <c r="K429" s="4">
        <v>228</v>
      </c>
      <c r="L429" s="4">
        <v>7</v>
      </c>
      <c r="M429" s="4">
        <v>3</v>
      </c>
      <c r="N429" s="4" t="s">
        <v>6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103692.08</v>
      </c>
      <c r="X429" s="4">
        <v>1</v>
      </c>
      <c r="Y429" s="4">
        <v>103692.08</v>
      </c>
      <c r="Z429" s="4"/>
      <c r="AA429" s="4"/>
      <c r="AB429" s="4"/>
    </row>
    <row r="430" spans="1:247" x14ac:dyDescent="0.2">
      <c r="A430" s="4">
        <v>50</v>
      </c>
      <c r="B430" s="4">
        <v>0</v>
      </c>
      <c r="C430" s="4">
        <v>0</v>
      </c>
      <c r="D430" s="4">
        <v>1</v>
      </c>
      <c r="E430" s="4">
        <v>216</v>
      </c>
      <c r="F430" s="4">
        <f>ROUND(Source!AP421,O430)</f>
        <v>0</v>
      </c>
      <c r="G430" s="4" t="s">
        <v>138</v>
      </c>
      <c r="H430" s="4" t="s">
        <v>139</v>
      </c>
      <c r="I430" s="4"/>
      <c r="J430" s="4"/>
      <c r="K430" s="4">
        <v>216</v>
      </c>
      <c r="L430" s="4">
        <v>8</v>
      </c>
      <c r="M430" s="4">
        <v>3</v>
      </c>
      <c r="N430" s="4" t="s">
        <v>6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7" x14ac:dyDescent="0.2">
      <c r="A431" s="4">
        <v>50</v>
      </c>
      <c r="B431" s="4">
        <v>0</v>
      </c>
      <c r="C431" s="4">
        <v>0</v>
      </c>
      <c r="D431" s="4">
        <v>1</v>
      </c>
      <c r="E431" s="4">
        <v>223</v>
      </c>
      <c r="F431" s="4">
        <f>ROUND(Source!AQ421,O431)</f>
        <v>0</v>
      </c>
      <c r="G431" s="4" t="s">
        <v>140</v>
      </c>
      <c r="H431" s="4" t="s">
        <v>141</v>
      </c>
      <c r="I431" s="4"/>
      <c r="J431" s="4"/>
      <c r="K431" s="4">
        <v>223</v>
      </c>
      <c r="L431" s="4">
        <v>9</v>
      </c>
      <c r="M431" s="4">
        <v>3</v>
      </c>
      <c r="N431" s="4" t="s">
        <v>6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7" x14ac:dyDescent="0.2">
      <c r="A432" s="4">
        <v>50</v>
      </c>
      <c r="B432" s="4">
        <v>0</v>
      </c>
      <c r="C432" s="4">
        <v>0</v>
      </c>
      <c r="D432" s="4">
        <v>1</v>
      </c>
      <c r="E432" s="4">
        <v>229</v>
      </c>
      <c r="F432" s="4">
        <f>ROUND(Source!AZ421,O432)</f>
        <v>0</v>
      </c>
      <c r="G432" s="4" t="s">
        <v>142</v>
      </c>
      <c r="H432" s="4" t="s">
        <v>143</v>
      </c>
      <c r="I432" s="4"/>
      <c r="J432" s="4"/>
      <c r="K432" s="4">
        <v>229</v>
      </c>
      <c r="L432" s="4">
        <v>10</v>
      </c>
      <c r="M432" s="4">
        <v>3</v>
      </c>
      <c r="N432" s="4" t="s">
        <v>6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203</v>
      </c>
      <c r="F433" s="4">
        <f>ROUND(Source!Q421,O433)</f>
        <v>521.35</v>
      </c>
      <c r="G433" s="4" t="s">
        <v>144</v>
      </c>
      <c r="H433" s="4" t="s">
        <v>145</v>
      </c>
      <c r="I433" s="4"/>
      <c r="J433" s="4"/>
      <c r="K433" s="4">
        <v>203</v>
      </c>
      <c r="L433" s="4">
        <v>11</v>
      </c>
      <c r="M433" s="4">
        <v>3</v>
      </c>
      <c r="N433" s="4" t="s">
        <v>6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521.35</v>
      </c>
      <c r="X433" s="4">
        <v>1</v>
      </c>
      <c r="Y433" s="4">
        <v>521.35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231</v>
      </c>
      <c r="F434" s="4">
        <f>ROUND(Source!BB421,O434)</f>
        <v>0</v>
      </c>
      <c r="G434" s="4" t="s">
        <v>146</v>
      </c>
      <c r="H434" s="4" t="s">
        <v>147</v>
      </c>
      <c r="I434" s="4"/>
      <c r="J434" s="4"/>
      <c r="K434" s="4">
        <v>231</v>
      </c>
      <c r="L434" s="4">
        <v>12</v>
      </c>
      <c r="M434" s="4">
        <v>3</v>
      </c>
      <c r="N434" s="4" t="s">
        <v>6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204</v>
      </c>
      <c r="F435" s="4">
        <f>ROUND(Source!R421,O435)</f>
        <v>39.65</v>
      </c>
      <c r="G435" s="4" t="s">
        <v>148</v>
      </c>
      <c r="H435" s="4" t="s">
        <v>149</v>
      </c>
      <c r="I435" s="4"/>
      <c r="J435" s="4"/>
      <c r="K435" s="4">
        <v>204</v>
      </c>
      <c r="L435" s="4">
        <v>13</v>
      </c>
      <c r="M435" s="4">
        <v>3</v>
      </c>
      <c r="N435" s="4" t="s">
        <v>6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39.65</v>
      </c>
      <c r="X435" s="4">
        <v>1</v>
      </c>
      <c r="Y435" s="4">
        <v>39.65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205</v>
      </c>
      <c r="F436" s="4">
        <f>ROUND(Source!S421,O436)</f>
        <v>1342.59</v>
      </c>
      <c r="G436" s="4" t="s">
        <v>150</v>
      </c>
      <c r="H436" s="4" t="s">
        <v>151</v>
      </c>
      <c r="I436" s="4"/>
      <c r="J436" s="4"/>
      <c r="K436" s="4">
        <v>205</v>
      </c>
      <c r="L436" s="4">
        <v>14</v>
      </c>
      <c r="M436" s="4">
        <v>3</v>
      </c>
      <c r="N436" s="4" t="s">
        <v>6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1342.59</v>
      </c>
      <c r="X436" s="4">
        <v>1</v>
      </c>
      <c r="Y436" s="4">
        <v>1342.59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232</v>
      </c>
      <c r="F437" s="4">
        <f>ROUND(Source!BC421,O437)</f>
        <v>0</v>
      </c>
      <c r="G437" s="4" t="s">
        <v>152</v>
      </c>
      <c r="H437" s="4" t="s">
        <v>153</v>
      </c>
      <c r="I437" s="4"/>
      <c r="J437" s="4"/>
      <c r="K437" s="4">
        <v>232</v>
      </c>
      <c r="L437" s="4">
        <v>15</v>
      </c>
      <c r="M437" s="4">
        <v>3</v>
      </c>
      <c r="N437" s="4" t="s">
        <v>6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214</v>
      </c>
      <c r="F438" s="4">
        <f>ROUND(Source!AS421,O438)</f>
        <v>108182.27</v>
      </c>
      <c r="G438" s="4" t="s">
        <v>154</v>
      </c>
      <c r="H438" s="4" t="s">
        <v>155</v>
      </c>
      <c r="I438" s="4"/>
      <c r="J438" s="4"/>
      <c r="K438" s="4">
        <v>214</v>
      </c>
      <c r="L438" s="4">
        <v>16</v>
      </c>
      <c r="M438" s="4">
        <v>3</v>
      </c>
      <c r="N438" s="4" t="s">
        <v>6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108182.27</v>
      </c>
      <c r="X438" s="4">
        <v>1</v>
      </c>
      <c r="Y438" s="4">
        <v>108182.27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215</v>
      </c>
      <c r="F439" s="4">
        <f>ROUND(Source!AT421,O439)</f>
        <v>0</v>
      </c>
      <c r="G439" s="4" t="s">
        <v>156</v>
      </c>
      <c r="H439" s="4" t="s">
        <v>157</v>
      </c>
      <c r="I439" s="4"/>
      <c r="J439" s="4"/>
      <c r="K439" s="4">
        <v>215</v>
      </c>
      <c r="L439" s="4">
        <v>17</v>
      </c>
      <c r="M439" s="4">
        <v>3</v>
      </c>
      <c r="N439" s="4" t="s">
        <v>6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217</v>
      </c>
      <c r="F440" s="4">
        <f>ROUND(Source!AU421,O440)</f>
        <v>0</v>
      </c>
      <c r="G440" s="4" t="s">
        <v>158</v>
      </c>
      <c r="H440" s="4" t="s">
        <v>159</v>
      </c>
      <c r="I440" s="4"/>
      <c r="J440" s="4"/>
      <c r="K440" s="4">
        <v>217</v>
      </c>
      <c r="L440" s="4">
        <v>18</v>
      </c>
      <c r="M440" s="4">
        <v>3</v>
      </c>
      <c r="N440" s="4" t="s">
        <v>6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230</v>
      </c>
      <c r="F441" s="4">
        <f>ROUND(Source!BA421,O441)</f>
        <v>0</v>
      </c>
      <c r="G441" s="4" t="s">
        <v>160</v>
      </c>
      <c r="H441" s="4" t="s">
        <v>161</v>
      </c>
      <c r="I441" s="4"/>
      <c r="J441" s="4"/>
      <c r="K441" s="4">
        <v>230</v>
      </c>
      <c r="L441" s="4">
        <v>19</v>
      </c>
      <c r="M441" s="4">
        <v>3</v>
      </c>
      <c r="N441" s="4" t="s">
        <v>6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206</v>
      </c>
      <c r="F442" s="4">
        <f>ROUND(Source!T421,O442)</f>
        <v>0</v>
      </c>
      <c r="G442" s="4" t="s">
        <v>162</v>
      </c>
      <c r="H442" s="4" t="s">
        <v>163</v>
      </c>
      <c r="I442" s="4"/>
      <c r="J442" s="4"/>
      <c r="K442" s="4">
        <v>206</v>
      </c>
      <c r="L442" s="4">
        <v>20</v>
      </c>
      <c r="M442" s="4">
        <v>3</v>
      </c>
      <c r="N442" s="4" t="s">
        <v>6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207</v>
      </c>
      <c r="F443" s="4">
        <f>ROUND(Source!U421,O443)</f>
        <v>3.6640000000000001</v>
      </c>
      <c r="G443" s="4" t="s">
        <v>164</v>
      </c>
      <c r="H443" s="4" t="s">
        <v>165</v>
      </c>
      <c r="I443" s="4"/>
      <c r="J443" s="4"/>
      <c r="K443" s="4">
        <v>207</v>
      </c>
      <c r="L443" s="4">
        <v>21</v>
      </c>
      <c r="M443" s="4">
        <v>3</v>
      </c>
      <c r="N443" s="4" t="s">
        <v>6</v>
      </c>
      <c r="O443" s="4">
        <v>7</v>
      </c>
      <c r="P443" s="4"/>
      <c r="Q443" s="4"/>
      <c r="R443" s="4"/>
      <c r="S443" s="4"/>
      <c r="T443" s="4"/>
      <c r="U443" s="4"/>
      <c r="V443" s="4"/>
      <c r="W443" s="4">
        <v>3.6640000000000001</v>
      </c>
      <c r="X443" s="4">
        <v>1</v>
      </c>
      <c r="Y443" s="4">
        <v>3.6640000000000001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208</v>
      </c>
      <c r="F444" s="4">
        <f>ROUND(Source!V421,O444)</f>
        <v>7.1199999999999999E-2</v>
      </c>
      <c r="G444" s="4" t="s">
        <v>166</v>
      </c>
      <c r="H444" s="4" t="s">
        <v>167</v>
      </c>
      <c r="I444" s="4"/>
      <c r="J444" s="4"/>
      <c r="K444" s="4">
        <v>208</v>
      </c>
      <c r="L444" s="4">
        <v>22</v>
      </c>
      <c r="M444" s="4">
        <v>3</v>
      </c>
      <c r="N444" s="4" t="s">
        <v>6</v>
      </c>
      <c r="O444" s="4">
        <v>7</v>
      </c>
      <c r="P444" s="4"/>
      <c r="Q444" s="4"/>
      <c r="R444" s="4"/>
      <c r="S444" s="4"/>
      <c r="T444" s="4"/>
      <c r="U444" s="4"/>
      <c r="V444" s="4"/>
      <c r="W444" s="4">
        <v>7.1199999999999999E-2</v>
      </c>
      <c r="X444" s="4">
        <v>1</v>
      </c>
      <c r="Y444" s="4">
        <v>7.1199999999999999E-2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209</v>
      </c>
      <c r="F445" s="4">
        <f>ROUND(Source!W421,O445)</f>
        <v>0</v>
      </c>
      <c r="G445" s="4" t="s">
        <v>168</v>
      </c>
      <c r="H445" s="4" t="s">
        <v>169</v>
      </c>
      <c r="I445" s="4"/>
      <c r="J445" s="4"/>
      <c r="K445" s="4">
        <v>209</v>
      </c>
      <c r="L445" s="4">
        <v>23</v>
      </c>
      <c r="M445" s="4">
        <v>3</v>
      </c>
      <c r="N445" s="4" t="s">
        <v>6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233</v>
      </c>
      <c r="F446" s="4">
        <f>ROUND(Source!BD421,O446)</f>
        <v>0</v>
      </c>
      <c r="G446" s="4" t="s">
        <v>170</v>
      </c>
      <c r="H446" s="4" t="s">
        <v>171</v>
      </c>
      <c r="I446" s="4"/>
      <c r="J446" s="4"/>
      <c r="K446" s="4">
        <v>233</v>
      </c>
      <c r="L446" s="4">
        <v>24</v>
      </c>
      <c r="M446" s="4">
        <v>3</v>
      </c>
      <c r="N446" s="4" t="s">
        <v>6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210</v>
      </c>
      <c r="F447" s="4">
        <f>ROUND(Source!X421,O447)</f>
        <v>1561.93</v>
      </c>
      <c r="G447" s="4" t="s">
        <v>172</v>
      </c>
      <c r="H447" s="4" t="s">
        <v>173</v>
      </c>
      <c r="I447" s="4"/>
      <c r="J447" s="4"/>
      <c r="K447" s="4">
        <v>210</v>
      </c>
      <c r="L447" s="4">
        <v>25</v>
      </c>
      <c r="M447" s="4">
        <v>3</v>
      </c>
      <c r="N447" s="4" t="s">
        <v>6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1561.93</v>
      </c>
      <c r="X447" s="4">
        <v>1</v>
      </c>
      <c r="Y447" s="4">
        <v>1561.93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211</v>
      </c>
      <c r="F448" s="4">
        <f>ROUND(Source!Y421,O448)</f>
        <v>1064.32</v>
      </c>
      <c r="G448" s="4" t="s">
        <v>174</v>
      </c>
      <c r="H448" s="4" t="s">
        <v>175</v>
      </c>
      <c r="I448" s="4"/>
      <c r="J448" s="4"/>
      <c r="K448" s="4">
        <v>211</v>
      </c>
      <c r="L448" s="4">
        <v>26</v>
      </c>
      <c r="M448" s="4">
        <v>3</v>
      </c>
      <c r="N448" s="4" t="s">
        <v>6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1064.32</v>
      </c>
      <c r="X448" s="4">
        <v>1</v>
      </c>
      <c r="Y448" s="4">
        <v>1064.32</v>
      </c>
      <c r="Z448" s="4"/>
      <c r="AA448" s="4"/>
      <c r="AB448" s="4"/>
    </row>
    <row r="449" spans="1:247" x14ac:dyDescent="0.2">
      <c r="A449" s="4">
        <v>50</v>
      </c>
      <c r="B449" s="4">
        <v>0</v>
      </c>
      <c r="C449" s="4">
        <v>0</v>
      </c>
      <c r="D449" s="4">
        <v>1</v>
      </c>
      <c r="E449" s="4">
        <v>224</v>
      </c>
      <c r="F449" s="4">
        <f>ROUND(Source!AR421,O449)</f>
        <v>108182.27</v>
      </c>
      <c r="G449" s="4" t="s">
        <v>176</v>
      </c>
      <c r="H449" s="4" t="s">
        <v>177</v>
      </c>
      <c r="I449" s="4"/>
      <c r="J449" s="4"/>
      <c r="K449" s="4">
        <v>224</v>
      </c>
      <c r="L449" s="4">
        <v>27</v>
      </c>
      <c r="M449" s="4">
        <v>3</v>
      </c>
      <c r="N449" s="4" t="s">
        <v>6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108182.27</v>
      </c>
      <c r="X449" s="4">
        <v>1</v>
      </c>
      <c r="Y449" s="4">
        <v>108182.27</v>
      </c>
      <c r="Z449" s="4"/>
      <c r="AA449" s="4"/>
      <c r="AB449" s="4"/>
    </row>
    <row r="451" spans="1:247" x14ac:dyDescent="0.2">
      <c r="A451" s="1">
        <v>4</v>
      </c>
      <c r="B451" s="1">
        <v>1</v>
      </c>
      <c r="C451" s="1"/>
      <c r="D451" s="1">
        <f>ROW(A459)</f>
        <v>459</v>
      </c>
      <c r="E451" s="1"/>
      <c r="F451" s="1" t="s">
        <v>99</v>
      </c>
      <c r="G451" s="1" t="s">
        <v>391</v>
      </c>
      <c r="H451" s="1" t="s">
        <v>6</v>
      </c>
      <c r="I451" s="1">
        <v>0</v>
      </c>
      <c r="J451" s="1"/>
      <c r="K451" s="1">
        <v>-1</v>
      </c>
      <c r="L451" s="1"/>
      <c r="M451" s="1" t="s">
        <v>6</v>
      </c>
      <c r="N451" s="1"/>
      <c r="O451" s="1"/>
      <c r="P451" s="1"/>
      <c r="Q451" s="1"/>
      <c r="R451" s="1"/>
      <c r="S451" s="1">
        <v>0</v>
      </c>
      <c r="T451" s="1"/>
      <c r="U451" s="1" t="s">
        <v>6</v>
      </c>
      <c r="V451" s="1">
        <v>0</v>
      </c>
      <c r="W451" s="1"/>
      <c r="X451" s="1"/>
      <c r="Y451" s="1"/>
      <c r="Z451" s="1"/>
      <c r="AA451" s="1"/>
      <c r="AB451" s="1" t="s">
        <v>6</v>
      </c>
      <c r="AC451" s="1" t="s">
        <v>6</v>
      </c>
      <c r="AD451" s="1" t="s">
        <v>6</v>
      </c>
      <c r="AE451" s="1" t="s">
        <v>6</v>
      </c>
      <c r="AF451" s="1" t="s">
        <v>6</v>
      </c>
      <c r="AG451" s="1" t="s">
        <v>6</v>
      </c>
      <c r="AH451" s="1"/>
      <c r="AI451" s="1"/>
      <c r="AJ451" s="1"/>
      <c r="AK451" s="1"/>
      <c r="AL451" s="1"/>
      <c r="AM451" s="1"/>
      <c r="AN451" s="1"/>
      <c r="AO451" s="1"/>
      <c r="AP451" s="1" t="s">
        <v>6</v>
      </c>
      <c r="AQ451" s="1" t="s">
        <v>6</v>
      </c>
      <c r="AR451" s="1" t="s">
        <v>6</v>
      </c>
      <c r="AS451" s="1"/>
      <c r="AT451" s="1"/>
      <c r="AU451" s="1"/>
      <c r="AV451" s="1"/>
      <c r="AW451" s="1"/>
      <c r="AX451" s="1"/>
      <c r="AY451" s="1"/>
      <c r="AZ451" s="1" t="s">
        <v>6</v>
      </c>
      <c r="BA451" s="1"/>
      <c r="BB451" s="1" t="s">
        <v>6</v>
      </c>
      <c r="BC451" s="1" t="s">
        <v>6</v>
      </c>
      <c r="BD451" s="1" t="s">
        <v>6</v>
      </c>
      <c r="BE451" s="1" t="s">
        <v>6</v>
      </c>
      <c r="BF451" s="1" t="s">
        <v>6</v>
      </c>
      <c r="BG451" s="1" t="s">
        <v>6</v>
      </c>
      <c r="BH451" s="1" t="s">
        <v>6</v>
      </c>
      <c r="BI451" s="1" t="s">
        <v>6</v>
      </c>
      <c r="BJ451" s="1" t="s">
        <v>6</v>
      </c>
      <c r="BK451" s="1" t="s">
        <v>6</v>
      </c>
      <c r="BL451" s="1" t="s">
        <v>6</v>
      </c>
      <c r="BM451" s="1" t="s">
        <v>6</v>
      </c>
      <c r="BN451" s="1" t="s">
        <v>6</v>
      </c>
      <c r="BO451" s="1" t="s">
        <v>6</v>
      </c>
      <c r="BP451" s="1" t="s">
        <v>6</v>
      </c>
      <c r="BQ451" s="1"/>
      <c r="BR451" s="1"/>
      <c r="BS451" s="1"/>
      <c r="BT451" s="1"/>
      <c r="BU451" s="1"/>
      <c r="BV451" s="1"/>
      <c r="BW451" s="1"/>
      <c r="BX451" s="1">
        <v>0</v>
      </c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>
        <v>0</v>
      </c>
    </row>
    <row r="453" spans="1:247" x14ac:dyDescent="0.2">
      <c r="A453" s="2">
        <v>52</v>
      </c>
      <c r="B453" s="2">
        <f t="shared" ref="B453:G453" si="386">B459</f>
        <v>1</v>
      </c>
      <c r="C453" s="2">
        <f t="shared" si="386"/>
        <v>4</v>
      </c>
      <c r="D453" s="2">
        <f t="shared" si="386"/>
        <v>451</v>
      </c>
      <c r="E453" s="2">
        <f t="shared" si="386"/>
        <v>0</v>
      </c>
      <c r="F453" s="2" t="str">
        <f t="shared" si="386"/>
        <v>10</v>
      </c>
      <c r="G453" s="2" t="str">
        <f t="shared" si="386"/>
        <v>Экотропа Steinrus</v>
      </c>
      <c r="H453" s="2"/>
      <c r="I453" s="2"/>
      <c r="J453" s="2"/>
      <c r="K453" s="2"/>
      <c r="L453" s="2"/>
      <c r="M453" s="2"/>
      <c r="N453" s="2"/>
      <c r="O453" s="2">
        <f t="shared" ref="O453:AT453" si="387">O459</f>
        <v>481675.64</v>
      </c>
      <c r="P453" s="2">
        <f t="shared" si="387"/>
        <v>479060.65</v>
      </c>
      <c r="Q453" s="2">
        <f t="shared" si="387"/>
        <v>731.42</v>
      </c>
      <c r="R453" s="2">
        <f t="shared" si="387"/>
        <v>55.62</v>
      </c>
      <c r="S453" s="2">
        <f t="shared" si="387"/>
        <v>1883.57</v>
      </c>
      <c r="T453" s="2">
        <f t="shared" si="387"/>
        <v>0</v>
      </c>
      <c r="U453" s="2">
        <f t="shared" si="387"/>
        <v>5.1403447</v>
      </c>
      <c r="V453" s="2">
        <f t="shared" si="387"/>
        <v>9.98888E-2</v>
      </c>
      <c r="W453" s="2">
        <f t="shared" si="387"/>
        <v>0</v>
      </c>
      <c r="X453" s="2">
        <f t="shared" si="387"/>
        <v>2191.2800000000002</v>
      </c>
      <c r="Y453" s="2">
        <f t="shared" si="387"/>
        <v>1493.18</v>
      </c>
      <c r="Z453" s="2">
        <f t="shared" si="387"/>
        <v>0</v>
      </c>
      <c r="AA453" s="2">
        <f t="shared" si="387"/>
        <v>0</v>
      </c>
      <c r="AB453" s="2">
        <f t="shared" si="387"/>
        <v>481675.64</v>
      </c>
      <c r="AC453" s="2">
        <f t="shared" si="387"/>
        <v>479060.65</v>
      </c>
      <c r="AD453" s="2">
        <f t="shared" si="387"/>
        <v>731.42</v>
      </c>
      <c r="AE453" s="2">
        <f t="shared" si="387"/>
        <v>55.62</v>
      </c>
      <c r="AF453" s="2">
        <f t="shared" si="387"/>
        <v>1883.57</v>
      </c>
      <c r="AG453" s="2">
        <f t="shared" si="387"/>
        <v>0</v>
      </c>
      <c r="AH453" s="2">
        <f t="shared" si="387"/>
        <v>5.1403447</v>
      </c>
      <c r="AI453" s="2">
        <f t="shared" si="387"/>
        <v>9.98888E-2</v>
      </c>
      <c r="AJ453" s="2">
        <f t="shared" si="387"/>
        <v>0</v>
      </c>
      <c r="AK453" s="2">
        <f t="shared" si="387"/>
        <v>2191.2800000000002</v>
      </c>
      <c r="AL453" s="2">
        <f t="shared" si="387"/>
        <v>1493.18</v>
      </c>
      <c r="AM453" s="2">
        <f t="shared" si="387"/>
        <v>0</v>
      </c>
      <c r="AN453" s="2">
        <f t="shared" si="387"/>
        <v>0</v>
      </c>
      <c r="AO453" s="2">
        <f t="shared" si="387"/>
        <v>0</v>
      </c>
      <c r="AP453" s="2">
        <f t="shared" si="387"/>
        <v>0</v>
      </c>
      <c r="AQ453" s="2">
        <f t="shared" si="387"/>
        <v>0</v>
      </c>
      <c r="AR453" s="2">
        <f t="shared" si="387"/>
        <v>485360.1</v>
      </c>
      <c r="AS453" s="2">
        <f t="shared" si="387"/>
        <v>485360.1</v>
      </c>
      <c r="AT453" s="2">
        <f t="shared" si="387"/>
        <v>0</v>
      </c>
      <c r="AU453" s="2">
        <f t="shared" ref="AU453:BZ453" si="388">AU459</f>
        <v>0</v>
      </c>
      <c r="AV453" s="2">
        <f t="shared" si="388"/>
        <v>479060.65</v>
      </c>
      <c r="AW453" s="2">
        <f t="shared" si="388"/>
        <v>479060.65</v>
      </c>
      <c r="AX453" s="2">
        <f t="shared" si="388"/>
        <v>0</v>
      </c>
      <c r="AY453" s="2">
        <f t="shared" si="388"/>
        <v>479060.65</v>
      </c>
      <c r="AZ453" s="2">
        <f t="shared" si="388"/>
        <v>0</v>
      </c>
      <c r="BA453" s="2">
        <f t="shared" si="388"/>
        <v>0</v>
      </c>
      <c r="BB453" s="2">
        <f t="shared" si="388"/>
        <v>0</v>
      </c>
      <c r="BC453" s="2">
        <f t="shared" si="388"/>
        <v>0</v>
      </c>
      <c r="BD453" s="2">
        <f t="shared" si="388"/>
        <v>0</v>
      </c>
      <c r="BE453" s="2">
        <f t="shared" si="388"/>
        <v>0</v>
      </c>
      <c r="BF453" s="2">
        <f t="shared" si="388"/>
        <v>0</v>
      </c>
      <c r="BG453" s="2">
        <f t="shared" si="388"/>
        <v>0</v>
      </c>
      <c r="BH453" s="2">
        <f t="shared" si="388"/>
        <v>0</v>
      </c>
      <c r="BI453" s="2">
        <f t="shared" si="388"/>
        <v>0</v>
      </c>
      <c r="BJ453" s="2">
        <f t="shared" si="388"/>
        <v>0</v>
      </c>
      <c r="BK453" s="2">
        <f t="shared" si="388"/>
        <v>0</v>
      </c>
      <c r="BL453" s="2">
        <f t="shared" si="388"/>
        <v>0</v>
      </c>
      <c r="BM453" s="2">
        <f t="shared" si="388"/>
        <v>0</v>
      </c>
      <c r="BN453" s="2">
        <f t="shared" si="388"/>
        <v>0</v>
      </c>
      <c r="BO453" s="2">
        <f t="shared" si="388"/>
        <v>0</v>
      </c>
      <c r="BP453" s="2">
        <f t="shared" si="388"/>
        <v>0</v>
      </c>
      <c r="BQ453" s="2">
        <f t="shared" si="388"/>
        <v>0</v>
      </c>
      <c r="BR453" s="2">
        <f t="shared" si="388"/>
        <v>0</v>
      </c>
      <c r="BS453" s="2">
        <f t="shared" si="388"/>
        <v>0</v>
      </c>
      <c r="BT453" s="2">
        <f t="shared" si="388"/>
        <v>0</v>
      </c>
      <c r="BU453" s="2">
        <f t="shared" si="388"/>
        <v>0</v>
      </c>
      <c r="BV453" s="2">
        <f t="shared" si="388"/>
        <v>0</v>
      </c>
      <c r="BW453" s="2">
        <f t="shared" si="388"/>
        <v>0</v>
      </c>
      <c r="BX453" s="2">
        <f t="shared" si="388"/>
        <v>0</v>
      </c>
      <c r="BY453" s="2">
        <f t="shared" si="388"/>
        <v>0</v>
      </c>
      <c r="BZ453" s="2">
        <f t="shared" si="388"/>
        <v>0</v>
      </c>
      <c r="CA453" s="2">
        <f t="shared" ref="CA453:DF453" si="389">CA459</f>
        <v>485360.1</v>
      </c>
      <c r="CB453" s="2">
        <f t="shared" si="389"/>
        <v>485360.1</v>
      </c>
      <c r="CC453" s="2">
        <f t="shared" si="389"/>
        <v>0</v>
      </c>
      <c r="CD453" s="2">
        <f t="shared" si="389"/>
        <v>0</v>
      </c>
      <c r="CE453" s="2">
        <f t="shared" si="389"/>
        <v>479060.65</v>
      </c>
      <c r="CF453" s="2">
        <f t="shared" si="389"/>
        <v>479060.65</v>
      </c>
      <c r="CG453" s="2">
        <f t="shared" si="389"/>
        <v>0</v>
      </c>
      <c r="CH453" s="2">
        <f t="shared" si="389"/>
        <v>479060.65</v>
      </c>
      <c r="CI453" s="2">
        <f t="shared" si="389"/>
        <v>0</v>
      </c>
      <c r="CJ453" s="2">
        <f t="shared" si="389"/>
        <v>0</v>
      </c>
      <c r="CK453" s="2">
        <f t="shared" si="389"/>
        <v>0</v>
      </c>
      <c r="CL453" s="2">
        <f t="shared" si="389"/>
        <v>0</v>
      </c>
      <c r="CM453" s="2">
        <f t="shared" si="389"/>
        <v>0</v>
      </c>
      <c r="CN453" s="2">
        <f t="shared" si="389"/>
        <v>0</v>
      </c>
      <c r="CO453" s="2">
        <f t="shared" si="389"/>
        <v>0</v>
      </c>
      <c r="CP453" s="2">
        <f t="shared" si="389"/>
        <v>0</v>
      </c>
      <c r="CQ453" s="2">
        <f t="shared" si="389"/>
        <v>0</v>
      </c>
      <c r="CR453" s="2">
        <f t="shared" si="389"/>
        <v>0</v>
      </c>
      <c r="CS453" s="2">
        <f t="shared" si="389"/>
        <v>0</v>
      </c>
      <c r="CT453" s="2">
        <f t="shared" si="389"/>
        <v>0</v>
      </c>
      <c r="CU453" s="2">
        <f t="shared" si="389"/>
        <v>0</v>
      </c>
      <c r="CV453" s="2">
        <f t="shared" si="389"/>
        <v>0</v>
      </c>
      <c r="CW453" s="2">
        <f t="shared" si="389"/>
        <v>0</v>
      </c>
      <c r="CX453" s="2">
        <f t="shared" si="389"/>
        <v>0</v>
      </c>
      <c r="CY453" s="2">
        <f t="shared" si="389"/>
        <v>0</v>
      </c>
      <c r="CZ453" s="2">
        <f t="shared" si="389"/>
        <v>0</v>
      </c>
      <c r="DA453" s="2">
        <f t="shared" si="389"/>
        <v>0</v>
      </c>
      <c r="DB453" s="2">
        <f t="shared" si="389"/>
        <v>0</v>
      </c>
      <c r="DC453" s="2">
        <f t="shared" si="389"/>
        <v>0</v>
      </c>
      <c r="DD453" s="2">
        <f t="shared" si="389"/>
        <v>0</v>
      </c>
      <c r="DE453" s="2">
        <f t="shared" si="389"/>
        <v>0</v>
      </c>
      <c r="DF453" s="2">
        <f t="shared" si="389"/>
        <v>0</v>
      </c>
      <c r="DG453" s="3">
        <f t="shared" ref="DG453:EL453" si="390">DG459</f>
        <v>0</v>
      </c>
      <c r="DH453" s="3">
        <f t="shared" si="390"/>
        <v>0</v>
      </c>
      <c r="DI453" s="3">
        <f t="shared" si="390"/>
        <v>0</v>
      </c>
      <c r="DJ453" s="3">
        <f t="shared" si="390"/>
        <v>0</v>
      </c>
      <c r="DK453" s="3">
        <f t="shared" si="390"/>
        <v>0</v>
      </c>
      <c r="DL453" s="3">
        <f t="shared" si="390"/>
        <v>0</v>
      </c>
      <c r="DM453" s="3">
        <f t="shared" si="390"/>
        <v>0</v>
      </c>
      <c r="DN453" s="3">
        <f t="shared" si="390"/>
        <v>0</v>
      </c>
      <c r="DO453" s="3">
        <f t="shared" si="390"/>
        <v>0</v>
      </c>
      <c r="DP453" s="3">
        <f t="shared" si="390"/>
        <v>0</v>
      </c>
      <c r="DQ453" s="3">
        <f t="shared" si="390"/>
        <v>0</v>
      </c>
      <c r="DR453" s="3">
        <f t="shared" si="390"/>
        <v>0</v>
      </c>
      <c r="DS453" s="3">
        <f t="shared" si="390"/>
        <v>0</v>
      </c>
      <c r="DT453" s="3">
        <f t="shared" si="390"/>
        <v>0</v>
      </c>
      <c r="DU453" s="3">
        <f t="shared" si="390"/>
        <v>0</v>
      </c>
      <c r="DV453" s="3">
        <f t="shared" si="390"/>
        <v>0</v>
      </c>
      <c r="DW453" s="3">
        <f t="shared" si="390"/>
        <v>0</v>
      </c>
      <c r="DX453" s="3">
        <f t="shared" si="390"/>
        <v>0</v>
      </c>
      <c r="DY453" s="3">
        <f t="shared" si="390"/>
        <v>0</v>
      </c>
      <c r="DZ453" s="3">
        <f t="shared" si="390"/>
        <v>0</v>
      </c>
      <c r="EA453" s="3">
        <f t="shared" si="390"/>
        <v>0</v>
      </c>
      <c r="EB453" s="3">
        <f t="shared" si="390"/>
        <v>0</v>
      </c>
      <c r="EC453" s="3">
        <f t="shared" si="390"/>
        <v>0</v>
      </c>
      <c r="ED453" s="3">
        <f t="shared" si="390"/>
        <v>0</v>
      </c>
      <c r="EE453" s="3">
        <f t="shared" si="390"/>
        <v>0</v>
      </c>
      <c r="EF453" s="3">
        <f t="shared" si="390"/>
        <v>0</v>
      </c>
      <c r="EG453" s="3">
        <f t="shared" si="390"/>
        <v>0</v>
      </c>
      <c r="EH453" s="3">
        <f t="shared" si="390"/>
        <v>0</v>
      </c>
      <c r="EI453" s="3">
        <f t="shared" si="390"/>
        <v>0</v>
      </c>
      <c r="EJ453" s="3">
        <f t="shared" si="390"/>
        <v>0</v>
      </c>
      <c r="EK453" s="3">
        <f t="shared" si="390"/>
        <v>0</v>
      </c>
      <c r="EL453" s="3">
        <f t="shared" si="390"/>
        <v>0</v>
      </c>
      <c r="EM453" s="3">
        <f t="shared" ref="EM453:FR453" si="391">EM459</f>
        <v>0</v>
      </c>
      <c r="EN453" s="3">
        <f t="shared" si="391"/>
        <v>0</v>
      </c>
      <c r="EO453" s="3">
        <f t="shared" si="391"/>
        <v>0</v>
      </c>
      <c r="EP453" s="3">
        <f t="shared" si="391"/>
        <v>0</v>
      </c>
      <c r="EQ453" s="3">
        <f t="shared" si="391"/>
        <v>0</v>
      </c>
      <c r="ER453" s="3">
        <f t="shared" si="391"/>
        <v>0</v>
      </c>
      <c r="ES453" s="3">
        <f t="shared" si="391"/>
        <v>0</v>
      </c>
      <c r="ET453" s="3">
        <f t="shared" si="391"/>
        <v>0</v>
      </c>
      <c r="EU453" s="3">
        <f t="shared" si="391"/>
        <v>0</v>
      </c>
      <c r="EV453" s="3">
        <f t="shared" si="391"/>
        <v>0</v>
      </c>
      <c r="EW453" s="3">
        <f t="shared" si="391"/>
        <v>0</v>
      </c>
      <c r="EX453" s="3">
        <f t="shared" si="391"/>
        <v>0</v>
      </c>
      <c r="EY453" s="3">
        <f t="shared" si="391"/>
        <v>0</v>
      </c>
      <c r="EZ453" s="3">
        <f t="shared" si="391"/>
        <v>0</v>
      </c>
      <c r="FA453" s="3">
        <f t="shared" si="391"/>
        <v>0</v>
      </c>
      <c r="FB453" s="3">
        <f t="shared" si="391"/>
        <v>0</v>
      </c>
      <c r="FC453" s="3">
        <f t="shared" si="391"/>
        <v>0</v>
      </c>
      <c r="FD453" s="3">
        <f t="shared" si="391"/>
        <v>0</v>
      </c>
      <c r="FE453" s="3">
        <f t="shared" si="391"/>
        <v>0</v>
      </c>
      <c r="FF453" s="3">
        <f t="shared" si="391"/>
        <v>0</v>
      </c>
      <c r="FG453" s="3">
        <f t="shared" si="391"/>
        <v>0</v>
      </c>
      <c r="FH453" s="3">
        <f t="shared" si="391"/>
        <v>0</v>
      </c>
      <c r="FI453" s="3">
        <f t="shared" si="391"/>
        <v>0</v>
      </c>
      <c r="FJ453" s="3">
        <f t="shared" si="391"/>
        <v>0</v>
      </c>
      <c r="FK453" s="3">
        <f t="shared" si="391"/>
        <v>0</v>
      </c>
      <c r="FL453" s="3">
        <f t="shared" si="391"/>
        <v>0</v>
      </c>
      <c r="FM453" s="3">
        <f t="shared" si="391"/>
        <v>0</v>
      </c>
      <c r="FN453" s="3">
        <f t="shared" si="391"/>
        <v>0</v>
      </c>
      <c r="FO453" s="3">
        <f t="shared" si="391"/>
        <v>0</v>
      </c>
      <c r="FP453" s="3">
        <f t="shared" si="391"/>
        <v>0</v>
      </c>
      <c r="FQ453" s="3">
        <f t="shared" si="391"/>
        <v>0</v>
      </c>
      <c r="FR453" s="3">
        <f t="shared" si="391"/>
        <v>0</v>
      </c>
      <c r="FS453" s="3">
        <f t="shared" ref="FS453:GX453" si="392">FS459</f>
        <v>0</v>
      </c>
      <c r="FT453" s="3">
        <f t="shared" si="392"/>
        <v>0</v>
      </c>
      <c r="FU453" s="3">
        <f t="shared" si="392"/>
        <v>0</v>
      </c>
      <c r="FV453" s="3">
        <f t="shared" si="392"/>
        <v>0</v>
      </c>
      <c r="FW453" s="3">
        <f t="shared" si="392"/>
        <v>0</v>
      </c>
      <c r="FX453" s="3">
        <f t="shared" si="392"/>
        <v>0</v>
      </c>
      <c r="FY453" s="3">
        <f t="shared" si="392"/>
        <v>0</v>
      </c>
      <c r="FZ453" s="3">
        <f t="shared" si="392"/>
        <v>0</v>
      </c>
      <c r="GA453" s="3">
        <f t="shared" si="392"/>
        <v>0</v>
      </c>
      <c r="GB453" s="3">
        <f t="shared" si="392"/>
        <v>0</v>
      </c>
      <c r="GC453" s="3">
        <f t="shared" si="392"/>
        <v>0</v>
      </c>
      <c r="GD453" s="3">
        <f t="shared" si="392"/>
        <v>0</v>
      </c>
      <c r="GE453" s="3">
        <f t="shared" si="392"/>
        <v>0</v>
      </c>
      <c r="GF453" s="3">
        <f t="shared" si="392"/>
        <v>0</v>
      </c>
      <c r="GG453" s="3">
        <f t="shared" si="392"/>
        <v>0</v>
      </c>
      <c r="GH453" s="3">
        <f t="shared" si="392"/>
        <v>0</v>
      </c>
      <c r="GI453" s="3">
        <f t="shared" si="392"/>
        <v>0</v>
      </c>
      <c r="GJ453" s="3">
        <f t="shared" si="392"/>
        <v>0</v>
      </c>
      <c r="GK453" s="3">
        <f t="shared" si="392"/>
        <v>0</v>
      </c>
      <c r="GL453" s="3">
        <f t="shared" si="392"/>
        <v>0</v>
      </c>
      <c r="GM453" s="3">
        <f t="shared" si="392"/>
        <v>0</v>
      </c>
      <c r="GN453" s="3">
        <f t="shared" si="392"/>
        <v>0</v>
      </c>
      <c r="GO453" s="3">
        <f t="shared" si="392"/>
        <v>0</v>
      </c>
      <c r="GP453" s="3">
        <f t="shared" si="392"/>
        <v>0</v>
      </c>
      <c r="GQ453" s="3">
        <f t="shared" si="392"/>
        <v>0</v>
      </c>
      <c r="GR453" s="3">
        <f t="shared" si="392"/>
        <v>0</v>
      </c>
      <c r="GS453" s="3">
        <f t="shared" si="392"/>
        <v>0</v>
      </c>
      <c r="GT453" s="3">
        <f t="shared" si="392"/>
        <v>0</v>
      </c>
      <c r="GU453" s="3">
        <f t="shared" si="392"/>
        <v>0</v>
      </c>
      <c r="GV453" s="3">
        <f t="shared" si="392"/>
        <v>0</v>
      </c>
      <c r="GW453" s="3">
        <f t="shared" si="392"/>
        <v>0</v>
      </c>
      <c r="GX453" s="3">
        <f t="shared" si="392"/>
        <v>0</v>
      </c>
    </row>
    <row r="455" spans="1:247" x14ac:dyDescent="0.2">
      <c r="A455">
        <v>17</v>
      </c>
      <c r="B455">
        <v>1</v>
      </c>
      <c r="C455">
        <f>ROW(SmtRes!A347)</f>
        <v>347</v>
      </c>
      <c r="D455">
        <f>ROW(EtalonRes!A342)</f>
        <v>342</v>
      </c>
      <c r="E455" t="s">
        <v>392</v>
      </c>
      <c r="F455" t="s">
        <v>189</v>
      </c>
      <c r="G455" t="s">
        <v>190</v>
      </c>
      <c r="H455" t="s">
        <v>41</v>
      </c>
      <c r="I455">
        <f>ROUND(3.14*0.195*0.195*94/100,7)</f>
        <v>0.1122346</v>
      </c>
      <c r="J455">
        <v>0</v>
      </c>
      <c r="K455">
        <f>ROUND(3.14*0.195*0.195*94/100,7)</f>
        <v>0.1122346</v>
      </c>
      <c r="O455">
        <f>ROUND(CP455,2)</f>
        <v>2642.04</v>
      </c>
      <c r="P455">
        <f>ROUND(CQ455*I455,2)</f>
        <v>27.05</v>
      </c>
      <c r="Q455">
        <f>ROUND(CR455*I455,2)</f>
        <v>731.42</v>
      </c>
      <c r="R455">
        <f>ROUND(CS455*I455,2)</f>
        <v>55.62</v>
      </c>
      <c r="S455">
        <f>ROUND(CT455*I455,2)</f>
        <v>1883.57</v>
      </c>
      <c r="T455">
        <f>ROUND(CU455*I455,2)</f>
        <v>0</v>
      </c>
      <c r="U455">
        <f>ROUND(CV455*I455,7)</f>
        <v>5.1403447</v>
      </c>
      <c r="V455">
        <f>ROUND(CW455*I455,7)</f>
        <v>9.98888E-2</v>
      </c>
      <c r="W455">
        <f>ROUND(CX455*I455,2)</f>
        <v>0</v>
      </c>
      <c r="X455">
        <f t="shared" ref="X455:Y457" si="393">ROUND(CY455,2)</f>
        <v>2191.2800000000002</v>
      </c>
      <c r="Y455">
        <f t="shared" si="393"/>
        <v>1493.18</v>
      </c>
      <c r="AA455">
        <v>92784716</v>
      </c>
      <c r="AB455">
        <f>ROUND((AC455+AD455+AF455),2)</f>
        <v>813.05</v>
      </c>
      <c r="AC455">
        <f>ROUND((ES455),2)</f>
        <v>24.3</v>
      </c>
      <c r="AD455">
        <f>ROUND((((ET455)-(EU455))+AE455),2)</f>
        <v>414.56</v>
      </c>
      <c r="AE455">
        <f t="shared" ref="AE455:AF457" si="394">ROUND((EU455),2)</f>
        <v>11.05</v>
      </c>
      <c r="AF455">
        <f t="shared" si="394"/>
        <v>374.19</v>
      </c>
      <c r="AG455">
        <f>ROUND((AP455),2)</f>
        <v>0</v>
      </c>
      <c r="AH455">
        <f t="shared" ref="AH455:AI457" si="395">(EW455)</f>
        <v>45.8</v>
      </c>
      <c r="AI455">
        <f t="shared" si="395"/>
        <v>0.89</v>
      </c>
      <c r="AJ455">
        <f>(AS455)</f>
        <v>0</v>
      </c>
      <c r="AK455">
        <v>813.05</v>
      </c>
      <c r="AL455">
        <v>24.3</v>
      </c>
      <c r="AM455">
        <v>414.56</v>
      </c>
      <c r="AN455">
        <v>11.05</v>
      </c>
      <c r="AO455">
        <v>374.19</v>
      </c>
      <c r="AP455">
        <v>0</v>
      </c>
      <c r="AQ455">
        <v>45.8</v>
      </c>
      <c r="AR455">
        <v>0.89</v>
      </c>
      <c r="AS455">
        <v>0</v>
      </c>
      <c r="AT455">
        <v>113</v>
      </c>
      <c r="AU455">
        <v>77</v>
      </c>
      <c r="AV455">
        <v>1</v>
      </c>
      <c r="AW455">
        <v>1</v>
      </c>
      <c r="AZ455">
        <v>1</v>
      </c>
      <c r="BA455">
        <v>44.85</v>
      </c>
      <c r="BB455">
        <v>15.72</v>
      </c>
      <c r="BC455">
        <v>9.92</v>
      </c>
      <c r="BD455" t="s">
        <v>6</v>
      </c>
      <c r="BE455" t="s">
        <v>6</v>
      </c>
      <c r="BF455" t="s">
        <v>6</v>
      </c>
      <c r="BG455" t="s">
        <v>6</v>
      </c>
      <c r="BH455">
        <v>0</v>
      </c>
      <c r="BI455">
        <v>1</v>
      </c>
      <c r="BJ455" t="s">
        <v>191</v>
      </c>
      <c r="BM455">
        <v>27005</v>
      </c>
      <c r="BN455">
        <v>0</v>
      </c>
      <c r="BO455" t="s">
        <v>6</v>
      </c>
      <c r="BP455">
        <v>0</v>
      </c>
      <c r="BQ455">
        <v>2</v>
      </c>
      <c r="BR455">
        <v>0</v>
      </c>
      <c r="BS455">
        <v>44.85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6</v>
      </c>
      <c r="BZ455">
        <v>113</v>
      </c>
      <c r="CA455">
        <v>77</v>
      </c>
      <c r="CB455" t="s">
        <v>6</v>
      </c>
      <c r="CE455">
        <v>0</v>
      </c>
      <c r="CF455">
        <v>0</v>
      </c>
      <c r="CG455">
        <v>0</v>
      </c>
      <c r="CM455">
        <v>0</v>
      </c>
      <c r="CN455" t="s">
        <v>6</v>
      </c>
      <c r="CO455">
        <v>0</v>
      </c>
      <c r="CP455">
        <f>(P455+Q455+S455)</f>
        <v>2642.04</v>
      </c>
      <c r="CQ455">
        <f>AC455*BC455</f>
        <v>241.05600000000001</v>
      </c>
      <c r="CR455">
        <f>(((ET455)*BB455-(EU455)*BS455)+AE455*BS455)</f>
        <v>6516.8832000000002</v>
      </c>
      <c r="CS455">
        <f>AE455*BS455</f>
        <v>495.59250000000003</v>
      </c>
      <c r="CT455">
        <f>AF455*BA455</f>
        <v>16782.4215</v>
      </c>
      <c r="CU455">
        <f t="shared" ref="CU455:CX457" si="396">AG455</f>
        <v>0</v>
      </c>
      <c r="CV455">
        <f t="shared" si="396"/>
        <v>45.8</v>
      </c>
      <c r="CW455">
        <f t="shared" si="396"/>
        <v>0.89</v>
      </c>
      <c r="CX455">
        <f t="shared" si="396"/>
        <v>0</v>
      </c>
      <c r="CY455">
        <f>(((S455+R455)*AT455)/100)</f>
        <v>2191.2846999999997</v>
      </c>
      <c r="CZ455">
        <f>(((S455+R455)*AU455)/100)</f>
        <v>1493.1762999999999</v>
      </c>
      <c r="DC455" t="s">
        <v>6</v>
      </c>
      <c r="DD455" t="s">
        <v>6</v>
      </c>
      <c r="DE455" t="s">
        <v>6</v>
      </c>
      <c r="DF455" t="s">
        <v>6</v>
      </c>
      <c r="DG455" t="s">
        <v>6</v>
      </c>
      <c r="DH455" t="s">
        <v>6</v>
      </c>
      <c r="DI455" t="s">
        <v>6</v>
      </c>
      <c r="DJ455" t="s">
        <v>6</v>
      </c>
      <c r="DK455" t="s">
        <v>6</v>
      </c>
      <c r="DL455" t="s">
        <v>6</v>
      </c>
      <c r="DM455" t="s">
        <v>6</v>
      </c>
      <c r="DN455">
        <v>0</v>
      </c>
      <c r="DO455">
        <v>0</v>
      </c>
      <c r="DP455">
        <v>1</v>
      </c>
      <c r="DQ455">
        <v>1</v>
      </c>
      <c r="DU455">
        <v>1005</v>
      </c>
      <c r="DV455" t="s">
        <v>41</v>
      </c>
      <c r="DW455" t="s">
        <v>41</v>
      </c>
      <c r="DX455">
        <v>100</v>
      </c>
      <c r="DZ455" t="s">
        <v>6</v>
      </c>
      <c r="EA455" t="s">
        <v>6</v>
      </c>
      <c r="EB455" t="s">
        <v>6</v>
      </c>
      <c r="EC455" t="s">
        <v>6</v>
      </c>
      <c r="EE455">
        <v>59670741</v>
      </c>
      <c r="EF455">
        <v>2</v>
      </c>
      <c r="EG455" t="s">
        <v>23</v>
      </c>
      <c r="EH455">
        <v>21</v>
      </c>
      <c r="EI455" t="s">
        <v>24</v>
      </c>
      <c r="EJ455">
        <v>1</v>
      </c>
      <c r="EK455">
        <v>27005</v>
      </c>
      <c r="EL455" t="s">
        <v>43</v>
      </c>
      <c r="EM455" t="s">
        <v>25</v>
      </c>
      <c r="EO455" t="s">
        <v>6</v>
      </c>
      <c r="EQ455">
        <v>0</v>
      </c>
      <c r="ER455">
        <v>813.05</v>
      </c>
      <c r="ES455">
        <v>24.3</v>
      </c>
      <c r="ET455">
        <v>414.56</v>
      </c>
      <c r="EU455">
        <v>11.05</v>
      </c>
      <c r="EV455">
        <v>374.19</v>
      </c>
      <c r="EW455">
        <v>45.8</v>
      </c>
      <c r="EX455">
        <v>0.89</v>
      </c>
      <c r="EY455">
        <v>0</v>
      </c>
      <c r="FQ455">
        <v>0</v>
      </c>
      <c r="FR455">
        <v>0</v>
      </c>
      <c r="FS455">
        <v>0</v>
      </c>
      <c r="FX455">
        <v>113</v>
      </c>
      <c r="FY455">
        <v>77</v>
      </c>
      <c r="GA455" t="s">
        <v>6</v>
      </c>
      <c r="GD455">
        <v>1</v>
      </c>
      <c r="GF455">
        <v>1855510434</v>
      </c>
      <c r="GG455">
        <v>2</v>
      </c>
      <c r="GH455">
        <v>1</v>
      </c>
      <c r="GI455">
        <v>4</v>
      </c>
      <c r="GJ455">
        <v>0</v>
      </c>
      <c r="GK455">
        <v>0</v>
      </c>
      <c r="GL455">
        <f>ROUND(IF(AND(BH455=3,BI455=3,FS455&lt;&gt;0),P455,0),2)</f>
        <v>0</v>
      </c>
      <c r="GM455">
        <f>ROUND(O455+X455+Y455,2)+GX455</f>
        <v>6326.5</v>
      </c>
      <c r="GN455">
        <f>IF(OR(BI455=0,BI455=1),GM455-GX455,0)</f>
        <v>6326.5</v>
      </c>
      <c r="GO455">
        <f>IF(BI455=2,GM455-GX455,0)</f>
        <v>0</v>
      </c>
      <c r="GP455">
        <f>IF(BI455=4,GM455-GX455,0)</f>
        <v>0</v>
      </c>
      <c r="GR455">
        <v>0</v>
      </c>
      <c r="GS455">
        <v>3</v>
      </c>
      <c r="GT455">
        <v>0</v>
      </c>
      <c r="GU455" t="s">
        <v>6</v>
      </c>
      <c r="GV455">
        <f>ROUND((GT455),2)</f>
        <v>0</v>
      </c>
      <c r="GW455">
        <v>1</v>
      </c>
      <c r="GX455">
        <f>ROUND(HC455*I455,2)</f>
        <v>0</v>
      </c>
      <c r="HA455">
        <v>0</v>
      </c>
      <c r="HB455">
        <v>0</v>
      </c>
      <c r="HC455">
        <f>GV455*GW455</f>
        <v>0</v>
      </c>
      <c r="HE455" t="s">
        <v>6</v>
      </c>
      <c r="HF455" t="s">
        <v>6</v>
      </c>
      <c r="HM455" t="s">
        <v>6</v>
      </c>
      <c r="HN455" t="s">
        <v>44</v>
      </c>
      <c r="HO455" t="s">
        <v>45</v>
      </c>
      <c r="HP455" t="s">
        <v>43</v>
      </c>
      <c r="HQ455" t="s">
        <v>43</v>
      </c>
      <c r="HS455">
        <v>0</v>
      </c>
      <c r="IK455">
        <v>0</v>
      </c>
      <c r="IL455" t="s">
        <v>717</v>
      </c>
      <c r="IM455">
        <v>0.1122346</v>
      </c>
    </row>
    <row r="456" spans="1:247" x14ac:dyDescent="0.2">
      <c r="A456">
        <v>18</v>
      </c>
      <c r="B456">
        <v>1</v>
      </c>
      <c r="C456">
        <v>347</v>
      </c>
      <c r="E456" t="s">
        <v>393</v>
      </c>
      <c r="F456" t="s">
        <v>70</v>
      </c>
      <c r="G456" t="s">
        <v>394</v>
      </c>
      <c r="H456" t="str">
        <f>'1.Ведомость'!C207</f>
        <v>ШТ</v>
      </c>
      <c r="I456">
        <f>I455*J456</f>
        <v>94</v>
      </c>
      <c r="J456">
        <v>837.53138515217233</v>
      </c>
      <c r="K456">
        <v>837.53138520000005</v>
      </c>
      <c r="O456">
        <f>ROUND(CP456,2)</f>
        <v>69033.600000000006</v>
      </c>
      <c r="P456">
        <f>ROUND(CQ456*I456,2)</f>
        <v>69033.600000000006</v>
      </c>
      <c r="Q456">
        <f>ROUND(CR456*I456,2)</f>
        <v>0</v>
      </c>
      <c r="R456">
        <f>ROUND(CS456*I456,2)</f>
        <v>0</v>
      </c>
      <c r="S456">
        <f>ROUND(CT456*I456,2)</f>
        <v>0</v>
      </c>
      <c r="T456">
        <f>ROUND(CU456*I456,2)</f>
        <v>0</v>
      </c>
      <c r="U456">
        <f>ROUND(CV456*I456,7)</f>
        <v>0</v>
      </c>
      <c r="V456">
        <f>ROUND(CW456*I456,7)</f>
        <v>0</v>
      </c>
      <c r="W456">
        <f>ROUND(CX456*I456,2)</f>
        <v>0</v>
      </c>
      <c r="X456">
        <f t="shared" si="393"/>
        <v>0</v>
      </c>
      <c r="Y456">
        <f t="shared" si="393"/>
        <v>0</v>
      </c>
      <c r="AA456">
        <v>92784716</v>
      </c>
      <c r="AB456">
        <f>ROUND((AC456+AD456+AF456),2)</f>
        <v>734.4</v>
      </c>
      <c r="AC456">
        <f>ROUND((ES456),2)</f>
        <v>734.4</v>
      </c>
      <c r="AD456">
        <f>ROUND((((ET456)-(EU456))+AE456),2)</f>
        <v>0</v>
      </c>
      <c r="AE456">
        <f t="shared" si="394"/>
        <v>0</v>
      </c>
      <c r="AF456">
        <f t="shared" si="394"/>
        <v>0</v>
      </c>
      <c r="AG456">
        <f>ROUND((AP456),2)</f>
        <v>0</v>
      </c>
      <c r="AH456">
        <f t="shared" si="395"/>
        <v>0</v>
      </c>
      <c r="AI456">
        <f t="shared" si="395"/>
        <v>0</v>
      </c>
      <c r="AJ456">
        <f>(AS456)</f>
        <v>0</v>
      </c>
      <c r="AK456">
        <v>734.4</v>
      </c>
      <c r="AL456">
        <v>734.4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125</v>
      </c>
      <c r="AU456">
        <v>65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9.92</v>
      </c>
      <c r="BD456" t="s">
        <v>6</v>
      </c>
      <c r="BE456" t="s">
        <v>6</v>
      </c>
      <c r="BF456" t="s">
        <v>6</v>
      </c>
      <c r="BG456" t="s">
        <v>6</v>
      </c>
      <c r="BH456">
        <v>3</v>
      </c>
      <c r="BI456">
        <v>1</v>
      </c>
      <c r="BJ456" t="s">
        <v>6</v>
      </c>
      <c r="BM456">
        <v>0</v>
      </c>
      <c r="BN456">
        <v>0</v>
      </c>
      <c r="BO456" t="s">
        <v>6</v>
      </c>
      <c r="BP456">
        <v>0</v>
      </c>
      <c r="BQ456">
        <v>16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6</v>
      </c>
      <c r="BZ456">
        <v>125</v>
      </c>
      <c r="CA456">
        <v>65</v>
      </c>
      <c r="CB456" t="s">
        <v>6</v>
      </c>
      <c r="CE456">
        <v>0</v>
      </c>
      <c r="CF456">
        <v>0</v>
      </c>
      <c r="CG456">
        <v>0</v>
      </c>
      <c r="CM456">
        <v>0</v>
      </c>
      <c r="CN456" t="s">
        <v>6</v>
      </c>
      <c r="CO456">
        <v>0</v>
      </c>
      <c r="CP456">
        <f>(P456+Q456+S456)</f>
        <v>69033.600000000006</v>
      </c>
      <c r="CQ456">
        <f>AC456</f>
        <v>734.4</v>
      </c>
      <c r="CR456">
        <f>(((ET456)-(EU456)*BS456)+AE456*BS456)</f>
        <v>0</v>
      </c>
      <c r="CS456">
        <f>AE456*BS456</f>
        <v>0</v>
      </c>
      <c r="CT456">
        <f>AF456*BA456</f>
        <v>0</v>
      </c>
      <c r="CU456">
        <f t="shared" si="396"/>
        <v>0</v>
      </c>
      <c r="CV456">
        <f t="shared" si="396"/>
        <v>0</v>
      </c>
      <c r="CW456">
        <f t="shared" si="396"/>
        <v>0</v>
      </c>
      <c r="CX456">
        <f t="shared" si="396"/>
        <v>0</v>
      </c>
      <c r="CY456">
        <f>(((S456+R456)*AT456)/100)</f>
        <v>0</v>
      </c>
      <c r="CZ456">
        <f>(((S456+R456)*AU456)/100)</f>
        <v>0</v>
      </c>
      <c r="DC456" t="s">
        <v>6</v>
      </c>
      <c r="DD456" t="s">
        <v>6</v>
      </c>
      <c r="DE456" t="s">
        <v>6</v>
      </c>
      <c r="DF456" t="s">
        <v>6</v>
      </c>
      <c r="DG456" t="s">
        <v>6</v>
      </c>
      <c r="DH456" t="s">
        <v>6</v>
      </c>
      <c r="DI456" t="s">
        <v>6</v>
      </c>
      <c r="DJ456" t="s">
        <v>6</v>
      </c>
      <c r="DK456" t="s">
        <v>6</v>
      </c>
      <c r="DL456" t="s">
        <v>6</v>
      </c>
      <c r="DM456" t="s">
        <v>6</v>
      </c>
      <c r="DN456">
        <v>0</v>
      </c>
      <c r="DO456">
        <v>0</v>
      </c>
      <c r="DP456">
        <v>1</v>
      </c>
      <c r="DQ456">
        <v>1</v>
      </c>
      <c r="DU456">
        <v>1013</v>
      </c>
      <c r="DV456" t="s">
        <v>107</v>
      </c>
      <c r="DW456" t="s">
        <v>107</v>
      </c>
      <c r="DX456">
        <v>1</v>
      </c>
      <c r="DZ456" t="s">
        <v>6</v>
      </c>
      <c r="EA456" t="s">
        <v>6</v>
      </c>
      <c r="EB456" t="s">
        <v>6</v>
      </c>
      <c r="EC456" t="s">
        <v>6</v>
      </c>
      <c r="EE456">
        <v>59670236</v>
      </c>
      <c r="EF456">
        <v>16</v>
      </c>
      <c r="EG456" t="s">
        <v>73</v>
      </c>
      <c r="EH456">
        <v>0</v>
      </c>
      <c r="EI456" t="s">
        <v>6</v>
      </c>
      <c r="EJ456">
        <v>1</v>
      </c>
      <c r="EK456">
        <v>0</v>
      </c>
      <c r="EL456" t="s">
        <v>74</v>
      </c>
      <c r="EM456" t="s">
        <v>75</v>
      </c>
      <c r="EO456" t="s">
        <v>6</v>
      </c>
      <c r="EQ456">
        <v>0</v>
      </c>
      <c r="ER456">
        <v>734.4</v>
      </c>
      <c r="ES456">
        <v>734.4</v>
      </c>
      <c r="ET456">
        <v>0</v>
      </c>
      <c r="EU456">
        <v>0</v>
      </c>
      <c r="EV456">
        <v>0</v>
      </c>
      <c r="EW456">
        <v>0</v>
      </c>
      <c r="EX456">
        <v>0</v>
      </c>
      <c r="EZ456">
        <v>5</v>
      </c>
      <c r="FC456">
        <v>0</v>
      </c>
      <c r="FD456">
        <v>18</v>
      </c>
      <c r="FF456">
        <v>720</v>
      </c>
      <c r="FQ456">
        <v>0</v>
      </c>
      <c r="FR456">
        <v>0</v>
      </c>
      <c r="FS456">
        <v>0</v>
      </c>
      <c r="FX456">
        <v>125</v>
      </c>
      <c r="FY456">
        <v>65</v>
      </c>
      <c r="GA456" t="s">
        <v>395</v>
      </c>
      <c r="GD456">
        <v>1</v>
      </c>
      <c r="GF456">
        <v>-1258018183</v>
      </c>
      <c r="GG456">
        <v>2</v>
      </c>
      <c r="GH456">
        <v>3</v>
      </c>
      <c r="GI456">
        <v>4</v>
      </c>
      <c r="GJ456">
        <v>0</v>
      </c>
      <c r="GK456">
        <v>0</v>
      </c>
      <c r="GL456">
        <f>ROUND(IF(AND(BH456=3,BI456=3,FS456&lt;&gt;0),P456,0),2)</f>
        <v>0</v>
      </c>
      <c r="GM456">
        <f>ROUND(O456+X456+Y456,2)+GX456</f>
        <v>69033.600000000006</v>
      </c>
      <c r="GN456">
        <f>IF(OR(BI456=0,BI456=1),GM456-GX456,0)</f>
        <v>69033.600000000006</v>
      </c>
      <c r="GO456">
        <f>IF(BI456=2,GM456-GX456,0)</f>
        <v>0</v>
      </c>
      <c r="GP456">
        <f>IF(BI456=4,GM456-GX456,0)</f>
        <v>0</v>
      </c>
      <c r="GR456">
        <v>1</v>
      </c>
      <c r="GS456">
        <v>1</v>
      </c>
      <c r="GT456">
        <v>0</v>
      </c>
      <c r="GU456" t="s">
        <v>6</v>
      </c>
      <c r="GV456">
        <f>ROUND((GT456),2)</f>
        <v>0</v>
      </c>
      <c r="GW456">
        <v>1</v>
      </c>
      <c r="GX456">
        <f>ROUND(HC456*I456,2)</f>
        <v>0</v>
      </c>
      <c r="HA456">
        <v>0</v>
      </c>
      <c r="HB456">
        <v>0</v>
      </c>
      <c r="HC456">
        <f>GV456*GW456</f>
        <v>0</v>
      </c>
      <c r="HE456" t="s">
        <v>37</v>
      </c>
      <c r="HF456" t="s">
        <v>38</v>
      </c>
      <c r="HG456">
        <f>ROUND(AC456*I456,2)</f>
        <v>69033.600000000006</v>
      </c>
      <c r="HM456" t="s">
        <v>6</v>
      </c>
      <c r="HN456" t="s">
        <v>6</v>
      </c>
      <c r="HO456" t="s">
        <v>6</v>
      </c>
      <c r="HP456" t="s">
        <v>6</v>
      </c>
      <c r="HQ456" t="s">
        <v>6</v>
      </c>
      <c r="HS456">
        <v>0</v>
      </c>
      <c r="IK456">
        <v>0</v>
      </c>
    </row>
    <row r="457" spans="1:247" x14ac:dyDescent="0.2">
      <c r="A457">
        <v>17</v>
      </c>
      <c r="B457">
        <v>1</v>
      </c>
      <c r="E457" t="s">
        <v>396</v>
      </c>
      <c r="F457" t="s">
        <v>70</v>
      </c>
      <c r="G457" t="s">
        <v>397</v>
      </c>
      <c r="H457" t="str">
        <f>'1.Ведомость'!C208</f>
        <v>ШТ</v>
      </c>
      <c r="I457">
        <f>'1.Ведомость'!D208</f>
        <v>1</v>
      </c>
      <c r="J457">
        <v>0</v>
      </c>
      <c r="K457">
        <v>1</v>
      </c>
      <c r="O457">
        <f>ROUND(CP457,2)</f>
        <v>410000</v>
      </c>
      <c r="P457">
        <f>ROUND(CQ457*I457,2)</f>
        <v>410000</v>
      </c>
      <c r="Q457">
        <f>ROUND(CR457*I457,2)</f>
        <v>0</v>
      </c>
      <c r="R457">
        <f>ROUND(CS457*I457,2)</f>
        <v>0</v>
      </c>
      <c r="S457">
        <f>ROUND(CT457*I457,2)</f>
        <v>0</v>
      </c>
      <c r="T457">
        <f>ROUND(CU457*I457,2)</f>
        <v>0</v>
      </c>
      <c r="U457">
        <f>ROUND(CV457*I457,7)</f>
        <v>0</v>
      </c>
      <c r="V457">
        <f>ROUND(CW457*I457,7)</f>
        <v>0</v>
      </c>
      <c r="W457">
        <f>ROUND(CX457*I457,2)</f>
        <v>0</v>
      </c>
      <c r="X457">
        <f t="shared" si="393"/>
        <v>0</v>
      </c>
      <c r="Y457">
        <f t="shared" si="393"/>
        <v>0</v>
      </c>
      <c r="AA457">
        <v>92784716</v>
      </c>
      <c r="AB457">
        <f>ROUND((AC457+AD457+AF457),2)</f>
        <v>410000</v>
      </c>
      <c r="AC457">
        <f>ROUND((ES457),2)</f>
        <v>410000</v>
      </c>
      <c r="AD457">
        <f>ROUND((((ET457)-(EU457))+AE457),2)</f>
        <v>0</v>
      </c>
      <c r="AE457">
        <f t="shared" si="394"/>
        <v>0</v>
      </c>
      <c r="AF457">
        <f t="shared" si="394"/>
        <v>0</v>
      </c>
      <c r="AG457">
        <f>ROUND((AP457),2)</f>
        <v>0</v>
      </c>
      <c r="AH457">
        <f t="shared" si="395"/>
        <v>0</v>
      </c>
      <c r="AI457">
        <f t="shared" si="395"/>
        <v>0</v>
      </c>
      <c r="AJ457">
        <f>(AS457)</f>
        <v>0</v>
      </c>
      <c r="AK457">
        <v>410000</v>
      </c>
      <c r="AL457">
        <v>410000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9.92</v>
      </c>
      <c r="BD457" t="s">
        <v>6</v>
      </c>
      <c r="BE457" t="s">
        <v>6</v>
      </c>
      <c r="BF457" t="s">
        <v>6</v>
      </c>
      <c r="BG457" t="s">
        <v>6</v>
      </c>
      <c r="BH457">
        <v>3</v>
      </c>
      <c r="BI457">
        <v>1</v>
      </c>
      <c r="BJ457" t="s">
        <v>6</v>
      </c>
      <c r="BM457">
        <v>1100</v>
      </c>
      <c r="BN457">
        <v>0</v>
      </c>
      <c r="BO457" t="s">
        <v>6</v>
      </c>
      <c r="BP457">
        <v>0</v>
      </c>
      <c r="BQ457">
        <v>8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6</v>
      </c>
      <c r="BZ457">
        <v>0</v>
      </c>
      <c r="CA457">
        <v>0</v>
      </c>
      <c r="CB457" t="s">
        <v>6</v>
      </c>
      <c r="CE457">
        <v>0</v>
      </c>
      <c r="CF457">
        <v>0</v>
      </c>
      <c r="CG457">
        <v>0</v>
      </c>
      <c r="CM457">
        <v>0</v>
      </c>
      <c r="CN457" t="s">
        <v>6</v>
      </c>
      <c r="CO457">
        <v>0</v>
      </c>
      <c r="CP457">
        <f>(P457+Q457+S457)</f>
        <v>410000</v>
      </c>
      <c r="CQ457">
        <f>AC457</f>
        <v>410000</v>
      </c>
      <c r="CR457">
        <f>(((ET457)-(EU457)*BS457)+AE457*BS457)</f>
        <v>0</v>
      </c>
      <c r="CS457">
        <f>AE457*BS457</f>
        <v>0</v>
      </c>
      <c r="CT457">
        <f>AF457*BA457</f>
        <v>0</v>
      </c>
      <c r="CU457">
        <f t="shared" si="396"/>
        <v>0</v>
      </c>
      <c r="CV457">
        <f t="shared" si="396"/>
        <v>0</v>
      </c>
      <c r="CW457">
        <f t="shared" si="396"/>
        <v>0</v>
      </c>
      <c r="CX457">
        <f t="shared" si="396"/>
        <v>0</v>
      </c>
      <c r="CY457">
        <f>(((S457+R457)*AT457)/100)</f>
        <v>0</v>
      </c>
      <c r="CZ457">
        <f>(((S457+R457)*AU457)/100)</f>
        <v>0</v>
      </c>
      <c r="DC457" t="s">
        <v>6</v>
      </c>
      <c r="DD457" t="s">
        <v>6</v>
      </c>
      <c r="DE457" t="s">
        <v>6</v>
      </c>
      <c r="DF457" t="s">
        <v>6</v>
      </c>
      <c r="DG457" t="s">
        <v>6</v>
      </c>
      <c r="DH457" t="s">
        <v>6</v>
      </c>
      <c r="DI457" t="s">
        <v>6</v>
      </c>
      <c r="DJ457" t="s">
        <v>6</v>
      </c>
      <c r="DK457" t="s">
        <v>6</v>
      </c>
      <c r="DL457" t="s">
        <v>6</v>
      </c>
      <c r="DM457" t="s">
        <v>6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107</v>
      </c>
      <c r="DW457" t="s">
        <v>107</v>
      </c>
      <c r="DX457">
        <v>1</v>
      </c>
      <c r="DZ457" t="s">
        <v>6</v>
      </c>
      <c r="EA457" t="s">
        <v>6</v>
      </c>
      <c r="EB457" t="s">
        <v>6</v>
      </c>
      <c r="EC457" t="s">
        <v>6</v>
      </c>
      <c r="EE457">
        <v>59670555</v>
      </c>
      <c r="EF457">
        <v>8</v>
      </c>
      <c r="EG457" t="s">
        <v>33</v>
      </c>
      <c r="EH457">
        <v>0</v>
      </c>
      <c r="EI457" t="s">
        <v>6</v>
      </c>
      <c r="EJ457">
        <v>1</v>
      </c>
      <c r="EK457">
        <v>1100</v>
      </c>
      <c r="EL457" t="s">
        <v>261</v>
      </c>
      <c r="EM457" t="s">
        <v>262</v>
      </c>
      <c r="EO457" t="s">
        <v>6</v>
      </c>
      <c r="EQ457">
        <v>131072</v>
      </c>
      <c r="ER457">
        <v>410000</v>
      </c>
      <c r="ES457">
        <v>410000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5</v>
      </c>
      <c r="FC457">
        <v>0</v>
      </c>
      <c r="FD457">
        <v>18</v>
      </c>
      <c r="FF457">
        <v>410000</v>
      </c>
      <c r="FQ457">
        <v>0</v>
      </c>
      <c r="FR457">
        <v>0</v>
      </c>
      <c r="FS457">
        <v>0</v>
      </c>
      <c r="FX457">
        <v>0</v>
      </c>
      <c r="FY457">
        <v>0</v>
      </c>
      <c r="GA457" t="s">
        <v>6</v>
      </c>
      <c r="GD457">
        <v>1</v>
      </c>
      <c r="GF457">
        <v>1404672659</v>
      </c>
      <c r="GG457">
        <v>2</v>
      </c>
      <c r="GH457">
        <v>3</v>
      </c>
      <c r="GI457">
        <v>4</v>
      </c>
      <c r="GJ457">
        <v>0</v>
      </c>
      <c r="GK457">
        <v>0</v>
      </c>
      <c r="GL457">
        <f>ROUND(IF(AND(BH457=3,BI457=3,FS457&lt;&gt;0),P457,0),2)</f>
        <v>0</v>
      </c>
      <c r="GM457">
        <f>ROUND(O457+X457+Y457,2)+GX457</f>
        <v>410000</v>
      </c>
      <c r="GN457">
        <f>IF(OR(BI457=0,BI457=1),GM457-GX457,0)</f>
        <v>410000</v>
      </c>
      <c r="GO457">
        <f>IF(BI457=2,GM457-GX457,0)</f>
        <v>0</v>
      </c>
      <c r="GP457">
        <f>IF(BI457=4,GM457-GX457,0)</f>
        <v>0</v>
      </c>
      <c r="GR457">
        <v>1</v>
      </c>
      <c r="GS457">
        <v>1</v>
      </c>
      <c r="GT457">
        <v>0</v>
      </c>
      <c r="GU457" t="s">
        <v>6</v>
      </c>
      <c r="GV457">
        <f>ROUND((GT457),2)</f>
        <v>0</v>
      </c>
      <c r="GW457">
        <v>1</v>
      </c>
      <c r="GX457">
        <f>ROUND(HC457*I457,2)</f>
        <v>0</v>
      </c>
      <c r="HA457">
        <v>0</v>
      </c>
      <c r="HB457">
        <v>0</v>
      </c>
      <c r="HC457">
        <f>GV457*GW457</f>
        <v>0</v>
      </c>
      <c r="HE457" t="s">
        <v>6</v>
      </c>
      <c r="HF457" t="s">
        <v>6</v>
      </c>
      <c r="HG457">
        <f>ROUND(AC457*I457,2)</f>
        <v>410000</v>
      </c>
      <c r="HM457" t="s">
        <v>6</v>
      </c>
      <c r="HN457" t="s">
        <v>6</v>
      </c>
      <c r="HO457" t="s">
        <v>6</v>
      </c>
      <c r="HP457" t="s">
        <v>6</v>
      </c>
      <c r="HQ457" t="s">
        <v>6</v>
      </c>
      <c r="HS457">
        <v>0</v>
      </c>
      <c r="IK457">
        <v>0</v>
      </c>
    </row>
    <row r="459" spans="1:247" x14ac:dyDescent="0.2">
      <c r="A459" s="2">
        <v>51</v>
      </c>
      <c r="B459" s="2">
        <f>B451</f>
        <v>1</v>
      </c>
      <c r="C459" s="2">
        <f>A451</f>
        <v>4</v>
      </c>
      <c r="D459" s="2">
        <f>ROW(A451)</f>
        <v>451</v>
      </c>
      <c r="E459" s="2"/>
      <c r="F459" s="2" t="str">
        <f>IF(F451&lt;&gt;"",F451,"")</f>
        <v>10</v>
      </c>
      <c r="G459" s="2" t="str">
        <f>IF(G451&lt;&gt;"",G451,"")</f>
        <v>Экотропа Steinrus</v>
      </c>
      <c r="H459" s="2">
        <v>0</v>
      </c>
      <c r="I459" s="2"/>
      <c r="J459" s="2"/>
      <c r="K459" s="2"/>
      <c r="L459" s="2"/>
      <c r="M459" s="2"/>
      <c r="N459" s="2"/>
      <c r="O459" s="2">
        <f t="shared" ref="O459:T459" si="397">ROUND(AB459,2)</f>
        <v>481675.64</v>
      </c>
      <c r="P459" s="2">
        <f t="shared" si="397"/>
        <v>479060.65</v>
      </c>
      <c r="Q459" s="2">
        <f t="shared" si="397"/>
        <v>731.42</v>
      </c>
      <c r="R459" s="2">
        <f t="shared" si="397"/>
        <v>55.62</v>
      </c>
      <c r="S459" s="2">
        <f t="shared" si="397"/>
        <v>1883.57</v>
      </c>
      <c r="T459" s="2">
        <f t="shared" si="397"/>
        <v>0</v>
      </c>
      <c r="U459" s="2">
        <f>AH459</f>
        <v>5.1403447</v>
      </c>
      <c r="V459" s="2">
        <f>AI459</f>
        <v>9.98888E-2</v>
      </c>
      <c r="W459" s="2">
        <f>ROUND(AJ459,2)</f>
        <v>0</v>
      </c>
      <c r="X459" s="2">
        <f>ROUND(AK459,2)</f>
        <v>2191.2800000000002</v>
      </c>
      <c r="Y459" s="2">
        <f>ROUND(AL459,2)</f>
        <v>1493.18</v>
      </c>
      <c r="Z459" s="2"/>
      <c r="AA459" s="2"/>
      <c r="AB459" s="2">
        <f>ROUND(SUMIF(AA455:AA457,"=92784716",O455:O457),2)</f>
        <v>481675.64</v>
      </c>
      <c r="AC459" s="2">
        <f>ROUND(SUMIF(AA455:AA457,"=92784716",P455:P457),2)</f>
        <v>479060.65</v>
      </c>
      <c r="AD459" s="2">
        <f>ROUND(SUMIF(AA455:AA457,"=92784716",Q455:Q457),2)</f>
        <v>731.42</v>
      </c>
      <c r="AE459" s="2">
        <f>ROUND(SUMIF(AA455:AA457,"=92784716",R455:R457),2)</f>
        <v>55.62</v>
      </c>
      <c r="AF459" s="2">
        <f>ROUND(SUMIF(AA455:AA457,"=92784716",S455:S457),2)</f>
        <v>1883.57</v>
      </c>
      <c r="AG459" s="2">
        <f>ROUND(SUMIF(AA455:AA457,"=92784716",T455:T457),2)</f>
        <v>0</v>
      </c>
      <c r="AH459" s="2">
        <f>SUMIF(AA455:AA457,"=92784716",U455:U457)</f>
        <v>5.1403447</v>
      </c>
      <c r="AI459" s="2">
        <f>SUMIF(AA455:AA457,"=92784716",V455:V457)</f>
        <v>9.98888E-2</v>
      </c>
      <c r="AJ459" s="2">
        <f>ROUND(SUMIF(AA455:AA457,"=92784716",W455:W457),2)</f>
        <v>0</v>
      </c>
      <c r="AK459" s="2">
        <f>ROUND(SUMIF(AA455:AA457,"=92784716",X455:X457),2)</f>
        <v>2191.2800000000002</v>
      </c>
      <c r="AL459" s="2">
        <f>ROUND(SUMIF(AA455:AA457,"=92784716",Y455:Y457),2)</f>
        <v>1493.18</v>
      </c>
      <c r="AM459" s="2"/>
      <c r="AN459" s="2"/>
      <c r="AO459" s="2">
        <f t="shared" ref="AO459:BD459" si="398">ROUND(BX459,2)</f>
        <v>0</v>
      </c>
      <c r="AP459" s="2">
        <f t="shared" si="398"/>
        <v>0</v>
      </c>
      <c r="AQ459" s="2">
        <f t="shared" si="398"/>
        <v>0</v>
      </c>
      <c r="AR459" s="2">
        <f t="shared" si="398"/>
        <v>485360.1</v>
      </c>
      <c r="AS459" s="2">
        <f t="shared" si="398"/>
        <v>485360.1</v>
      </c>
      <c r="AT459" s="2">
        <f t="shared" si="398"/>
        <v>0</v>
      </c>
      <c r="AU459" s="2">
        <f t="shared" si="398"/>
        <v>0</v>
      </c>
      <c r="AV459" s="2">
        <f t="shared" si="398"/>
        <v>479060.65</v>
      </c>
      <c r="AW459" s="2">
        <f t="shared" si="398"/>
        <v>479060.65</v>
      </c>
      <c r="AX459" s="2">
        <f t="shared" si="398"/>
        <v>0</v>
      </c>
      <c r="AY459" s="2">
        <f t="shared" si="398"/>
        <v>479060.65</v>
      </c>
      <c r="AZ459" s="2">
        <f t="shared" si="398"/>
        <v>0</v>
      </c>
      <c r="BA459" s="2">
        <f t="shared" si="398"/>
        <v>0</v>
      </c>
      <c r="BB459" s="2">
        <f t="shared" si="398"/>
        <v>0</v>
      </c>
      <c r="BC459" s="2">
        <f t="shared" si="398"/>
        <v>0</v>
      </c>
      <c r="BD459" s="2">
        <f t="shared" si="398"/>
        <v>0</v>
      </c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>
        <f>ROUND(SUMIF(AA455:AA457,"=92784716",FQ455:FQ457),2)</f>
        <v>0</v>
      </c>
      <c r="BY459" s="2">
        <f>ROUND(SUMIF(AA455:AA457,"=92784716",FR455:FR457),2)</f>
        <v>0</v>
      </c>
      <c r="BZ459" s="2">
        <f>ROUND(SUMIF(AA455:AA457,"=92784716",GL455:GL457),2)</f>
        <v>0</v>
      </c>
      <c r="CA459" s="2">
        <f>ROUND(SUMIF(AA455:AA457,"=92784716",GM455:GM457),2)</f>
        <v>485360.1</v>
      </c>
      <c r="CB459" s="2">
        <f>ROUND(SUMIF(AA455:AA457,"=92784716",GN455:GN457),2)</f>
        <v>485360.1</v>
      </c>
      <c r="CC459" s="2">
        <f>ROUND(SUMIF(AA455:AA457,"=92784716",GO455:GO457),2)</f>
        <v>0</v>
      </c>
      <c r="CD459" s="2">
        <f>ROUND(SUMIF(AA455:AA457,"=92784716",GP455:GP457),2)</f>
        <v>0</v>
      </c>
      <c r="CE459" s="2">
        <f>AC459-BX459</f>
        <v>479060.65</v>
      </c>
      <c r="CF459" s="2">
        <f>AC459-BY459</f>
        <v>479060.65</v>
      </c>
      <c r="CG459" s="2">
        <f>BX459-BZ459</f>
        <v>0</v>
      </c>
      <c r="CH459" s="2">
        <f>AC459-BX459-BY459+BZ459</f>
        <v>479060.65</v>
      </c>
      <c r="CI459" s="2">
        <f>BY459-BZ459</f>
        <v>0</v>
      </c>
      <c r="CJ459" s="2">
        <f>ROUND(SUMIF(AA455:AA457,"=92784716",GX455:GX457),2)</f>
        <v>0</v>
      </c>
      <c r="CK459" s="2">
        <f>ROUND(SUMIF(AA455:AA457,"=92784716",GY455:GY457),2)</f>
        <v>0</v>
      </c>
      <c r="CL459" s="2">
        <f>ROUND(SUMIF(AA455:AA457,"=92784716",GZ455:GZ457),2)</f>
        <v>0</v>
      </c>
      <c r="CM459" s="2">
        <f>ROUND(SUMIF(AA455:AA457,"=92784716",HD455:HD457),2)</f>
        <v>0</v>
      </c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>
        <v>0</v>
      </c>
    </row>
    <row r="461" spans="1:247" x14ac:dyDescent="0.2">
      <c r="A461" s="4">
        <v>50</v>
      </c>
      <c r="B461" s="4">
        <v>0</v>
      </c>
      <c r="C461" s="4">
        <v>0</v>
      </c>
      <c r="D461" s="4">
        <v>1</v>
      </c>
      <c r="E461" s="4">
        <v>201</v>
      </c>
      <c r="F461" s="4">
        <f>ROUND(Source!O459,O461)</f>
        <v>481675.64</v>
      </c>
      <c r="G461" s="4" t="s">
        <v>124</v>
      </c>
      <c r="H461" s="4" t="s">
        <v>125</v>
      </c>
      <c r="I461" s="4"/>
      <c r="J461" s="4"/>
      <c r="K461" s="4">
        <v>201</v>
      </c>
      <c r="L461" s="4">
        <v>1</v>
      </c>
      <c r="M461" s="4">
        <v>3</v>
      </c>
      <c r="N461" s="4" t="s">
        <v>6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481675.64</v>
      </c>
      <c r="X461" s="4">
        <v>1</v>
      </c>
      <c r="Y461" s="4">
        <v>481675.64</v>
      </c>
      <c r="Z461" s="4"/>
      <c r="AA461" s="4"/>
      <c r="AB461" s="4"/>
    </row>
    <row r="462" spans="1:247" x14ac:dyDescent="0.2">
      <c r="A462" s="4">
        <v>50</v>
      </c>
      <c r="B462" s="4">
        <v>0</v>
      </c>
      <c r="C462" s="4">
        <v>0</v>
      </c>
      <c r="D462" s="4">
        <v>1</v>
      </c>
      <c r="E462" s="4">
        <v>202</v>
      </c>
      <c r="F462" s="4">
        <f>ROUND(Source!P459,O462)</f>
        <v>479060.65</v>
      </c>
      <c r="G462" s="4" t="s">
        <v>126</v>
      </c>
      <c r="H462" s="4" t="s">
        <v>127</v>
      </c>
      <c r="I462" s="4"/>
      <c r="J462" s="4"/>
      <c r="K462" s="4">
        <v>202</v>
      </c>
      <c r="L462" s="4">
        <v>2</v>
      </c>
      <c r="M462" s="4">
        <v>3</v>
      </c>
      <c r="N462" s="4" t="s">
        <v>6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479060.65</v>
      </c>
      <c r="X462" s="4">
        <v>1</v>
      </c>
      <c r="Y462" s="4">
        <v>479060.65</v>
      </c>
      <c r="Z462" s="4"/>
      <c r="AA462" s="4"/>
      <c r="AB462" s="4"/>
    </row>
    <row r="463" spans="1:247" x14ac:dyDescent="0.2">
      <c r="A463" s="4">
        <v>50</v>
      </c>
      <c r="B463" s="4">
        <v>0</v>
      </c>
      <c r="C463" s="4">
        <v>0</v>
      </c>
      <c r="D463" s="4">
        <v>1</v>
      </c>
      <c r="E463" s="4">
        <v>222</v>
      </c>
      <c r="F463" s="4">
        <f>ROUND(Source!AO459,O463)</f>
        <v>0</v>
      </c>
      <c r="G463" s="4" t="s">
        <v>128</v>
      </c>
      <c r="H463" s="4" t="s">
        <v>129</v>
      </c>
      <c r="I463" s="4"/>
      <c r="J463" s="4"/>
      <c r="K463" s="4">
        <v>222</v>
      </c>
      <c r="L463" s="4">
        <v>3</v>
      </c>
      <c r="M463" s="4">
        <v>3</v>
      </c>
      <c r="N463" s="4" t="s">
        <v>6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47" x14ac:dyDescent="0.2">
      <c r="A464" s="4">
        <v>50</v>
      </c>
      <c r="B464" s="4">
        <v>0</v>
      </c>
      <c r="C464" s="4">
        <v>0</v>
      </c>
      <c r="D464" s="4">
        <v>1</v>
      </c>
      <c r="E464" s="4">
        <v>225</v>
      </c>
      <c r="F464" s="4">
        <f>ROUND(Source!AV459,O464)</f>
        <v>479060.65</v>
      </c>
      <c r="G464" s="4" t="s">
        <v>130</v>
      </c>
      <c r="H464" s="4" t="s">
        <v>131</v>
      </c>
      <c r="I464" s="4"/>
      <c r="J464" s="4"/>
      <c r="K464" s="4">
        <v>225</v>
      </c>
      <c r="L464" s="4">
        <v>4</v>
      </c>
      <c r="M464" s="4">
        <v>3</v>
      </c>
      <c r="N464" s="4" t="s">
        <v>6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479060.65</v>
      </c>
      <c r="X464" s="4">
        <v>1</v>
      </c>
      <c r="Y464" s="4">
        <v>479060.65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226</v>
      </c>
      <c r="F465" s="4">
        <f>ROUND(Source!AW459,O465)</f>
        <v>479060.65</v>
      </c>
      <c r="G465" s="4" t="s">
        <v>132</v>
      </c>
      <c r="H465" s="4" t="s">
        <v>133</v>
      </c>
      <c r="I465" s="4"/>
      <c r="J465" s="4"/>
      <c r="K465" s="4">
        <v>226</v>
      </c>
      <c r="L465" s="4">
        <v>5</v>
      </c>
      <c r="M465" s="4">
        <v>3</v>
      </c>
      <c r="N465" s="4" t="s">
        <v>6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479060.65</v>
      </c>
      <c r="X465" s="4">
        <v>1</v>
      </c>
      <c r="Y465" s="4">
        <v>479060.65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227</v>
      </c>
      <c r="F466" s="4">
        <f>ROUND(Source!AX459,O466)</f>
        <v>0</v>
      </c>
      <c r="G466" s="4" t="s">
        <v>134</v>
      </c>
      <c r="H466" s="4" t="s">
        <v>135</v>
      </c>
      <c r="I466" s="4"/>
      <c r="J466" s="4"/>
      <c r="K466" s="4">
        <v>227</v>
      </c>
      <c r="L466" s="4">
        <v>6</v>
      </c>
      <c r="M466" s="4">
        <v>3</v>
      </c>
      <c r="N466" s="4" t="s">
        <v>6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228</v>
      </c>
      <c r="F467" s="4">
        <f>ROUND(Source!AY459,O467)</f>
        <v>479060.65</v>
      </c>
      <c r="G467" s="4" t="s">
        <v>136</v>
      </c>
      <c r="H467" s="4" t="s">
        <v>137</v>
      </c>
      <c r="I467" s="4"/>
      <c r="J467" s="4"/>
      <c r="K467" s="4">
        <v>228</v>
      </c>
      <c r="L467" s="4">
        <v>7</v>
      </c>
      <c r="M467" s="4">
        <v>3</v>
      </c>
      <c r="N467" s="4" t="s">
        <v>6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479060.65</v>
      </c>
      <c r="X467" s="4">
        <v>1</v>
      </c>
      <c r="Y467" s="4">
        <v>479060.65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216</v>
      </c>
      <c r="F468" s="4">
        <f>ROUND(Source!AP459,O468)</f>
        <v>0</v>
      </c>
      <c r="G468" s="4" t="s">
        <v>138</v>
      </c>
      <c r="H468" s="4" t="s">
        <v>139</v>
      </c>
      <c r="I468" s="4"/>
      <c r="J468" s="4"/>
      <c r="K468" s="4">
        <v>216</v>
      </c>
      <c r="L468" s="4">
        <v>8</v>
      </c>
      <c r="M468" s="4">
        <v>3</v>
      </c>
      <c r="N468" s="4" t="s">
        <v>6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223</v>
      </c>
      <c r="F469" s="4">
        <f>ROUND(Source!AQ459,O469)</f>
        <v>0</v>
      </c>
      <c r="G469" s="4" t="s">
        <v>140</v>
      </c>
      <c r="H469" s="4" t="s">
        <v>141</v>
      </c>
      <c r="I469" s="4"/>
      <c r="J469" s="4"/>
      <c r="K469" s="4">
        <v>223</v>
      </c>
      <c r="L469" s="4">
        <v>9</v>
      </c>
      <c r="M469" s="4">
        <v>3</v>
      </c>
      <c r="N469" s="4" t="s">
        <v>6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229</v>
      </c>
      <c r="F470" s="4">
        <f>ROUND(Source!AZ459,O470)</f>
        <v>0</v>
      </c>
      <c r="G470" s="4" t="s">
        <v>142</v>
      </c>
      <c r="H470" s="4" t="s">
        <v>143</v>
      </c>
      <c r="I470" s="4"/>
      <c r="J470" s="4"/>
      <c r="K470" s="4">
        <v>229</v>
      </c>
      <c r="L470" s="4">
        <v>10</v>
      </c>
      <c r="M470" s="4">
        <v>3</v>
      </c>
      <c r="N470" s="4" t="s">
        <v>6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203</v>
      </c>
      <c r="F471" s="4">
        <f>ROUND(Source!Q459,O471)</f>
        <v>731.42</v>
      </c>
      <c r="G471" s="4" t="s">
        <v>144</v>
      </c>
      <c r="H471" s="4" t="s">
        <v>145</v>
      </c>
      <c r="I471" s="4"/>
      <c r="J471" s="4"/>
      <c r="K471" s="4">
        <v>203</v>
      </c>
      <c r="L471" s="4">
        <v>11</v>
      </c>
      <c r="M471" s="4">
        <v>3</v>
      </c>
      <c r="N471" s="4" t="s">
        <v>6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731.42</v>
      </c>
      <c r="X471" s="4">
        <v>1</v>
      </c>
      <c r="Y471" s="4">
        <v>731.42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231</v>
      </c>
      <c r="F472" s="4">
        <f>ROUND(Source!BB459,O472)</f>
        <v>0</v>
      </c>
      <c r="G472" s="4" t="s">
        <v>146</v>
      </c>
      <c r="H472" s="4" t="s">
        <v>147</v>
      </c>
      <c r="I472" s="4"/>
      <c r="J472" s="4"/>
      <c r="K472" s="4">
        <v>231</v>
      </c>
      <c r="L472" s="4">
        <v>12</v>
      </c>
      <c r="M472" s="4">
        <v>3</v>
      </c>
      <c r="N472" s="4" t="s">
        <v>6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204</v>
      </c>
      <c r="F473" s="4">
        <f>ROUND(Source!R459,O473)</f>
        <v>55.62</v>
      </c>
      <c r="G473" s="4" t="s">
        <v>148</v>
      </c>
      <c r="H473" s="4" t="s">
        <v>149</v>
      </c>
      <c r="I473" s="4"/>
      <c r="J473" s="4"/>
      <c r="K473" s="4">
        <v>204</v>
      </c>
      <c r="L473" s="4">
        <v>13</v>
      </c>
      <c r="M473" s="4">
        <v>3</v>
      </c>
      <c r="N473" s="4" t="s">
        <v>6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55.62</v>
      </c>
      <c r="X473" s="4">
        <v>1</v>
      </c>
      <c r="Y473" s="4">
        <v>55.62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205</v>
      </c>
      <c r="F474" s="4">
        <f>ROUND(Source!S459,O474)</f>
        <v>1883.57</v>
      </c>
      <c r="G474" s="4" t="s">
        <v>150</v>
      </c>
      <c r="H474" s="4" t="s">
        <v>151</v>
      </c>
      <c r="I474" s="4"/>
      <c r="J474" s="4"/>
      <c r="K474" s="4">
        <v>205</v>
      </c>
      <c r="L474" s="4">
        <v>14</v>
      </c>
      <c r="M474" s="4">
        <v>3</v>
      </c>
      <c r="N474" s="4" t="s">
        <v>6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1883.57</v>
      </c>
      <c r="X474" s="4">
        <v>1</v>
      </c>
      <c r="Y474" s="4">
        <v>1883.57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232</v>
      </c>
      <c r="F475" s="4">
        <f>ROUND(Source!BC459,O475)</f>
        <v>0</v>
      </c>
      <c r="G475" s="4" t="s">
        <v>152</v>
      </c>
      <c r="H475" s="4" t="s">
        <v>153</v>
      </c>
      <c r="I475" s="4"/>
      <c r="J475" s="4"/>
      <c r="K475" s="4">
        <v>232</v>
      </c>
      <c r="L475" s="4">
        <v>15</v>
      </c>
      <c r="M475" s="4">
        <v>3</v>
      </c>
      <c r="N475" s="4" t="s">
        <v>6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214</v>
      </c>
      <c r="F476" s="4">
        <f>ROUND(Source!AS459,O476)</f>
        <v>485360.1</v>
      </c>
      <c r="G476" s="4" t="s">
        <v>154</v>
      </c>
      <c r="H476" s="4" t="s">
        <v>155</v>
      </c>
      <c r="I476" s="4"/>
      <c r="J476" s="4"/>
      <c r="K476" s="4">
        <v>214</v>
      </c>
      <c r="L476" s="4">
        <v>16</v>
      </c>
      <c r="M476" s="4">
        <v>3</v>
      </c>
      <c r="N476" s="4" t="s">
        <v>6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485360.1</v>
      </c>
      <c r="X476" s="4">
        <v>1</v>
      </c>
      <c r="Y476" s="4">
        <v>485360.1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215</v>
      </c>
      <c r="F477" s="4">
        <f>ROUND(Source!AT459,O477)</f>
        <v>0</v>
      </c>
      <c r="G477" s="4" t="s">
        <v>156</v>
      </c>
      <c r="H477" s="4" t="s">
        <v>157</v>
      </c>
      <c r="I477" s="4"/>
      <c r="J477" s="4"/>
      <c r="K477" s="4">
        <v>215</v>
      </c>
      <c r="L477" s="4">
        <v>17</v>
      </c>
      <c r="M477" s="4">
        <v>3</v>
      </c>
      <c r="N477" s="4" t="s">
        <v>6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217</v>
      </c>
      <c r="F478" s="4">
        <f>ROUND(Source!AU459,O478)</f>
        <v>0</v>
      </c>
      <c r="G478" s="4" t="s">
        <v>158</v>
      </c>
      <c r="H478" s="4" t="s">
        <v>159</v>
      </c>
      <c r="I478" s="4"/>
      <c r="J478" s="4"/>
      <c r="K478" s="4">
        <v>217</v>
      </c>
      <c r="L478" s="4">
        <v>18</v>
      </c>
      <c r="M478" s="4">
        <v>3</v>
      </c>
      <c r="N478" s="4" t="s">
        <v>6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230</v>
      </c>
      <c r="F479" s="4">
        <f>ROUND(Source!BA459,O479)</f>
        <v>0</v>
      </c>
      <c r="G479" s="4" t="s">
        <v>160</v>
      </c>
      <c r="H479" s="4" t="s">
        <v>161</v>
      </c>
      <c r="I479" s="4"/>
      <c r="J479" s="4"/>
      <c r="K479" s="4">
        <v>230</v>
      </c>
      <c r="L479" s="4">
        <v>19</v>
      </c>
      <c r="M479" s="4">
        <v>3</v>
      </c>
      <c r="N479" s="4" t="s">
        <v>6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206</v>
      </c>
      <c r="F480" s="4">
        <f>ROUND(Source!T459,O480)</f>
        <v>0</v>
      </c>
      <c r="G480" s="4" t="s">
        <v>162</v>
      </c>
      <c r="H480" s="4" t="s">
        <v>163</v>
      </c>
      <c r="I480" s="4"/>
      <c r="J480" s="4"/>
      <c r="K480" s="4">
        <v>206</v>
      </c>
      <c r="L480" s="4">
        <v>20</v>
      </c>
      <c r="M480" s="4">
        <v>3</v>
      </c>
      <c r="N480" s="4" t="s">
        <v>6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7" x14ac:dyDescent="0.2">
      <c r="A481" s="4">
        <v>50</v>
      </c>
      <c r="B481" s="4">
        <v>0</v>
      </c>
      <c r="C481" s="4">
        <v>0</v>
      </c>
      <c r="D481" s="4">
        <v>1</v>
      </c>
      <c r="E481" s="4">
        <v>207</v>
      </c>
      <c r="F481" s="4">
        <f>ROUND(Source!U459,O481)</f>
        <v>5.1403447</v>
      </c>
      <c r="G481" s="4" t="s">
        <v>164</v>
      </c>
      <c r="H481" s="4" t="s">
        <v>165</v>
      </c>
      <c r="I481" s="4"/>
      <c r="J481" s="4"/>
      <c r="K481" s="4">
        <v>207</v>
      </c>
      <c r="L481" s="4">
        <v>21</v>
      </c>
      <c r="M481" s="4">
        <v>3</v>
      </c>
      <c r="N481" s="4" t="s">
        <v>6</v>
      </c>
      <c r="O481" s="4">
        <v>7</v>
      </c>
      <c r="P481" s="4"/>
      <c r="Q481" s="4"/>
      <c r="R481" s="4"/>
      <c r="S481" s="4"/>
      <c r="T481" s="4"/>
      <c r="U481" s="4"/>
      <c r="V481" s="4"/>
      <c r="W481" s="4">
        <v>5.1403447</v>
      </c>
      <c r="X481" s="4">
        <v>1</v>
      </c>
      <c r="Y481" s="4">
        <v>5.1403447</v>
      </c>
      <c r="Z481" s="4"/>
      <c r="AA481" s="4"/>
      <c r="AB481" s="4"/>
    </row>
    <row r="482" spans="1:247" x14ac:dyDescent="0.2">
      <c r="A482" s="4">
        <v>50</v>
      </c>
      <c r="B482" s="4">
        <v>0</v>
      </c>
      <c r="C482" s="4">
        <v>0</v>
      </c>
      <c r="D482" s="4">
        <v>1</v>
      </c>
      <c r="E482" s="4">
        <v>208</v>
      </c>
      <c r="F482" s="4">
        <f>ROUND(Source!V459,O482)</f>
        <v>9.98888E-2</v>
      </c>
      <c r="G482" s="4" t="s">
        <v>166</v>
      </c>
      <c r="H482" s="4" t="s">
        <v>167</v>
      </c>
      <c r="I482" s="4"/>
      <c r="J482" s="4"/>
      <c r="K482" s="4">
        <v>208</v>
      </c>
      <c r="L482" s="4">
        <v>22</v>
      </c>
      <c r="M482" s="4">
        <v>3</v>
      </c>
      <c r="N482" s="4" t="s">
        <v>6</v>
      </c>
      <c r="O482" s="4">
        <v>7</v>
      </c>
      <c r="P482" s="4"/>
      <c r="Q482" s="4"/>
      <c r="R482" s="4"/>
      <c r="S482" s="4"/>
      <c r="T482" s="4"/>
      <c r="U482" s="4"/>
      <c r="V482" s="4"/>
      <c r="W482" s="4">
        <v>9.98888E-2</v>
      </c>
      <c r="X482" s="4">
        <v>1</v>
      </c>
      <c r="Y482" s="4">
        <v>9.98888E-2</v>
      </c>
      <c r="Z482" s="4"/>
      <c r="AA482" s="4"/>
      <c r="AB482" s="4"/>
    </row>
    <row r="483" spans="1:247" x14ac:dyDescent="0.2">
      <c r="A483" s="4">
        <v>50</v>
      </c>
      <c r="B483" s="4">
        <v>0</v>
      </c>
      <c r="C483" s="4">
        <v>0</v>
      </c>
      <c r="D483" s="4">
        <v>1</v>
      </c>
      <c r="E483" s="4">
        <v>209</v>
      </c>
      <c r="F483" s="4">
        <f>ROUND(Source!W459,O483)</f>
        <v>0</v>
      </c>
      <c r="G483" s="4" t="s">
        <v>168</v>
      </c>
      <c r="H483" s="4" t="s">
        <v>169</v>
      </c>
      <c r="I483" s="4"/>
      <c r="J483" s="4"/>
      <c r="K483" s="4">
        <v>209</v>
      </c>
      <c r="L483" s="4">
        <v>23</v>
      </c>
      <c r="M483" s="4">
        <v>3</v>
      </c>
      <c r="N483" s="4" t="s">
        <v>6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47" x14ac:dyDescent="0.2">
      <c r="A484" s="4">
        <v>50</v>
      </c>
      <c r="B484" s="4">
        <v>0</v>
      </c>
      <c r="C484" s="4">
        <v>0</v>
      </c>
      <c r="D484" s="4">
        <v>1</v>
      </c>
      <c r="E484" s="4">
        <v>233</v>
      </c>
      <c r="F484" s="4">
        <f>ROUND(Source!BD459,O484)</f>
        <v>0</v>
      </c>
      <c r="G484" s="4" t="s">
        <v>170</v>
      </c>
      <c r="H484" s="4" t="s">
        <v>171</v>
      </c>
      <c r="I484" s="4"/>
      <c r="J484" s="4"/>
      <c r="K484" s="4">
        <v>233</v>
      </c>
      <c r="L484" s="4">
        <v>24</v>
      </c>
      <c r="M484" s="4">
        <v>3</v>
      </c>
      <c r="N484" s="4" t="s">
        <v>6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47" x14ac:dyDescent="0.2">
      <c r="A485" s="4">
        <v>50</v>
      </c>
      <c r="B485" s="4">
        <v>0</v>
      </c>
      <c r="C485" s="4">
        <v>0</v>
      </c>
      <c r="D485" s="4">
        <v>1</v>
      </c>
      <c r="E485" s="4">
        <v>210</v>
      </c>
      <c r="F485" s="4">
        <f>ROUND(Source!X459,O485)</f>
        <v>2191.2800000000002</v>
      </c>
      <c r="G485" s="4" t="s">
        <v>172</v>
      </c>
      <c r="H485" s="4" t="s">
        <v>173</v>
      </c>
      <c r="I485" s="4"/>
      <c r="J485" s="4"/>
      <c r="K485" s="4">
        <v>210</v>
      </c>
      <c r="L485" s="4">
        <v>25</v>
      </c>
      <c r="M485" s="4">
        <v>3</v>
      </c>
      <c r="N485" s="4" t="s">
        <v>6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2191.2800000000002</v>
      </c>
      <c r="X485" s="4">
        <v>1</v>
      </c>
      <c r="Y485" s="4">
        <v>2191.2800000000002</v>
      </c>
      <c r="Z485" s="4"/>
      <c r="AA485" s="4"/>
      <c r="AB485" s="4"/>
    </row>
    <row r="486" spans="1:247" x14ac:dyDescent="0.2">
      <c r="A486" s="4">
        <v>50</v>
      </c>
      <c r="B486" s="4">
        <v>0</v>
      </c>
      <c r="C486" s="4">
        <v>0</v>
      </c>
      <c r="D486" s="4">
        <v>1</v>
      </c>
      <c r="E486" s="4">
        <v>211</v>
      </c>
      <c r="F486" s="4">
        <f>ROUND(Source!Y459,O486)</f>
        <v>1493.18</v>
      </c>
      <c r="G486" s="4" t="s">
        <v>174</v>
      </c>
      <c r="H486" s="4" t="s">
        <v>175</v>
      </c>
      <c r="I486" s="4"/>
      <c r="J486" s="4"/>
      <c r="K486" s="4">
        <v>211</v>
      </c>
      <c r="L486" s="4">
        <v>26</v>
      </c>
      <c r="M486" s="4">
        <v>3</v>
      </c>
      <c r="N486" s="4" t="s">
        <v>6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1493.18</v>
      </c>
      <c r="X486" s="4">
        <v>1</v>
      </c>
      <c r="Y486" s="4">
        <v>1493.18</v>
      </c>
      <c r="Z486" s="4"/>
      <c r="AA486" s="4"/>
      <c r="AB486" s="4"/>
    </row>
    <row r="487" spans="1:247" x14ac:dyDescent="0.2">
      <c r="A487" s="4">
        <v>50</v>
      </c>
      <c r="B487" s="4">
        <v>0</v>
      </c>
      <c r="C487" s="4">
        <v>0</v>
      </c>
      <c r="D487" s="4">
        <v>1</v>
      </c>
      <c r="E487" s="4">
        <v>224</v>
      </c>
      <c r="F487" s="4">
        <f>ROUND(Source!AR459,O487)</f>
        <v>485360.1</v>
      </c>
      <c r="G487" s="4" t="s">
        <v>176</v>
      </c>
      <c r="H487" s="4" t="s">
        <v>177</v>
      </c>
      <c r="I487" s="4"/>
      <c r="J487" s="4"/>
      <c r="K487" s="4">
        <v>224</v>
      </c>
      <c r="L487" s="4">
        <v>27</v>
      </c>
      <c r="M487" s="4">
        <v>3</v>
      </c>
      <c r="N487" s="4" t="s">
        <v>6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485360.1</v>
      </c>
      <c r="X487" s="4">
        <v>1</v>
      </c>
      <c r="Y487" s="4">
        <v>485360.1</v>
      </c>
      <c r="Z487" s="4"/>
      <c r="AA487" s="4"/>
      <c r="AB487" s="4"/>
    </row>
    <row r="489" spans="1:247" x14ac:dyDescent="0.2">
      <c r="A489" s="1">
        <v>4</v>
      </c>
      <c r="B489" s="1">
        <v>1</v>
      </c>
      <c r="C489" s="1"/>
      <c r="D489" s="1">
        <f>ROW(A502)</f>
        <v>502</v>
      </c>
      <c r="E489" s="1"/>
      <c r="F489" s="1" t="s">
        <v>179</v>
      </c>
      <c r="G489" s="1" t="s">
        <v>398</v>
      </c>
      <c r="H489" s="1" t="s">
        <v>6</v>
      </c>
      <c r="I489" s="1">
        <v>0</v>
      </c>
      <c r="J489" s="1"/>
      <c r="K489" s="1">
        <v>-1</v>
      </c>
      <c r="L489" s="1"/>
      <c r="M489" s="1" t="s">
        <v>6</v>
      </c>
      <c r="N489" s="1"/>
      <c r="O489" s="1"/>
      <c r="P489" s="1"/>
      <c r="Q489" s="1"/>
      <c r="R489" s="1"/>
      <c r="S489" s="1">
        <v>0</v>
      </c>
      <c r="T489" s="1"/>
      <c r="U489" s="1" t="s">
        <v>6</v>
      </c>
      <c r="V489" s="1">
        <v>0</v>
      </c>
      <c r="W489" s="1"/>
      <c r="X489" s="1"/>
      <c r="Y489" s="1"/>
      <c r="Z489" s="1"/>
      <c r="AA489" s="1"/>
      <c r="AB489" s="1" t="s">
        <v>6</v>
      </c>
      <c r="AC489" s="1" t="s">
        <v>6</v>
      </c>
      <c r="AD489" s="1" t="s">
        <v>6</v>
      </c>
      <c r="AE489" s="1" t="s">
        <v>6</v>
      </c>
      <c r="AF489" s="1" t="s">
        <v>6</v>
      </c>
      <c r="AG489" s="1" t="s">
        <v>6</v>
      </c>
      <c r="AH489" s="1"/>
      <c r="AI489" s="1"/>
      <c r="AJ489" s="1"/>
      <c r="AK489" s="1"/>
      <c r="AL489" s="1"/>
      <c r="AM489" s="1"/>
      <c r="AN489" s="1"/>
      <c r="AO489" s="1"/>
      <c r="AP489" s="1" t="s">
        <v>6</v>
      </c>
      <c r="AQ489" s="1" t="s">
        <v>6</v>
      </c>
      <c r="AR489" s="1" t="s">
        <v>6</v>
      </c>
      <c r="AS489" s="1"/>
      <c r="AT489" s="1"/>
      <c r="AU489" s="1"/>
      <c r="AV489" s="1"/>
      <c r="AW489" s="1"/>
      <c r="AX489" s="1"/>
      <c r="AY489" s="1"/>
      <c r="AZ489" s="1" t="s">
        <v>6</v>
      </c>
      <c r="BA489" s="1"/>
      <c r="BB489" s="1" t="s">
        <v>6</v>
      </c>
      <c r="BC489" s="1" t="s">
        <v>6</v>
      </c>
      <c r="BD489" s="1" t="s">
        <v>6</v>
      </c>
      <c r="BE489" s="1" t="s">
        <v>6</v>
      </c>
      <c r="BF489" s="1" t="s">
        <v>6</v>
      </c>
      <c r="BG489" s="1" t="s">
        <v>6</v>
      </c>
      <c r="BH489" s="1" t="s">
        <v>6</v>
      </c>
      <c r="BI489" s="1" t="s">
        <v>6</v>
      </c>
      <c r="BJ489" s="1" t="s">
        <v>6</v>
      </c>
      <c r="BK489" s="1" t="s">
        <v>6</v>
      </c>
      <c r="BL489" s="1" t="s">
        <v>6</v>
      </c>
      <c r="BM489" s="1" t="s">
        <v>6</v>
      </c>
      <c r="BN489" s="1" t="s">
        <v>6</v>
      </c>
      <c r="BO489" s="1" t="s">
        <v>6</v>
      </c>
      <c r="BP489" s="1" t="s">
        <v>6</v>
      </c>
      <c r="BQ489" s="1"/>
      <c r="BR489" s="1"/>
      <c r="BS489" s="1"/>
      <c r="BT489" s="1"/>
      <c r="BU489" s="1"/>
      <c r="BV489" s="1"/>
      <c r="BW489" s="1"/>
      <c r="BX489" s="1">
        <v>0</v>
      </c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>
        <v>0</v>
      </c>
    </row>
    <row r="491" spans="1:247" x14ac:dyDescent="0.2">
      <c r="A491" s="2">
        <v>52</v>
      </c>
      <c r="B491" s="2">
        <f t="shared" ref="B491:G491" si="399">B502</f>
        <v>1</v>
      </c>
      <c r="C491" s="2">
        <f t="shared" si="399"/>
        <v>4</v>
      </c>
      <c r="D491" s="2">
        <f t="shared" si="399"/>
        <v>489</v>
      </c>
      <c r="E491" s="2">
        <f t="shared" si="399"/>
        <v>0</v>
      </c>
      <c r="F491" s="2" t="str">
        <f t="shared" si="399"/>
        <v>11</v>
      </c>
      <c r="G491" s="2" t="str">
        <f t="shared" si="399"/>
        <v>Травяной газон с возможностью проезда S=281м2</v>
      </c>
      <c r="H491" s="2"/>
      <c r="I491" s="2"/>
      <c r="J491" s="2"/>
      <c r="K491" s="2"/>
      <c r="L491" s="2"/>
      <c r="M491" s="2"/>
      <c r="N491" s="2"/>
      <c r="O491" s="2">
        <f t="shared" ref="O491:AT491" si="400">O502</f>
        <v>705736.43</v>
      </c>
      <c r="P491" s="2">
        <f t="shared" si="400"/>
        <v>558226.6</v>
      </c>
      <c r="Q491" s="2">
        <f t="shared" si="400"/>
        <v>89255.11</v>
      </c>
      <c r="R491" s="2">
        <f t="shared" si="400"/>
        <v>11847.37</v>
      </c>
      <c r="S491" s="2">
        <f t="shared" si="400"/>
        <v>58254.720000000001</v>
      </c>
      <c r="T491" s="2">
        <f t="shared" si="400"/>
        <v>0</v>
      </c>
      <c r="U491" s="2">
        <f t="shared" si="400"/>
        <v>160.35265000000001</v>
      </c>
      <c r="V491" s="2">
        <f t="shared" si="400"/>
        <v>20.9345</v>
      </c>
      <c r="W491" s="2">
        <f t="shared" si="400"/>
        <v>0</v>
      </c>
      <c r="X491" s="2">
        <f t="shared" si="400"/>
        <v>84116.77</v>
      </c>
      <c r="Y491" s="2">
        <f t="shared" si="400"/>
        <v>62331</v>
      </c>
      <c r="Z491" s="2">
        <f t="shared" si="400"/>
        <v>0</v>
      </c>
      <c r="AA491" s="2">
        <f t="shared" si="400"/>
        <v>0</v>
      </c>
      <c r="AB491" s="2">
        <f t="shared" si="400"/>
        <v>705736.43</v>
      </c>
      <c r="AC491" s="2">
        <f t="shared" si="400"/>
        <v>558226.6</v>
      </c>
      <c r="AD491" s="2">
        <f t="shared" si="400"/>
        <v>89255.11</v>
      </c>
      <c r="AE491" s="2">
        <f t="shared" si="400"/>
        <v>11847.37</v>
      </c>
      <c r="AF491" s="2">
        <f t="shared" si="400"/>
        <v>58254.720000000001</v>
      </c>
      <c r="AG491" s="2">
        <f t="shared" si="400"/>
        <v>0</v>
      </c>
      <c r="AH491" s="2">
        <f t="shared" si="400"/>
        <v>160.35265000000001</v>
      </c>
      <c r="AI491" s="2">
        <f t="shared" si="400"/>
        <v>20.9345</v>
      </c>
      <c r="AJ491" s="2">
        <f t="shared" si="400"/>
        <v>0</v>
      </c>
      <c r="AK491" s="2">
        <f t="shared" si="400"/>
        <v>84116.77</v>
      </c>
      <c r="AL491" s="2">
        <f t="shared" si="400"/>
        <v>62331</v>
      </c>
      <c r="AM491" s="2">
        <f t="shared" si="400"/>
        <v>0</v>
      </c>
      <c r="AN491" s="2">
        <f t="shared" si="400"/>
        <v>0</v>
      </c>
      <c r="AO491" s="2">
        <f t="shared" si="400"/>
        <v>0</v>
      </c>
      <c r="AP491" s="2">
        <f t="shared" si="400"/>
        <v>0</v>
      </c>
      <c r="AQ491" s="2">
        <f t="shared" si="400"/>
        <v>0</v>
      </c>
      <c r="AR491" s="2">
        <f t="shared" si="400"/>
        <v>852184.2</v>
      </c>
      <c r="AS491" s="2">
        <f t="shared" si="400"/>
        <v>852184.2</v>
      </c>
      <c r="AT491" s="2">
        <f t="shared" si="400"/>
        <v>0</v>
      </c>
      <c r="AU491" s="2">
        <f t="shared" ref="AU491:BZ491" si="401">AU502</f>
        <v>0</v>
      </c>
      <c r="AV491" s="2">
        <f t="shared" si="401"/>
        <v>558226.6</v>
      </c>
      <c r="AW491" s="2">
        <f t="shared" si="401"/>
        <v>558226.6</v>
      </c>
      <c r="AX491" s="2">
        <f t="shared" si="401"/>
        <v>0</v>
      </c>
      <c r="AY491" s="2">
        <f t="shared" si="401"/>
        <v>558226.6</v>
      </c>
      <c r="AZ491" s="2">
        <f t="shared" si="401"/>
        <v>0</v>
      </c>
      <c r="BA491" s="2">
        <f t="shared" si="401"/>
        <v>0</v>
      </c>
      <c r="BB491" s="2">
        <f t="shared" si="401"/>
        <v>0</v>
      </c>
      <c r="BC491" s="2">
        <f t="shared" si="401"/>
        <v>0</v>
      </c>
      <c r="BD491" s="2">
        <f t="shared" si="401"/>
        <v>0</v>
      </c>
      <c r="BE491" s="2">
        <f t="shared" si="401"/>
        <v>0</v>
      </c>
      <c r="BF491" s="2">
        <f t="shared" si="401"/>
        <v>0</v>
      </c>
      <c r="BG491" s="2">
        <f t="shared" si="401"/>
        <v>0</v>
      </c>
      <c r="BH491" s="2">
        <f t="shared" si="401"/>
        <v>0</v>
      </c>
      <c r="BI491" s="2">
        <f t="shared" si="401"/>
        <v>0</v>
      </c>
      <c r="BJ491" s="2">
        <f t="shared" si="401"/>
        <v>0</v>
      </c>
      <c r="BK491" s="2">
        <f t="shared" si="401"/>
        <v>0</v>
      </c>
      <c r="BL491" s="2">
        <f t="shared" si="401"/>
        <v>0</v>
      </c>
      <c r="BM491" s="2">
        <f t="shared" si="401"/>
        <v>0</v>
      </c>
      <c r="BN491" s="2">
        <f t="shared" si="401"/>
        <v>0</v>
      </c>
      <c r="BO491" s="2">
        <f t="shared" si="401"/>
        <v>0</v>
      </c>
      <c r="BP491" s="2">
        <f t="shared" si="401"/>
        <v>0</v>
      </c>
      <c r="BQ491" s="2">
        <f t="shared" si="401"/>
        <v>0</v>
      </c>
      <c r="BR491" s="2">
        <f t="shared" si="401"/>
        <v>0</v>
      </c>
      <c r="BS491" s="2">
        <f t="shared" si="401"/>
        <v>0</v>
      </c>
      <c r="BT491" s="2">
        <f t="shared" si="401"/>
        <v>0</v>
      </c>
      <c r="BU491" s="2">
        <f t="shared" si="401"/>
        <v>0</v>
      </c>
      <c r="BV491" s="2">
        <f t="shared" si="401"/>
        <v>0</v>
      </c>
      <c r="BW491" s="2">
        <f t="shared" si="401"/>
        <v>0</v>
      </c>
      <c r="BX491" s="2">
        <f t="shared" si="401"/>
        <v>0</v>
      </c>
      <c r="BY491" s="2">
        <f t="shared" si="401"/>
        <v>0</v>
      </c>
      <c r="BZ491" s="2">
        <f t="shared" si="401"/>
        <v>0</v>
      </c>
      <c r="CA491" s="2">
        <f t="shared" ref="CA491:DF491" si="402">CA502</f>
        <v>852184.2</v>
      </c>
      <c r="CB491" s="2">
        <f t="shared" si="402"/>
        <v>852184.2</v>
      </c>
      <c r="CC491" s="2">
        <f t="shared" si="402"/>
        <v>0</v>
      </c>
      <c r="CD491" s="2">
        <f t="shared" si="402"/>
        <v>0</v>
      </c>
      <c r="CE491" s="2">
        <f t="shared" si="402"/>
        <v>558226.6</v>
      </c>
      <c r="CF491" s="2">
        <f t="shared" si="402"/>
        <v>558226.6</v>
      </c>
      <c r="CG491" s="2">
        <f t="shared" si="402"/>
        <v>0</v>
      </c>
      <c r="CH491" s="2">
        <f t="shared" si="402"/>
        <v>558226.6</v>
      </c>
      <c r="CI491" s="2">
        <f t="shared" si="402"/>
        <v>0</v>
      </c>
      <c r="CJ491" s="2">
        <f t="shared" si="402"/>
        <v>0</v>
      </c>
      <c r="CK491" s="2">
        <f t="shared" si="402"/>
        <v>0</v>
      </c>
      <c r="CL491" s="2">
        <f t="shared" si="402"/>
        <v>0</v>
      </c>
      <c r="CM491" s="2">
        <f t="shared" si="402"/>
        <v>0</v>
      </c>
      <c r="CN491" s="2">
        <f t="shared" si="402"/>
        <v>0</v>
      </c>
      <c r="CO491" s="2">
        <f t="shared" si="402"/>
        <v>0</v>
      </c>
      <c r="CP491" s="2">
        <f t="shared" si="402"/>
        <v>0</v>
      </c>
      <c r="CQ491" s="2">
        <f t="shared" si="402"/>
        <v>0</v>
      </c>
      <c r="CR491" s="2">
        <f t="shared" si="402"/>
        <v>0</v>
      </c>
      <c r="CS491" s="2">
        <f t="shared" si="402"/>
        <v>0</v>
      </c>
      <c r="CT491" s="2">
        <f t="shared" si="402"/>
        <v>0</v>
      </c>
      <c r="CU491" s="2">
        <f t="shared" si="402"/>
        <v>0</v>
      </c>
      <c r="CV491" s="2">
        <f t="shared" si="402"/>
        <v>0</v>
      </c>
      <c r="CW491" s="2">
        <f t="shared" si="402"/>
        <v>0</v>
      </c>
      <c r="CX491" s="2">
        <f t="shared" si="402"/>
        <v>0</v>
      </c>
      <c r="CY491" s="2">
        <f t="shared" si="402"/>
        <v>0</v>
      </c>
      <c r="CZ491" s="2">
        <f t="shared" si="402"/>
        <v>0</v>
      </c>
      <c r="DA491" s="2">
        <f t="shared" si="402"/>
        <v>0</v>
      </c>
      <c r="DB491" s="2">
        <f t="shared" si="402"/>
        <v>0</v>
      </c>
      <c r="DC491" s="2">
        <f t="shared" si="402"/>
        <v>0</v>
      </c>
      <c r="DD491" s="2">
        <f t="shared" si="402"/>
        <v>0</v>
      </c>
      <c r="DE491" s="2">
        <f t="shared" si="402"/>
        <v>0</v>
      </c>
      <c r="DF491" s="2">
        <f t="shared" si="402"/>
        <v>0</v>
      </c>
      <c r="DG491" s="3">
        <f t="shared" ref="DG491:EL491" si="403">DG502</f>
        <v>0</v>
      </c>
      <c r="DH491" s="3">
        <f t="shared" si="403"/>
        <v>0</v>
      </c>
      <c r="DI491" s="3">
        <f t="shared" si="403"/>
        <v>0</v>
      </c>
      <c r="DJ491" s="3">
        <f t="shared" si="403"/>
        <v>0</v>
      </c>
      <c r="DK491" s="3">
        <f t="shared" si="403"/>
        <v>0</v>
      </c>
      <c r="DL491" s="3">
        <f t="shared" si="403"/>
        <v>0</v>
      </c>
      <c r="DM491" s="3">
        <f t="shared" si="403"/>
        <v>0</v>
      </c>
      <c r="DN491" s="3">
        <f t="shared" si="403"/>
        <v>0</v>
      </c>
      <c r="DO491" s="3">
        <f t="shared" si="403"/>
        <v>0</v>
      </c>
      <c r="DP491" s="3">
        <f t="shared" si="403"/>
        <v>0</v>
      </c>
      <c r="DQ491" s="3">
        <f t="shared" si="403"/>
        <v>0</v>
      </c>
      <c r="DR491" s="3">
        <f t="shared" si="403"/>
        <v>0</v>
      </c>
      <c r="DS491" s="3">
        <f t="shared" si="403"/>
        <v>0</v>
      </c>
      <c r="DT491" s="3">
        <f t="shared" si="403"/>
        <v>0</v>
      </c>
      <c r="DU491" s="3">
        <f t="shared" si="403"/>
        <v>0</v>
      </c>
      <c r="DV491" s="3">
        <f t="shared" si="403"/>
        <v>0</v>
      </c>
      <c r="DW491" s="3">
        <f t="shared" si="403"/>
        <v>0</v>
      </c>
      <c r="DX491" s="3">
        <f t="shared" si="403"/>
        <v>0</v>
      </c>
      <c r="DY491" s="3">
        <f t="shared" si="403"/>
        <v>0</v>
      </c>
      <c r="DZ491" s="3">
        <f t="shared" si="403"/>
        <v>0</v>
      </c>
      <c r="EA491" s="3">
        <f t="shared" si="403"/>
        <v>0</v>
      </c>
      <c r="EB491" s="3">
        <f t="shared" si="403"/>
        <v>0</v>
      </c>
      <c r="EC491" s="3">
        <f t="shared" si="403"/>
        <v>0</v>
      </c>
      <c r="ED491" s="3">
        <f t="shared" si="403"/>
        <v>0</v>
      </c>
      <c r="EE491" s="3">
        <f t="shared" si="403"/>
        <v>0</v>
      </c>
      <c r="EF491" s="3">
        <f t="shared" si="403"/>
        <v>0</v>
      </c>
      <c r="EG491" s="3">
        <f t="shared" si="403"/>
        <v>0</v>
      </c>
      <c r="EH491" s="3">
        <f t="shared" si="403"/>
        <v>0</v>
      </c>
      <c r="EI491" s="3">
        <f t="shared" si="403"/>
        <v>0</v>
      </c>
      <c r="EJ491" s="3">
        <f t="shared" si="403"/>
        <v>0</v>
      </c>
      <c r="EK491" s="3">
        <f t="shared" si="403"/>
        <v>0</v>
      </c>
      <c r="EL491" s="3">
        <f t="shared" si="403"/>
        <v>0</v>
      </c>
      <c r="EM491" s="3">
        <f t="shared" ref="EM491:FR491" si="404">EM502</f>
        <v>0</v>
      </c>
      <c r="EN491" s="3">
        <f t="shared" si="404"/>
        <v>0</v>
      </c>
      <c r="EO491" s="3">
        <f t="shared" si="404"/>
        <v>0</v>
      </c>
      <c r="EP491" s="3">
        <f t="shared" si="404"/>
        <v>0</v>
      </c>
      <c r="EQ491" s="3">
        <f t="shared" si="404"/>
        <v>0</v>
      </c>
      <c r="ER491" s="3">
        <f t="shared" si="404"/>
        <v>0</v>
      </c>
      <c r="ES491" s="3">
        <f t="shared" si="404"/>
        <v>0</v>
      </c>
      <c r="ET491" s="3">
        <f t="shared" si="404"/>
        <v>0</v>
      </c>
      <c r="EU491" s="3">
        <f t="shared" si="404"/>
        <v>0</v>
      </c>
      <c r="EV491" s="3">
        <f t="shared" si="404"/>
        <v>0</v>
      </c>
      <c r="EW491" s="3">
        <f t="shared" si="404"/>
        <v>0</v>
      </c>
      <c r="EX491" s="3">
        <f t="shared" si="404"/>
        <v>0</v>
      </c>
      <c r="EY491" s="3">
        <f t="shared" si="404"/>
        <v>0</v>
      </c>
      <c r="EZ491" s="3">
        <f t="shared" si="404"/>
        <v>0</v>
      </c>
      <c r="FA491" s="3">
        <f t="shared" si="404"/>
        <v>0</v>
      </c>
      <c r="FB491" s="3">
        <f t="shared" si="404"/>
        <v>0</v>
      </c>
      <c r="FC491" s="3">
        <f t="shared" si="404"/>
        <v>0</v>
      </c>
      <c r="FD491" s="3">
        <f t="shared" si="404"/>
        <v>0</v>
      </c>
      <c r="FE491" s="3">
        <f t="shared" si="404"/>
        <v>0</v>
      </c>
      <c r="FF491" s="3">
        <f t="shared" si="404"/>
        <v>0</v>
      </c>
      <c r="FG491" s="3">
        <f t="shared" si="404"/>
        <v>0</v>
      </c>
      <c r="FH491" s="3">
        <f t="shared" si="404"/>
        <v>0</v>
      </c>
      <c r="FI491" s="3">
        <f t="shared" si="404"/>
        <v>0</v>
      </c>
      <c r="FJ491" s="3">
        <f t="shared" si="404"/>
        <v>0</v>
      </c>
      <c r="FK491" s="3">
        <f t="shared" si="404"/>
        <v>0</v>
      </c>
      <c r="FL491" s="3">
        <f t="shared" si="404"/>
        <v>0</v>
      </c>
      <c r="FM491" s="3">
        <f t="shared" si="404"/>
        <v>0</v>
      </c>
      <c r="FN491" s="3">
        <f t="shared" si="404"/>
        <v>0</v>
      </c>
      <c r="FO491" s="3">
        <f t="shared" si="404"/>
        <v>0</v>
      </c>
      <c r="FP491" s="3">
        <f t="shared" si="404"/>
        <v>0</v>
      </c>
      <c r="FQ491" s="3">
        <f t="shared" si="404"/>
        <v>0</v>
      </c>
      <c r="FR491" s="3">
        <f t="shared" si="404"/>
        <v>0</v>
      </c>
      <c r="FS491" s="3">
        <f t="shared" ref="FS491:GX491" si="405">FS502</f>
        <v>0</v>
      </c>
      <c r="FT491" s="3">
        <f t="shared" si="405"/>
        <v>0</v>
      </c>
      <c r="FU491" s="3">
        <f t="shared" si="405"/>
        <v>0</v>
      </c>
      <c r="FV491" s="3">
        <f t="shared" si="405"/>
        <v>0</v>
      </c>
      <c r="FW491" s="3">
        <f t="shared" si="405"/>
        <v>0</v>
      </c>
      <c r="FX491" s="3">
        <f t="shared" si="405"/>
        <v>0</v>
      </c>
      <c r="FY491" s="3">
        <f t="shared" si="405"/>
        <v>0</v>
      </c>
      <c r="FZ491" s="3">
        <f t="shared" si="405"/>
        <v>0</v>
      </c>
      <c r="GA491" s="3">
        <f t="shared" si="405"/>
        <v>0</v>
      </c>
      <c r="GB491" s="3">
        <f t="shared" si="405"/>
        <v>0</v>
      </c>
      <c r="GC491" s="3">
        <f t="shared" si="405"/>
        <v>0</v>
      </c>
      <c r="GD491" s="3">
        <f t="shared" si="405"/>
        <v>0</v>
      </c>
      <c r="GE491" s="3">
        <f t="shared" si="405"/>
        <v>0</v>
      </c>
      <c r="GF491" s="3">
        <f t="shared" si="405"/>
        <v>0</v>
      </c>
      <c r="GG491" s="3">
        <f t="shared" si="405"/>
        <v>0</v>
      </c>
      <c r="GH491" s="3">
        <f t="shared" si="405"/>
        <v>0</v>
      </c>
      <c r="GI491" s="3">
        <f t="shared" si="405"/>
        <v>0</v>
      </c>
      <c r="GJ491" s="3">
        <f t="shared" si="405"/>
        <v>0</v>
      </c>
      <c r="GK491" s="3">
        <f t="shared" si="405"/>
        <v>0</v>
      </c>
      <c r="GL491" s="3">
        <f t="shared" si="405"/>
        <v>0</v>
      </c>
      <c r="GM491" s="3">
        <f t="shared" si="405"/>
        <v>0</v>
      </c>
      <c r="GN491" s="3">
        <f t="shared" si="405"/>
        <v>0</v>
      </c>
      <c r="GO491" s="3">
        <f t="shared" si="405"/>
        <v>0</v>
      </c>
      <c r="GP491" s="3">
        <f t="shared" si="405"/>
        <v>0</v>
      </c>
      <c r="GQ491" s="3">
        <f t="shared" si="405"/>
        <v>0</v>
      </c>
      <c r="GR491" s="3">
        <f t="shared" si="405"/>
        <v>0</v>
      </c>
      <c r="GS491" s="3">
        <f t="shared" si="405"/>
        <v>0</v>
      </c>
      <c r="GT491" s="3">
        <f t="shared" si="405"/>
        <v>0</v>
      </c>
      <c r="GU491" s="3">
        <f t="shared" si="405"/>
        <v>0</v>
      </c>
      <c r="GV491" s="3">
        <f t="shared" si="405"/>
        <v>0</v>
      </c>
      <c r="GW491" s="3">
        <f t="shared" si="405"/>
        <v>0</v>
      </c>
      <c r="GX491" s="3">
        <f t="shared" si="405"/>
        <v>0</v>
      </c>
    </row>
    <row r="493" spans="1:247" x14ac:dyDescent="0.2">
      <c r="A493">
        <v>17</v>
      </c>
      <c r="B493">
        <v>1</v>
      </c>
      <c r="C493">
        <f>ROW(SmtRes!A355)</f>
        <v>355</v>
      </c>
      <c r="D493">
        <f>ROW(EtalonRes!A350)</f>
        <v>350</v>
      </c>
      <c r="E493" t="s">
        <v>399</v>
      </c>
      <c r="F493" t="s">
        <v>19</v>
      </c>
      <c r="G493" t="s">
        <v>400</v>
      </c>
      <c r="H493" t="s">
        <v>21</v>
      </c>
      <c r="I493">
        <f>ROUND(281*0.25/100,7)</f>
        <v>0.70250000000000001</v>
      </c>
      <c r="J493">
        <v>0</v>
      </c>
      <c r="K493">
        <f>ROUND(281*0.25/100,7)</f>
        <v>0.70250000000000001</v>
      </c>
      <c r="O493">
        <f t="shared" ref="O493:O499" si="406">ROUND(CP493,2)</f>
        <v>39755.75</v>
      </c>
      <c r="P493">
        <f t="shared" ref="P493:P499" si="407">ROUND(CQ493*I493,2)</f>
        <v>85.02</v>
      </c>
      <c r="Q493">
        <f t="shared" ref="Q493:Q499" si="408">ROUND(CR493*I493,2)</f>
        <v>36031.97</v>
      </c>
      <c r="R493">
        <f t="shared" ref="R493:R499" si="409">ROUND(CS493*I493,2)</f>
        <v>5394.65</v>
      </c>
      <c r="S493">
        <f t="shared" ref="S493:S499" si="410">ROUND(CT493*I493,2)</f>
        <v>3638.76</v>
      </c>
      <c r="T493">
        <f t="shared" ref="T493:T499" si="411">ROUND(CU493*I493,2)</f>
        <v>0</v>
      </c>
      <c r="U493">
        <f t="shared" ref="U493:U499" si="412">ROUND(CV493*I493,7)</f>
        <v>10.116</v>
      </c>
      <c r="V493">
        <f t="shared" ref="V493:V499" si="413">ROUND(CW493*I493,7)</f>
        <v>9.7507000000000001</v>
      </c>
      <c r="W493">
        <f t="shared" ref="W493:W499" si="414">ROUND(CX493*I493,2)</f>
        <v>0</v>
      </c>
      <c r="X493">
        <f t="shared" ref="X493:Y499" si="415">ROUND(CY493,2)</f>
        <v>13279.11</v>
      </c>
      <c r="Y493">
        <f t="shared" si="415"/>
        <v>12104.77</v>
      </c>
      <c r="AA493">
        <v>92784716</v>
      </c>
      <c r="AB493">
        <f t="shared" ref="AB493:AB499" si="416">ROUND((AC493+AD493+AF493),2)</f>
        <v>3390.48</v>
      </c>
      <c r="AC493">
        <f t="shared" ref="AC493:AC499" si="417">ROUND((ES493),2)</f>
        <v>12.2</v>
      </c>
      <c r="AD493">
        <f t="shared" ref="AD493:AD499" si="418">ROUND((((ET493)-(EU493))+AE493),2)</f>
        <v>3262.79</v>
      </c>
      <c r="AE493">
        <f t="shared" ref="AE493:AF499" si="419">ROUND((EU493),2)</f>
        <v>171.22</v>
      </c>
      <c r="AF493">
        <f t="shared" si="419"/>
        <v>115.49</v>
      </c>
      <c r="AG493">
        <f t="shared" ref="AG493:AG499" si="420">ROUND((AP493),2)</f>
        <v>0</v>
      </c>
      <c r="AH493">
        <f t="shared" ref="AH493:AI499" si="421">(EW493)</f>
        <v>14.4</v>
      </c>
      <c r="AI493">
        <f t="shared" si="421"/>
        <v>13.88</v>
      </c>
      <c r="AJ493">
        <f t="shared" ref="AJ493:AJ499" si="422">(AS493)</f>
        <v>0</v>
      </c>
      <c r="AK493">
        <v>3390.48</v>
      </c>
      <c r="AL493">
        <v>12.2</v>
      </c>
      <c r="AM493">
        <v>3262.79</v>
      </c>
      <c r="AN493">
        <v>171.22</v>
      </c>
      <c r="AO493">
        <v>115.49</v>
      </c>
      <c r="AP493">
        <v>0</v>
      </c>
      <c r="AQ493">
        <v>14.4</v>
      </c>
      <c r="AR493">
        <v>13.88</v>
      </c>
      <c r="AS493">
        <v>0</v>
      </c>
      <c r="AT493">
        <v>147</v>
      </c>
      <c r="AU493">
        <v>134</v>
      </c>
      <c r="AV493">
        <v>1</v>
      </c>
      <c r="AW493">
        <v>1</v>
      </c>
      <c r="AZ493">
        <v>1</v>
      </c>
      <c r="BA493">
        <v>44.85</v>
      </c>
      <c r="BB493">
        <v>15.72</v>
      </c>
      <c r="BC493">
        <v>9.92</v>
      </c>
      <c r="BD493" t="s">
        <v>6</v>
      </c>
      <c r="BE493" t="s">
        <v>6</v>
      </c>
      <c r="BF493" t="s">
        <v>6</v>
      </c>
      <c r="BG493" t="s">
        <v>6</v>
      </c>
      <c r="BH493">
        <v>0</v>
      </c>
      <c r="BI493">
        <v>1</v>
      </c>
      <c r="BJ493" t="s">
        <v>22</v>
      </c>
      <c r="BM493">
        <v>27001</v>
      </c>
      <c r="BN493">
        <v>0</v>
      </c>
      <c r="BO493" t="s">
        <v>6</v>
      </c>
      <c r="BP493">
        <v>0</v>
      </c>
      <c r="BQ493">
        <v>2</v>
      </c>
      <c r="BR493">
        <v>0</v>
      </c>
      <c r="BS493">
        <v>44.85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6</v>
      </c>
      <c r="BZ493">
        <v>147</v>
      </c>
      <c r="CA493">
        <v>134</v>
      </c>
      <c r="CB493" t="s">
        <v>6</v>
      </c>
      <c r="CE493">
        <v>0</v>
      </c>
      <c r="CF493">
        <v>0</v>
      </c>
      <c r="CG493">
        <v>0</v>
      </c>
      <c r="CM493">
        <v>0</v>
      </c>
      <c r="CN493" t="s">
        <v>6</v>
      </c>
      <c r="CO493">
        <v>0</v>
      </c>
      <c r="CP493">
        <f t="shared" ref="CP493:CP499" si="423">(P493+Q493+S493)</f>
        <v>39755.75</v>
      </c>
      <c r="CQ493">
        <f>AC493*BC493</f>
        <v>121.02399999999999</v>
      </c>
      <c r="CR493">
        <f>(((ET493)*BB493-(EU493)*BS493)+AE493*BS493)</f>
        <v>51291.058799999999</v>
      </c>
      <c r="CS493">
        <f t="shared" ref="CS493:CS499" si="424">AE493*BS493</f>
        <v>7679.2170000000006</v>
      </c>
      <c r="CT493">
        <f t="shared" ref="CT493:CT499" si="425">AF493*BA493</f>
        <v>5179.7264999999998</v>
      </c>
      <c r="CU493">
        <f t="shared" ref="CU493:CX499" si="426">AG493</f>
        <v>0</v>
      </c>
      <c r="CV493">
        <f t="shared" si="426"/>
        <v>14.4</v>
      </c>
      <c r="CW493">
        <f t="shared" si="426"/>
        <v>13.88</v>
      </c>
      <c r="CX493">
        <f t="shared" si="426"/>
        <v>0</v>
      </c>
      <c r="CY493">
        <f>(((S493+R493)*AT493)/100)</f>
        <v>13279.1127</v>
      </c>
      <c r="CZ493">
        <f>(((S493+R493)*AU493)/100)</f>
        <v>12104.769399999999</v>
      </c>
      <c r="DC493" t="s">
        <v>6</v>
      </c>
      <c r="DD493" t="s">
        <v>6</v>
      </c>
      <c r="DE493" t="s">
        <v>6</v>
      </c>
      <c r="DF493" t="s">
        <v>6</v>
      </c>
      <c r="DG493" t="s">
        <v>6</v>
      </c>
      <c r="DH493" t="s">
        <v>6</v>
      </c>
      <c r="DI493" t="s">
        <v>6</v>
      </c>
      <c r="DJ493" t="s">
        <v>6</v>
      </c>
      <c r="DK493" t="s">
        <v>6</v>
      </c>
      <c r="DL493" t="s">
        <v>6</v>
      </c>
      <c r="DM493" t="s">
        <v>6</v>
      </c>
      <c r="DN493">
        <v>0</v>
      </c>
      <c r="DO493">
        <v>0</v>
      </c>
      <c r="DP493">
        <v>1</v>
      </c>
      <c r="DQ493">
        <v>1</v>
      </c>
      <c r="DU493">
        <v>1007</v>
      </c>
      <c r="DV493" t="s">
        <v>21</v>
      </c>
      <c r="DW493" t="s">
        <v>21</v>
      </c>
      <c r="DX493">
        <v>100</v>
      </c>
      <c r="DZ493" t="s">
        <v>6</v>
      </c>
      <c r="EA493" t="s">
        <v>6</v>
      </c>
      <c r="EB493" t="s">
        <v>6</v>
      </c>
      <c r="EC493" t="s">
        <v>6</v>
      </c>
      <c r="EE493">
        <v>59670368</v>
      </c>
      <c r="EF493">
        <v>2</v>
      </c>
      <c r="EG493" t="s">
        <v>23</v>
      </c>
      <c r="EH493">
        <v>21</v>
      </c>
      <c r="EI493" t="s">
        <v>24</v>
      </c>
      <c r="EJ493">
        <v>1</v>
      </c>
      <c r="EK493">
        <v>27001</v>
      </c>
      <c r="EL493" t="s">
        <v>24</v>
      </c>
      <c r="EM493" t="s">
        <v>25</v>
      </c>
      <c r="EO493" t="s">
        <v>6</v>
      </c>
      <c r="EQ493">
        <v>0</v>
      </c>
      <c r="ER493">
        <v>3390.48</v>
      </c>
      <c r="ES493">
        <v>12.2</v>
      </c>
      <c r="ET493">
        <v>3262.79</v>
      </c>
      <c r="EU493">
        <v>171.22</v>
      </c>
      <c r="EV493">
        <v>115.49</v>
      </c>
      <c r="EW493">
        <v>14.4</v>
      </c>
      <c r="EX493">
        <v>13.88</v>
      </c>
      <c r="EY493">
        <v>0</v>
      </c>
      <c r="FQ493">
        <v>0</v>
      </c>
      <c r="FR493">
        <v>0</v>
      </c>
      <c r="FS493">
        <v>0</v>
      </c>
      <c r="FX493">
        <v>147</v>
      </c>
      <c r="FY493">
        <v>134</v>
      </c>
      <c r="GA493" t="s">
        <v>6</v>
      </c>
      <c r="GD493">
        <v>1</v>
      </c>
      <c r="GF493">
        <v>752339970</v>
      </c>
      <c r="GG493">
        <v>2</v>
      </c>
      <c r="GH493">
        <v>1</v>
      </c>
      <c r="GI493">
        <v>4</v>
      </c>
      <c r="GJ493">
        <v>0</v>
      </c>
      <c r="GK493">
        <v>0</v>
      </c>
      <c r="GL493">
        <f t="shared" ref="GL493:GL499" si="427">ROUND(IF(AND(BH493=3,BI493=3,FS493&lt;&gt;0),P493,0),2)</f>
        <v>0</v>
      </c>
      <c r="GM493">
        <f t="shared" ref="GM493:GM499" si="428">ROUND(O493+X493+Y493,2)+GX493</f>
        <v>65139.63</v>
      </c>
      <c r="GN493">
        <f t="shared" ref="GN493:GN499" si="429">IF(OR(BI493=0,BI493=1),GM493-GX493,0)</f>
        <v>65139.63</v>
      </c>
      <c r="GO493">
        <f t="shared" ref="GO493:GO499" si="430">IF(BI493=2,GM493-GX493,0)</f>
        <v>0</v>
      </c>
      <c r="GP493">
        <f t="shared" ref="GP493:GP499" si="431">IF(BI493=4,GM493-GX493,0)</f>
        <v>0</v>
      </c>
      <c r="GR493">
        <v>0</v>
      </c>
      <c r="GS493">
        <v>3</v>
      </c>
      <c r="GT493">
        <v>0</v>
      </c>
      <c r="GU493" t="s">
        <v>6</v>
      </c>
      <c r="GV493">
        <f t="shared" ref="GV493:GV499" si="432">ROUND((GT493),2)</f>
        <v>0</v>
      </c>
      <c r="GW493">
        <v>1</v>
      </c>
      <c r="GX493">
        <f t="shared" ref="GX493:GX499" si="433">ROUND(HC493*I493,2)</f>
        <v>0</v>
      </c>
      <c r="HA493">
        <v>0</v>
      </c>
      <c r="HB493">
        <v>0</v>
      </c>
      <c r="HC493">
        <f t="shared" ref="HC493:HC499" si="434">GV493*GW493</f>
        <v>0</v>
      </c>
      <c r="HE493" t="s">
        <v>6</v>
      </c>
      <c r="HF493" t="s">
        <v>6</v>
      </c>
      <c r="HM493" t="s">
        <v>6</v>
      </c>
      <c r="HN493" t="s">
        <v>26</v>
      </c>
      <c r="HO493" t="s">
        <v>27</v>
      </c>
      <c r="HP493" t="s">
        <v>24</v>
      </c>
      <c r="HQ493" t="s">
        <v>24</v>
      </c>
      <c r="HS493">
        <v>0</v>
      </c>
      <c r="IK493">
        <v>0</v>
      </c>
      <c r="IL493" t="s">
        <v>718</v>
      </c>
      <c r="IM493">
        <v>0.70250000000000001</v>
      </c>
    </row>
    <row r="494" spans="1:247" x14ac:dyDescent="0.2">
      <c r="A494">
        <v>18</v>
      </c>
      <c r="B494">
        <v>1</v>
      </c>
      <c r="C494">
        <v>355</v>
      </c>
      <c r="E494" t="s">
        <v>401</v>
      </c>
      <c r="F494" t="s">
        <v>29</v>
      </c>
      <c r="G494" t="s">
        <v>30</v>
      </c>
      <c r="H494" t="str">
        <f>'1.Ведомость'!C214</f>
        <v>м3</v>
      </c>
      <c r="I494">
        <f>I493*J494</f>
        <v>77.275000000000006</v>
      </c>
      <c r="J494">
        <v>110</v>
      </c>
      <c r="K494">
        <v>110</v>
      </c>
      <c r="O494">
        <f t="shared" si="406"/>
        <v>59115.38</v>
      </c>
      <c r="P494">
        <f t="shared" si="407"/>
        <v>59115.38</v>
      </c>
      <c r="Q494">
        <f t="shared" si="408"/>
        <v>0</v>
      </c>
      <c r="R494">
        <f t="shared" si="409"/>
        <v>0</v>
      </c>
      <c r="S494">
        <f t="shared" si="410"/>
        <v>0</v>
      </c>
      <c r="T494">
        <f t="shared" si="411"/>
        <v>0</v>
      </c>
      <c r="U494">
        <f t="shared" si="412"/>
        <v>0</v>
      </c>
      <c r="V494">
        <f t="shared" si="413"/>
        <v>0</v>
      </c>
      <c r="W494">
        <f t="shared" si="414"/>
        <v>0</v>
      </c>
      <c r="X494">
        <f t="shared" si="415"/>
        <v>0</v>
      </c>
      <c r="Y494">
        <f t="shared" si="415"/>
        <v>0</v>
      </c>
      <c r="AA494">
        <v>92784716</v>
      </c>
      <c r="AB494">
        <f t="shared" si="416"/>
        <v>765</v>
      </c>
      <c r="AC494">
        <f t="shared" si="417"/>
        <v>765</v>
      </c>
      <c r="AD494">
        <f t="shared" si="418"/>
        <v>0</v>
      </c>
      <c r="AE494">
        <f t="shared" si="419"/>
        <v>0</v>
      </c>
      <c r="AF494">
        <f t="shared" si="419"/>
        <v>0</v>
      </c>
      <c r="AG494">
        <f t="shared" si="420"/>
        <v>0</v>
      </c>
      <c r="AH494">
        <f t="shared" si="421"/>
        <v>0</v>
      </c>
      <c r="AI494">
        <f t="shared" si="421"/>
        <v>0</v>
      </c>
      <c r="AJ494">
        <f t="shared" si="422"/>
        <v>0</v>
      </c>
      <c r="AK494">
        <v>765</v>
      </c>
      <c r="AL494">
        <v>765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9.92</v>
      </c>
      <c r="BD494" t="s">
        <v>6</v>
      </c>
      <c r="BE494" t="s">
        <v>6</v>
      </c>
      <c r="BF494" t="s">
        <v>6</v>
      </c>
      <c r="BG494" t="s">
        <v>6</v>
      </c>
      <c r="BH494">
        <v>3</v>
      </c>
      <c r="BI494">
        <v>1</v>
      </c>
      <c r="BJ494" t="s">
        <v>32</v>
      </c>
      <c r="BM494">
        <v>500001</v>
      </c>
      <c r="BN494">
        <v>0</v>
      </c>
      <c r="BO494" t="s">
        <v>6</v>
      </c>
      <c r="BP494">
        <v>0</v>
      </c>
      <c r="BQ494">
        <v>8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6</v>
      </c>
      <c r="BZ494">
        <v>0</v>
      </c>
      <c r="CA494">
        <v>0</v>
      </c>
      <c r="CB494" t="s">
        <v>6</v>
      </c>
      <c r="CE494">
        <v>0</v>
      </c>
      <c r="CF494">
        <v>0</v>
      </c>
      <c r="CG494">
        <v>0</v>
      </c>
      <c r="CM494">
        <v>0</v>
      </c>
      <c r="CN494" t="s">
        <v>6</v>
      </c>
      <c r="CO494">
        <v>0</v>
      </c>
      <c r="CP494">
        <f t="shared" si="423"/>
        <v>59115.38</v>
      </c>
      <c r="CQ494">
        <f>AC494</f>
        <v>765</v>
      </c>
      <c r="CR494">
        <f>(((ET494)-(EU494)*BS494)+AE494*BS494)</f>
        <v>0</v>
      </c>
      <c r="CS494">
        <f t="shared" si="424"/>
        <v>0</v>
      </c>
      <c r="CT494">
        <f t="shared" si="425"/>
        <v>0</v>
      </c>
      <c r="CU494">
        <f t="shared" si="426"/>
        <v>0</v>
      </c>
      <c r="CV494">
        <f t="shared" si="426"/>
        <v>0</v>
      </c>
      <c r="CW494">
        <f t="shared" si="426"/>
        <v>0</v>
      </c>
      <c r="CX494">
        <f t="shared" si="426"/>
        <v>0</v>
      </c>
      <c r="CY494">
        <f>0</f>
        <v>0</v>
      </c>
      <c r="CZ494">
        <f>0</f>
        <v>0</v>
      </c>
      <c r="DC494" t="s">
        <v>6</v>
      </c>
      <c r="DD494" t="s">
        <v>6</v>
      </c>
      <c r="DE494" t="s">
        <v>6</v>
      </c>
      <c r="DF494" t="s">
        <v>6</v>
      </c>
      <c r="DG494" t="s">
        <v>6</v>
      </c>
      <c r="DH494" t="s">
        <v>6</v>
      </c>
      <c r="DI494" t="s">
        <v>6</v>
      </c>
      <c r="DJ494" t="s">
        <v>6</v>
      </c>
      <c r="DK494" t="s">
        <v>6</v>
      </c>
      <c r="DL494" t="s">
        <v>6</v>
      </c>
      <c r="DM494" t="s">
        <v>6</v>
      </c>
      <c r="DN494">
        <v>0</v>
      </c>
      <c r="DO494">
        <v>0</v>
      </c>
      <c r="DP494">
        <v>1</v>
      </c>
      <c r="DQ494">
        <v>1</v>
      </c>
      <c r="DU494">
        <v>1007</v>
      </c>
      <c r="DV494" t="s">
        <v>31</v>
      </c>
      <c r="DW494" t="s">
        <v>31</v>
      </c>
      <c r="DX494">
        <v>1</v>
      </c>
      <c r="DZ494" t="s">
        <v>6</v>
      </c>
      <c r="EA494" t="s">
        <v>6</v>
      </c>
      <c r="EB494" t="s">
        <v>6</v>
      </c>
      <c r="EC494" t="s">
        <v>6</v>
      </c>
      <c r="EE494">
        <v>59670228</v>
      </c>
      <c r="EF494">
        <v>8</v>
      </c>
      <c r="EG494" t="s">
        <v>33</v>
      </c>
      <c r="EH494">
        <v>0</v>
      </c>
      <c r="EI494" t="s">
        <v>6</v>
      </c>
      <c r="EJ494">
        <v>1</v>
      </c>
      <c r="EK494">
        <v>500001</v>
      </c>
      <c r="EL494" t="s">
        <v>34</v>
      </c>
      <c r="EM494" t="s">
        <v>35</v>
      </c>
      <c r="EO494" t="s">
        <v>6</v>
      </c>
      <c r="EQ494">
        <v>0</v>
      </c>
      <c r="ER494">
        <v>765</v>
      </c>
      <c r="ES494">
        <v>765</v>
      </c>
      <c r="ET494">
        <v>0</v>
      </c>
      <c r="EU494">
        <v>0</v>
      </c>
      <c r="EV494">
        <v>0</v>
      </c>
      <c r="EW494">
        <v>0</v>
      </c>
      <c r="EX494">
        <v>0</v>
      </c>
      <c r="EZ494">
        <v>5</v>
      </c>
      <c r="FC494">
        <v>0</v>
      </c>
      <c r="FD494">
        <v>18</v>
      </c>
      <c r="FF494">
        <v>750</v>
      </c>
      <c r="FQ494">
        <v>0</v>
      </c>
      <c r="FR494">
        <v>0</v>
      </c>
      <c r="FS494">
        <v>0</v>
      </c>
      <c r="FX494">
        <v>0</v>
      </c>
      <c r="FY494">
        <v>0</v>
      </c>
      <c r="GA494" t="s">
        <v>36</v>
      </c>
      <c r="GD494">
        <v>1</v>
      </c>
      <c r="GF494">
        <v>458429195</v>
      </c>
      <c r="GG494">
        <v>2</v>
      </c>
      <c r="GH494">
        <v>3</v>
      </c>
      <c r="GI494">
        <v>4</v>
      </c>
      <c r="GJ494">
        <v>0</v>
      </c>
      <c r="GK494">
        <v>0</v>
      </c>
      <c r="GL494">
        <f t="shared" si="427"/>
        <v>0</v>
      </c>
      <c r="GM494">
        <f t="shared" si="428"/>
        <v>59115.38</v>
      </c>
      <c r="GN494">
        <f t="shared" si="429"/>
        <v>59115.38</v>
      </c>
      <c r="GO494">
        <f t="shared" si="430"/>
        <v>0</v>
      </c>
      <c r="GP494">
        <f t="shared" si="431"/>
        <v>0</v>
      </c>
      <c r="GR494">
        <v>1</v>
      </c>
      <c r="GS494">
        <v>1</v>
      </c>
      <c r="GT494">
        <v>0</v>
      </c>
      <c r="GU494" t="s">
        <v>6</v>
      </c>
      <c r="GV494">
        <f t="shared" si="432"/>
        <v>0</v>
      </c>
      <c r="GW494">
        <v>1</v>
      </c>
      <c r="GX494">
        <f t="shared" si="433"/>
        <v>0</v>
      </c>
      <c r="HA494">
        <v>0</v>
      </c>
      <c r="HB494">
        <v>0</v>
      </c>
      <c r="HC494">
        <f t="shared" si="434"/>
        <v>0</v>
      </c>
      <c r="HE494" t="s">
        <v>37</v>
      </c>
      <c r="HF494" t="s">
        <v>38</v>
      </c>
      <c r="HG494">
        <f>ROUND(AC494*I494,2)</f>
        <v>59115.38</v>
      </c>
      <c r="HM494" t="s">
        <v>6</v>
      </c>
      <c r="HN494" t="s">
        <v>6</v>
      </c>
      <c r="HO494" t="s">
        <v>6</v>
      </c>
      <c r="HP494" t="s">
        <v>6</v>
      </c>
      <c r="HQ494" t="s">
        <v>6</v>
      </c>
      <c r="HS494">
        <v>0</v>
      </c>
      <c r="IK494">
        <v>0</v>
      </c>
    </row>
    <row r="495" spans="1:247" x14ac:dyDescent="0.2">
      <c r="A495">
        <v>17</v>
      </c>
      <c r="B495">
        <v>1</v>
      </c>
      <c r="C495">
        <f>ROW(SmtRes!A364)</f>
        <v>364</v>
      </c>
      <c r="D495">
        <f>ROW(EtalonRes!A359)</f>
        <v>359</v>
      </c>
      <c r="E495" t="s">
        <v>402</v>
      </c>
      <c r="F495" t="s">
        <v>403</v>
      </c>
      <c r="G495" t="s">
        <v>404</v>
      </c>
      <c r="H495" t="s">
        <v>21</v>
      </c>
      <c r="I495">
        <f>ROUND(281*0.15/100,7)</f>
        <v>0.42149999999999999</v>
      </c>
      <c r="J495">
        <v>0</v>
      </c>
      <c r="K495">
        <f>ROUND(281*0.15/100,7)</f>
        <v>0.42149999999999999</v>
      </c>
      <c r="O495">
        <f t="shared" si="406"/>
        <v>38256.910000000003</v>
      </c>
      <c r="P495">
        <f t="shared" si="407"/>
        <v>71.42</v>
      </c>
      <c r="Q495">
        <f t="shared" si="408"/>
        <v>34910.699999999997</v>
      </c>
      <c r="R495">
        <f t="shared" si="409"/>
        <v>5060.1099999999997</v>
      </c>
      <c r="S495">
        <f t="shared" si="410"/>
        <v>3274.79</v>
      </c>
      <c r="T495">
        <f t="shared" si="411"/>
        <v>0</v>
      </c>
      <c r="U495">
        <f t="shared" si="412"/>
        <v>9.1044</v>
      </c>
      <c r="V495">
        <f t="shared" si="413"/>
        <v>8.6829000000000001</v>
      </c>
      <c r="W495">
        <f t="shared" si="414"/>
        <v>0</v>
      </c>
      <c r="X495">
        <f t="shared" si="415"/>
        <v>12252.3</v>
      </c>
      <c r="Y495">
        <f t="shared" si="415"/>
        <v>11168.77</v>
      </c>
      <c r="AA495">
        <v>92784716</v>
      </c>
      <c r="AB495">
        <f t="shared" si="416"/>
        <v>5459.07</v>
      </c>
      <c r="AC495">
        <f t="shared" si="417"/>
        <v>17.079999999999998</v>
      </c>
      <c r="AD495">
        <f t="shared" si="418"/>
        <v>5268.76</v>
      </c>
      <c r="AE495">
        <f t="shared" si="419"/>
        <v>267.67</v>
      </c>
      <c r="AF495">
        <f t="shared" si="419"/>
        <v>173.23</v>
      </c>
      <c r="AG495">
        <f t="shared" si="420"/>
        <v>0</v>
      </c>
      <c r="AH495">
        <f t="shared" si="421"/>
        <v>21.6</v>
      </c>
      <c r="AI495">
        <f t="shared" si="421"/>
        <v>20.6</v>
      </c>
      <c r="AJ495">
        <f t="shared" si="422"/>
        <v>0</v>
      </c>
      <c r="AK495">
        <v>5459.07</v>
      </c>
      <c r="AL495">
        <v>17.079999999999998</v>
      </c>
      <c r="AM495">
        <v>5268.76</v>
      </c>
      <c r="AN495">
        <v>267.67</v>
      </c>
      <c r="AO495">
        <v>173.23</v>
      </c>
      <c r="AP495">
        <v>0</v>
      </c>
      <c r="AQ495">
        <v>21.6</v>
      </c>
      <c r="AR495">
        <v>20.6</v>
      </c>
      <c r="AS495">
        <v>0</v>
      </c>
      <c r="AT495">
        <v>147</v>
      </c>
      <c r="AU495">
        <v>134</v>
      </c>
      <c r="AV495">
        <v>1</v>
      </c>
      <c r="AW495">
        <v>1</v>
      </c>
      <c r="AZ495">
        <v>1</v>
      </c>
      <c r="BA495">
        <v>44.85</v>
      </c>
      <c r="BB495">
        <v>15.72</v>
      </c>
      <c r="BC495">
        <v>9.92</v>
      </c>
      <c r="BD495" t="s">
        <v>6</v>
      </c>
      <c r="BE495" t="s">
        <v>6</v>
      </c>
      <c r="BF495" t="s">
        <v>6</v>
      </c>
      <c r="BG495" t="s">
        <v>6</v>
      </c>
      <c r="BH495">
        <v>0</v>
      </c>
      <c r="BI495">
        <v>1</v>
      </c>
      <c r="BJ495" t="s">
        <v>405</v>
      </c>
      <c r="BM495">
        <v>27001</v>
      </c>
      <c r="BN495">
        <v>0</v>
      </c>
      <c r="BO495" t="s">
        <v>6</v>
      </c>
      <c r="BP495">
        <v>0</v>
      </c>
      <c r="BQ495">
        <v>2</v>
      </c>
      <c r="BR495">
        <v>0</v>
      </c>
      <c r="BS495">
        <v>44.85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6</v>
      </c>
      <c r="BZ495">
        <v>147</v>
      </c>
      <c r="CA495">
        <v>134</v>
      </c>
      <c r="CB495" t="s">
        <v>6</v>
      </c>
      <c r="CE495">
        <v>0</v>
      </c>
      <c r="CF495">
        <v>0</v>
      </c>
      <c r="CG495">
        <v>0</v>
      </c>
      <c r="CM495">
        <v>0</v>
      </c>
      <c r="CN495" t="s">
        <v>6</v>
      </c>
      <c r="CO495">
        <v>0</v>
      </c>
      <c r="CP495">
        <f t="shared" si="423"/>
        <v>38256.909999999996</v>
      </c>
      <c r="CQ495">
        <f>AC495*BC495</f>
        <v>169.43359999999998</v>
      </c>
      <c r="CR495">
        <f>(((ET495)*BB495-(EU495)*BS495)+AE495*BS495)</f>
        <v>82824.907200000001</v>
      </c>
      <c r="CS495">
        <f t="shared" si="424"/>
        <v>12004.999500000002</v>
      </c>
      <c r="CT495">
        <f t="shared" si="425"/>
        <v>7769.3654999999999</v>
      </c>
      <c r="CU495">
        <f t="shared" si="426"/>
        <v>0</v>
      </c>
      <c r="CV495">
        <f t="shared" si="426"/>
        <v>21.6</v>
      </c>
      <c r="CW495">
        <f t="shared" si="426"/>
        <v>20.6</v>
      </c>
      <c r="CX495">
        <f t="shared" si="426"/>
        <v>0</v>
      </c>
      <c r="CY495">
        <f>(((S495+R495)*AT495)/100)</f>
        <v>12252.303</v>
      </c>
      <c r="CZ495">
        <f>(((S495+R495)*AU495)/100)</f>
        <v>11168.765999999998</v>
      </c>
      <c r="DC495" t="s">
        <v>6</v>
      </c>
      <c r="DD495" t="s">
        <v>6</v>
      </c>
      <c r="DE495" t="s">
        <v>6</v>
      </c>
      <c r="DF495" t="s">
        <v>6</v>
      </c>
      <c r="DG495" t="s">
        <v>6</v>
      </c>
      <c r="DH495" t="s">
        <v>6</v>
      </c>
      <c r="DI495" t="s">
        <v>6</v>
      </c>
      <c r="DJ495" t="s">
        <v>6</v>
      </c>
      <c r="DK495" t="s">
        <v>6</v>
      </c>
      <c r="DL495" t="s">
        <v>6</v>
      </c>
      <c r="DM495" t="s">
        <v>6</v>
      </c>
      <c r="DN495">
        <v>0</v>
      </c>
      <c r="DO495">
        <v>0</v>
      </c>
      <c r="DP495">
        <v>1</v>
      </c>
      <c r="DQ495">
        <v>1</v>
      </c>
      <c r="DU495">
        <v>1007</v>
      </c>
      <c r="DV495" t="s">
        <v>21</v>
      </c>
      <c r="DW495" t="s">
        <v>21</v>
      </c>
      <c r="DX495">
        <v>100</v>
      </c>
      <c r="DZ495" t="s">
        <v>6</v>
      </c>
      <c r="EA495" t="s">
        <v>6</v>
      </c>
      <c r="EB495" t="s">
        <v>6</v>
      </c>
      <c r="EC495" t="s">
        <v>6</v>
      </c>
      <c r="EE495">
        <v>59670368</v>
      </c>
      <c r="EF495">
        <v>2</v>
      </c>
      <c r="EG495" t="s">
        <v>23</v>
      </c>
      <c r="EH495">
        <v>21</v>
      </c>
      <c r="EI495" t="s">
        <v>24</v>
      </c>
      <c r="EJ495">
        <v>1</v>
      </c>
      <c r="EK495">
        <v>27001</v>
      </c>
      <c r="EL495" t="s">
        <v>24</v>
      </c>
      <c r="EM495" t="s">
        <v>25</v>
      </c>
      <c r="EO495" t="s">
        <v>6</v>
      </c>
      <c r="EQ495">
        <v>0</v>
      </c>
      <c r="ER495">
        <v>5459.07</v>
      </c>
      <c r="ES495">
        <v>17.079999999999998</v>
      </c>
      <c r="ET495">
        <v>5268.76</v>
      </c>
      <c r="EU495">
        <v>267.67</v>
      </c>
      <c r="EV495">
        <v>173.23</v>
      </c>
      <c r="EW495">
        <v>21.6</v>
      </c>
      <c r="EX495">
        <v>20.6</v>
      </c>
      <c r="EY495">
        <v>0</v>
      </c>
      <c r="FQ495">
        <v>0</v>
      </c>
      <c r="FR495">
        <v>0</v>
      </c>
      <c r="FS495">
        <v>0</v>
      </c>
      <c r="FX495">
        <v>147</v>
      </c>
      <c r="FY495">
        <v>134</v>
      </c>
      <c r="GA495" t="s">
        <v>6</v>
      </c>
      <c r="GD495">
        <v>1</v>
      </c>
      <c r="GF495">
        <v>-782061365</v>
      </c>
      <c r="GG495">
        <v>2</v>
      </c>
      <c r="GH495">
        <v>1</v>
      </c>
      <c r="GI495">
        <v>4</v>
      </c>
      <c r="GJ495">
        <v>0</v>
      </c>
      <c r="GK495">
        <v>0</v>
      </c>
      <c r="GL495">
        <f t="shared" si="427"/>
        <v>0</v>
      </c>
      <c r="GM495">
        <f t="shared" si="428"/>
        <v>61677.98</v>
      </c>
      <c r="GN495">
        <f t="shared" si="429"/>
        <v>61677.98</v>
      </c>
      <c r="GO495">
        <f t="shared" si="430"/>
        <v>0</v>
      </c>
      <c r="GP495">
        <f t="shared" si="431"/>
        <v>0</v>
      </c>
      <c r="GR495">
        <v>0</v>
      </c>
      <c r="GS495">
        <v>3</v>
      </c>
      <c r="GT495">
        <v>0</v>
      </c>
      <c r="GU495" t="s">
        <v>6</v>
      </c>
      <c r="GV495">
        <f t="shared" si="432"/>
        <v>0</v>
      </c>
      <c r="GW495">
        <v>1</v>
      </c>
      <c r="GX495">
        <f t="shared" si="433"/>
        <v>0</v>
      </c>
      <c r="HA495">
        <v>0</v>
      </c>
      <c r="HB495">
        <v>0</v>
      </c>
      <c r="HC495">
        <f t="shared" si="434"/>
        <v>0</v>
      </c>
      <c r="HE495" t="s">
        <v>6</v>
      </c>
      <c r="HF495" t="s">
        <v>6</v>
      </c>
      <c r="HM495" t="s">
        <v>6</v>
      </c>
      <c r="HN495" t="s">
        <v>26</v>
      </c>
      <c r="HO495" t="s">
        <v>27</v>
      </c>
      <c r="HP495" t="s">
        <v>24</v>
      </c>
      <c r="HQ495" t="s">
        <v>24</v>
      </c>
      <c r="HS495">
        <v>0</v>
      </c>
      <c r="IK495">
        <v>0</v>
      </c>
      <c r="IL495" t="s">
        <v>719</v>
      </c>
      <c r="IM495">
        <v>0.42149999999999999</v>
      </c>
    </row>
    <row r="496" spans="1:247" x14ac:dyDescent="0.2">
      <c r="A496">
        <v>18</v>
      </c>
      <c r="B496">
        <v>1</v>
      </c>
      <c r="C496">
        <v>364</v>
      </c>
      <c r="E496" t="s">
        <v>406</v>
      </c>
      <c r="F496" t="s">
        <v>245</v>
      </c>
      <c r="G496" t="s">
        <v>407</v>
      </c>
      <c r="H496" t="str">
        <f>'1.Ведомость'!C217</f>
        <v>м3</v>
      </c>
      <c r="I496">
        <f>I495*J496</f>
        <v>53.109000000000002</v>
      </c>
      <c r="J496">
        <v>126.00000000000001</v>
      </c>
      <c r="K496">
        <v>126</v>
      </c>
      <c r="O496">
        <f t="shared" si="406"/>
        <v>79812.210000000006</v>
      </c>
      <c r="P496">
        <f t="shared" si="407"/>
        <v>79812.210000000006</v>
      </c>
      <c r="Q496">
        <f t="shared" si="408"/>
        <v>0</v>
      </c>
      <c r="R496">
        <f t="shared" si="409"/>
        <v>0</v>
      </c>
      <c r="S496">
        <f t="shared" si="410"/>
        <v>0</v>
      </c>
      <c r="T496">
        <f t="shared" si="411"/>
        <v>0</v>
      </c>
      <c r="U496">
        <f t="shared" si="412"/>
        <v>0</v>
      </c>
      <c r="V496">
        <f t="shared" si="413"/>
        <v>0</v>
      </c>
      <c r="W496">
        <f t="shared" si="414"/>
        <v>0</v>
      </c>
      <c r="X496">
        <f t="shared" si="415"/>
        <v>0</v>
      </c>
      <c r="Y496">
        <f t="shared" si="415"/>
        <v>0</v>
      </c>
      <c r="AA496">
        <v>92784716</v>
      </c>
      <c r="AB496">
        <f t="shared" si="416"/>
        <v>1502.8</v>
      </c>
      <c r="AC496">
        <f t="shared" si="417"/>
        <v>1502.8</v>
      </c>
      <c r="AD496">
        <f t="shared" si="418"/>
        <v>0</v>
      </c>
      <c r="AE496">
        <f t="shared" si="419"/>
        <v>0</v>
      </c>
      <c r="AF496">
        <f t="shared" si="419"/>
        <v>0</v>
      </c>
      <c r="AG496">
        <f t="shared" si="420"/>
        <v>0</v>
      </c>
      <c r="AH496">
        <f t="shared" si="421"/>
        <v>0</v>
      </c>
      <c r="AI496">
        <f t="shared" si="421"/>
        <v>0</v>
      </c>
      <c r="AJ496">
        <f t="shared" si="422"/>
        <v>0</v>
      </c>
      <c r="AK496">
        <v>1502.8</v>
      </c>
      <c r="AL496">
        <v>1502.8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9.92</v>
      </c>
      <c r="BD496" t="s">
        <v>6</v>
      </c>
      <c r="BE496" t="s">
        <v>6</v>
      </c>
      <c r="BF496" t="s">
        <v>6</v>
      </c>
      <c r="BG496" t="s">
        <v>6</v>
      </c>
      <c r="BH496">
        <v>3</v>
      </c>
      <c r="BI496">
        <v>1</v>
      </c>
      <c r="BJ496" t="s">
        <v>247</v>
      </c>
      <c r="BM496">
        <v>500001</v>
      </c>
      <c r="BN496">
        <v>0</v>
      </c>
      <c r="BO496" t="s">
        <v>6</v>
      </c>
      <c r="BP496">
        <v>0</v>
      </c>
      <c r="BQ496">
        <v>8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6</v>
      </c>
      <c r="BZ496">
        <v>0</v>
      </c>
      <c r="CA496">
        <v>0</v>
      </c>
      <c r="CB496" t="s">
        <v>6</v>
      </c>
      <c r="CE496">
        <v>0</v>
      </c>
      <c r="CF496">
        <v>0</v>
      </c>
      <c r="CG496">
        <v>0</v>
      </c>
      <c r="CM496">
        <v>0</v>
      </c>
      <c r="CN496" t="s">
        <v>6</v>
      </c>
      <c r="CO496">
        <v>0</v>
      </c>
      <c r="CP496">
        <f t="shared" si="423"/>
        <v>79812.210000000006</v>
      </c>
      <c r="CQ496">
        <f>AC496</f>
        <v>1502.8</v>
      </c>
      <c r="CR496">
        <f>(((ET496)-(EU496)*BS496)+AE496*BS496)</f>
        <v>0</v>
      </c>
      <c r="CS496">
        <f t="shared" si="424"/>
        <v>0</v>
      </c>
      <c r="CT496">
        <f t="shared" si="425"/>
        <v>0</v>
      </c>
      <c r="CU496">
        <f t="shared" si="426"/>
        <v>0</v>
      </c>
      <c r="CV496">
        <f t="shared" si="426"/>
        <v>0</v>
      </c>
      <c r="CW496">
        <f t="shared" si="426"/>
        <v>0</v>
      </c>
      <c r="CX496">
        <f t="shared" si="426"/>
        <v>0</v>
      </c>
      <c r="CY496">
        <f>0</f>
        <v>0</v>
      </c>
      <c r="CZ496">
        <f>0</f>
        <v>0</v>
      </c>
      <c r="DC496" t="s">
        <v>6</v>
      </c>
      <c r="DD496" t="s">
        <v>6</v>
      </c>
      <c r="DE496" t="s">
        <v>6</v>
      </c>
      <c r="DF496" t="s">
        <v>6</v>
      </c>
      <c r="DG496" t="s">
        <v>6</v>
      </c>
      <c r="DH496" t="s">
        <v>6</v>
      </c>
      <c r="DI496" t="s">
        <v>6</v>
      </c>
      <c r="DJ496" t="s">
        <v>6</v>
      </c>
      <c r="DK496" t="s">
        <v>6</v>
      </c>
      <c r="DL496" t="s">
        <v>6</v>
      </c>
      <c r="DM496" t="s">
        <v>6</v>
      </c>
      <c r="DN496">
        <v>0</v>
      </c>
      <c r="DO496">
        <v>0</v>
      </c>
      <c r="DP496">
        <v>1</v>
      </c>
      <c r="DQ496">
        <v>1</v>
      </c>
      <c r="DU496">
        <v>1007</v>
      </c>
      <c r="DV496" t="s">
        <v>31</v>
      </c>
      <c r="DW496" t="s">
        <v>31</v>
      </c>
      <c r="DX496">
        <v>1</v>
      </c>
      <c r="DZ496" t="s">
        <v>6</v>
      </c>
      <c r="EA496" t="s">
        <v>6</v>
      </c>
      <c r="EB496" t="s">
        <v>6</v>
      </c>
      <c r="EC496" t="s">
        <v>6</v>
      </c>
      <c r="EE496">
        <v>59670228</v>
      </c>
      <c r="EF496">
        <v>8</v>
      </c>
      <c r="EG496" t="s">
        <v>33</v>
      </c>
      <c r="EH496">
        <v>0</v>
      </c>
      <c r="EI496" t="s">
        <v>6</v>
      </c>
      <c r="EJ496">
        <v>1</v>
      </c>
      <c r="EK496">
        <v>500001</v>
      </c>
      <c r="EL496" t="s">
        <v>34</v>
      </c>
      <c r="EM496" t="s">
        <v>35</v>
      </c>
      <c r="EO496" t="s">
        <v>6</v>
      </c>
      <c r="EQ496">
        <v>0</v>
      </c>
      <c r="ER496">
        <v>1502.8</v>
      </c>
      <c r="ES496">
        <v>1502.8</v>
      </c>
      <c r="ET496">
        <v>0</v>
      </c>
      <c r="EU496">
        <v>0</v>
      </c>
      <c r="EV496">
        <v>0</v>
      </c>
      <c r="EW496">
        <v>0</v>
      </c>
      <c r="EX496">
        <v>0</v>
      </c>
      <c r="EZ496">
        <v>5</v>
      </c>
      <c r="FC496">
        <v>1</v>
      </c>
      <c r="FD496">
        <v>18</v>
      </c>
      <c r="FF496">
        <v>1768</v>
      </c>
      <c r="FQ496">
        <v>0</v>
      </c>
      <c r="FR496">
        <v>0</v>
      </c>
      <c r="FS496">
        <v>0</v>
      </c>
      <c r="FX496">
        <v>0</v>
      </c>
      <c r="FY496">
        <v>0</v>
      </c>
      <c r="GA496" t="s">
        <v>50</v>
      </c>
      <c r="GD496">
        <v>1</v>
      </c>
      <c r="GF496">
        <v>-1716364918</v>
      </c>
      <c r="GG496">
        <v>2</v>
      </c>
      <c r="GH496">
        <v>3</v>
      </c>
      <c r="GI496">
        <v>4</v>
      </c>
      <c r="GJ496">
        <v>0</v>
      </c>
      <c r="GK496">
        <v>0</v>
      </c>
      <c r="GL496">
        <f t="shared" si="427"/>
        <v>0</v>
      </c>
      <c r="GM496">
        <f t="shared" si="428"/>
        <v>79812.210000000006</v>
      </c>
      <c r="GN496">
        <f t="shared" si="429"/>
        <v>79812.210000000006</v>
      </c>
      <c r="GO496">
        <f t="shared" si="430"/>
        <v>0</v>
      </c>
      <c r="GP496">
        <f t="shared" si="431"/>
        <v>0</v>
      </c>
      <c r="GR496">
        <v>1</v>
      </c>
      <c r="GS496">
        <v>1</v>
      </c>
      <c r="GT496">
        <v>0</v>
      </c>
      <c r="GU496" t="s">
        <v>6</v>
      </c>
      <c r="GV496">
        <f t="shared" si="432"/>
        <v>0</v>
      </c>
      <c r="GW496">
        <v>1</v>
      </c>
      <c r="GX496">
        <f t="shared" si="433"/>
        <v>0</v>
      </c>
      <c r="HA496">
        <v>0</v>
      </c>
      <c r="HB496">
        <v>0</v>
      </c>
      <c r="HC496">
        <f t="shared" si="434"/>
        <v>0</v>
      </c>
      <c r="HE496" t="s">
        <v>37</v>
      </c>
      <c r="HF496" t="s">
        <v>38</v>
      </c>
      <c r="HG496">
        <f>ROUND(AC496*I496,2)</f>
        <v>79812.210000000006</v>
      </c>
      <c r="HM496" t="s">
        <v>6</v>
      </c>
      <c r="HN496" t="s">
        <v>6</v>
      </c>
      <c r="HO496" t="s">
        <v>6</v>
      </c>
      <c r="HP496" t="s">
        <v>6</v>
      </c>
      <c r="HQ496" t="s">
        <v>6</v>
      </c>
      <c r="HS496">
        <v>0</v>
      </c>
      <c r="IK496">
        <v>0</v>
      </c>
    </row>
    <row r="497" spans="1:247" x14ac:dyDescent="0.2">
      <c r="A497">
        <v>17</v>
      </c>
      <c r="B497">
        <v>1</v>
      </c>
      <c r="C497">
        <f>ROW(SmtRes!A371)</f>
        <v>371</v>
      </c>
      <c r="D497">
        <f>ROW(EtalonRes!A366)</f>
        <v>366</v>
      </c>
      <c r="E497" t="s">
        <v>408</v>
      </c>
      <c r="F497" t="s">
        <v>189</v>
      </c>
      <c r="G497" t="s">
        <v>190</v>
      </c>
      <c r="H497" t="s">
        <v>41</v>
      </c>
      <c r="I497">
        <f>ROUND(281/100,7)</f>
        <v>2.81</v>
      </c>
      <c r="J497">
        <v>0</v>
      </c>
      <c r="K497">
        <f>ROUND(281/100,7)</f>
        <v>2.81</v>
      </c>
      <c r="O497">
        <f t="shared" si="406"/>
        <v>66148.41</v>
      </c>
      <c r="P497">
        <f t="shared" si="407"/>
        <v>677.37</v>
      </c>
      <c r="Q497">
        <f t="shared" si="408"/>
        <v>18312.439999999999</v>
      </c>
      <c r="R497">
        <f t="shared" si="409"/>
        <v>1392.61</v>
      </c>
      <c r="S497">
        <f t="shared" si="410"/>
        <v>47158.6</v>
      </c>
      <c r="T497">
        <f t="shared" si="411"/>
        <v>0</v>
      </c>
      <c r="U497">
        <f t="shared" si="412"/>
        <v>128.69800000000001</v>
      </c>
      <c r="V497">
        <f t="shared" si="413"/>
        <v>2.5009000000000001</v>
      </c>
      <c r="W497">
        <f t="shared" si="414"/>
        <v>0</v>
      </c>
      <c r="X497">
        <f t="shared" si="415"/>
        <v>54862.87</v>
      </c>
      <c r="Y497">
        <f t="shared" si="415"/>
        <v>37384.43</v>
      </c>
      <c r="AA497">
        <v>92784716</v>
      </c>
      <c r="AB497">
        <f t="shared" si="416"/>
        <v>813.05</v>
      </c>
      <c r="AC497">
        <f t="shared" si="417"/>
        <v>24.3</v>
      </c>
      <c r="AD497">
        <f t="shared" si="418"/>
        <v>414.56</v>
      </c>
      <c r="AE497">
        <f t="shared" si="419"/>
        <v>11.05</v>
      </c>
      <c r="AF497">
        <f t="shared" si="419"/>
        <v>374.19</v>
      </c>
      <c r="AG497">
        <f t="shared" si="420"/>
        <v>0</v>
      </c>
      <c r="AH497">
        <f t="shared" si="421"/>
        <v>45.8</v>
      </c>
      <c r="AI497">
        <f t="shared" si="421"/>
        <v>0.89</v>
      </c>
      <c r="AJ497">
        <f t="shared" si="422"/>
        <v>0</v>
      </c>
      <c r="AK497">
        <v>813.05</v>
      </c>
      <c r="AL497">
        <v>24.3</v>
      </c>
      <c r="AM497">
        <v>414.56</v>
      </c>
      <c r="AN497">
        <v>11.05</v>
      </c>
      <c r="AO497">
        <v>374.19</v>
      </c>
      <c r="AP497">
        <v>0</v>
      </c>
      <c r="AQ497">
        <v>45.8</v>
      </c>
      <c r="AR497">
        <v>0.89</v>
      </c>
      <c r="AS497">
        <v>0</v>
      </c>
      <c r="AT497">
        <v>113</v>
      </c>
      <c r="AU497">
        <v>77</v>
      </c>
      <c r="AV497">
        <v>1</v>
      </c>
      <c r="AW497">
        <v>1</v>
      </c>
      <c r="AZ497">
        <v>1</v>
      </c>
      <c r="BA497">
        <v>44.85</v>
      </c>
      <c r="BB497">
        <v>15.72</v>
      </c>
      <c r="BC497">
        <v>9.92</v>
      </c>
      <c r="BD497" t="s">
        <v>6</v>
      </c>
      <c r="BE497" t="s">
        <v>6</v>
      </c>
      <c r="BF497" t="s">
        <v>6</v>
      </c>
      <c r="BG497" t="s">
        <v>6</v>
      </c>
      <c r="BH497">
        <v>0</v>
      </c>
      <c r="BI497">
        <v>1</v>
      </c>
      <c r="BJ497" t="s">
        <v>191</v>
      </c>
      <c r="BM497">
        <v>27005</v>
      </c>
      <c r="BN497">
        <v>0</v>
      </c>
      <c r="BO497" t="s">
        <v>6</v>
      </c>
      <c r="BP497">
        <v>0</v>
      </c>
      <c r="BQ497">
        <v>2</v>
      </c>
      <c r="BR497">
        <v>0</v>
      </c>
      <c r="BS497">
        <v>44.85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6</v>
      </c>
      <c r="BZ497">
        <v>113</v>
      </c>
      <c r="CA497">
        <v>77</v>
      </c>
      <c r="CB497" t="s">
        <v>6</v>
      </c>
      <c r="CE497">
        <v>0</v>
      </c>
      <c r="CF497">
        <v>0</v>
      </c>
      <c r="CG497">
        <v>0</v>
      </c>
      <c r="CM497">
        <v>0</v>
      </c>
      <c r="CN497" t="s">
        <v>6</v>
      </c>
      <c r="CO497">
        <v>0</v>
      </c>
      <c r="CP497">
        <f t="shared" si="423"/>
        <v>66148.41</v>
      </c>
      <c r="CQ497">
        <f>AC497*BC497</f>
        <v>241.05600000000001</v>
      </c>
      <c r="CR497">
        <f>(((ET497)*BB497-(EU497)*BS497)+AE497*BS497)</f>
        <v>6516.8832000000002</v>
      </c>
      <c r="CS497">
        <f t="shared" si="424"/>
        <v>495.59250000000003</v>
      </c>
      <c r="CT497">
        <f t="shared" si="425"/>
        <v>16782.4215</v>
      </c>
      <c r="CU497">
        <f t="shared" si="426"/>
        <v>0</v>
      </c>
      <c r="CV497">
        <f t="shared" si="426"/>
        <v>45.8</v>
      </c>
      <c r="CW497">
        <f t="shared" si="426"/>
        <v>0.89</v>
      </c>
      <c r="CX497">
        <f t="shared" si="426"/>
        <v>0</v>
      </c>
      <c r="CY497">
        <f>(((S497+R497)*AT497)/100)</f>
        <v>54862.867299999998</v>
      </c>
      <c r="CZ497">
        <f>(((S497+R497)*AU497)/100)</f>
        <v>37384.431700000001</v>
      </c>
      <c r="DC497" t="s">
        <v>6</v>
      </c>
      <c r="DD497" t="s">
        <v>6</v>
      </c>
      <c r="DE497" t="s">
        <v>6</v>
      </c>
      <c r="DF497" t="s">
        <v>6</v>
      </c>
      <c r="DG497" t="s">
        <v>6</v>
      </c>
      <c r="DH497" t="s">
        <v>6</v>
      </c>
      <c r="DI497" t="s">
        <v>6</v>
      </c>
      <c r="DJ497" t="s">
        <v>6</v>
      </c>
      <c r="DK497" t="s">
        <v>6</v>
      </c>
      <c r="DL497" t="s">
        <v>6</v>
      </c>
      <c r="DM497" t="s">
        <v>6</v>
      </c>
      <c r="DN497">
        <v>0</v>
      </c>
      <c r="DO497">
        <v>0</v>
      </c>
      <c r="DP497">
        <v>1</v>
      </c>
      <c r="DQ497">
        <v>1</v>
      </c>
      <c r="DU497">
        <v>1005</v>
      </c>
      <c r="DV497" t="s">
        <v>41</v>
      </c>
      <c r="DW497" t="s">
        <v>41</v>
      </c>
      <c r="DX497">
        <v>100</v>
      </c>
      <c r="DZ497" t="s">
        <v>6</v>
      </c>
      <c r="EA497" t="s">
        <v>6</v>
      </c>
      <c r="EB497" t="s">
        <v>6</v>
      </c>
      <c r="EC497" t="s">
        <v>6</v>
      </c>
      <c r="EE497">
        <v>59670741</v>
      </c>
      <c r="EF497">
        <v>2</v>
      </c>
      <c r="EG497" t="s">
        <v>23</v>
      </c>
      <c r="EH497">
        <v>21</v>
      </c>
      <c r="EI497" t="s">
        <v>24</v>
      </c>
      <c r="EJ497">
        <v>1</v>
      </c>
      <c r="EK497">
        <v>27005</v>
      </c>
      <c r="EL497" t="s">
        <v>43</v>
      </c>
      <c r="EM497" t="s">
        <v>25</v>
      </c>
      <c r="EO497" t="s">
        <v>6</v>
      </c>
      <c r="EQ497">
        <v>0</v>
      </c>
      <c r="ER497">
        <v>813.05</v>
      </c>
      <c r="ES497">
        <v>24.3</v>
      </c>
      <c r="ET497">
        <v>414.56</v>
      </c>
      <c r="EU497">
        <v>11.05</v>
      </c>
      <c r="EV497">
        <v>374.19</v>
      </c>
      <c r="EW497">
        <v>45.8</v>
      </c>
      <c r="EX497">
        <v>0.89</v>
      </c>
      <c r="EY497">
        <v>0</v>
      </c>
      <c r="FQ497">
        <v>0</v>
      </c>
      <c r="FR497">
        <v>0</v>
      </c>
      <c r="FS497">
        <v>0</v>
      </c>
      <c r="FX497">
        <v>113</v>
      </c>
      <c r="FY497">
        <v>77</v>
      </c>
      <c r="GA497" t="s">
        <v>6</v>
      </c>
      <c r="GD497">
        <v>1</v>
      </c>
      <c r="GF497">
        <v>1855510434</v>
      </c>
      <c r="GG497">
        <v>2</v>
      </c>
      <c r="GH497">
        <v>1</v>
      </c>
      <c r="GI497">
        <v>4</v>
      </c>
      <c r="GJ497">
        <v>0</v>
      </c>
      <c r="GK497">
        <v>0</v>
      </c>
      <c r="GL497">
        <f t="shared" si="427"/>
        <v>0</v>
      </c>
      <c r="GM497">
        <f t="shared" si="428"/>
        <v>158395.71</v>
      </c>
      <c r="GN497">
        <f t="shared" si="429"/>
        <v>158395.71</v>
      </c>
      <c r="GO497">
        <f t="shared" si="430"/>
        <v>0</v>
      </c>
      <c r="GP497">
        <f t="shared" si="431"/>
        <v>0</v>
      </c>
      <c r="GR497">
        <v>0</v>
      </c>
      <c r="GS497">
        <v>3</v>
      </c>
      <c r="GT497">
        <v>0</v>
      </c>
      <c r="GU497" t="s">
        <v>6</v>
      </c>
      <c r="GV497">
        <f t="shared" si="432"/>
        <v>0</v>
      </c>
      <c r="GW497">
        <v>1</v>
      </c>
      <c r="GX497">
        <f t="shared" si="433"/>
        <v>0</v>
      </c>
      <c r="HA497">
        <v>0</v>
      </c>
      <c r="HB497">
        <v>0</v>
      </c>
      <c r="HC497">
        <f t="shared" si="434"/>
        <v>0</v>
      </c>
      <c r="HE497" t="s">
        <v>6</v>
      </c>
      <c r="HF497" t="s">
        <v>6</v>
      </c>
      <c r="HM497" t="s">
        <v>6</v>
      </c>
      <c r="HN497" t="s">
        <v>44</v>
      </c>
      <c r="HO497" t="s">
        <v>45</v>
      </c>
      <c r="HP497" t="s">
        <v>43</v>
      </c>
      <c r="HQ497" t="s">
        <v>43</v>
      </c>
      <c r="HS497">
        <v>0</v>
      </c>
      <c r="IK497">
        <v>0</v>
      </c>
      <c r="IL497" t="s">
        <v>720</v>
      </c>
      <c r="IM497">
        <v>2.81</v>
      </c>
    </row>
    <row r="498" spans="1:247" x14ac:dyDescent="0.2">
      <c r="A498">
        <v>18</v>
      </c>
      <c r="B498">
        <v>1</v>
      </c>
      <c r="C498">
        <v>371</v>
      </c>
      <c r="E498" t="s">
        <v>409</v>
      </c>
      <c r="F498" t="s">
        <v>70</v>
      </c>
      <c r="G498" t="s">
        <v>410</v>
      </c>
      <c r="H498" t="str">
        <f>'1.Ведомость'!C220</f>
        <v>м2</v>
      </c>
      <c r="I498">
        <f>I497*J498</f>
        <v>281</v>
      </c>
      <c r="J498">
        <v>100</v>
      </c>
      <c r="K498">
        <v>100</v>
      </c>
      <c r="O498">
        <f t="shared" si="406"/>
        <v>418465.2</v>
      </c>
      <c r="P498">
        <f t="shared" si="407"/>
        <v>418465.2</v>
      </c>
      <c r="Q498">
        <f t="shared" si="408"/>
        <v>0</v>
      </c>
      <c r="R498">
        <f t="shared" si="409"/>
        <v>0</v>
      </c>
      <c r="S498">
        <f t="shared" si="410"/>
        <v>0</v>
      </c>
      <c r="T498">
        <f t="shared" si="411"/>
        <v>0</v>
      </c>
      <c r="U498">
        <f t="shared" si="412"/>
        <v>0</v>
      </c>
      <c r="V498">
        <f t="shared" si="413"/>
        <v>0</v>
      </c>
      <c r="W498">
        <f t="shared" si="414"/>
        <v>0</v>
      </c>
      <c r="X498">
        <f t="shared" si="415"/>
        <v>0</v>
      </c>
      <c r="Y498">
        <f t="shared" si="415"/>
        <v>0</v>
      </c>
      <c r="AA498">
        <v>92784716</v>
      </c>
      <c r="AB498">
        <f t="shared" si="416"/>
        <v>1489.2</v>
      </c>
      <c r="AC498">
        <f t="shared" si="417"/>
        <v>1489.2</v>
      </c>
      <c r="AD498">
        <f t="shared" si="418"/>
        <v>0</v>
      </c>
      <c r="AE498">
        <f t="shared" si="419"/>
        <v>0</v>
      </c>
      <c r="AF498">
        <f t="shared" si="419"/>
        <v>0</v>
      </c>
      <c r="AG498">
        <f t="shared" si="420"/>
        <v>0</v>
      </c>
      <c r="AH498">
        <f t="shared" si="421"/>
        <v>0</v>
      </c>
      <c r="AI498">
        <f t="shared" si="421"/>
        <v>0</v>
      </c>
      <c r="AJ498">
        <f t="shared" si="422"/>
        <v>0</v>
      </c>
      <c r="AK498">
        <v>1489.2</v>
      </c>
      <c r="AL498">
        <v>1489.2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125</v>
      </c>
      <c r="AU498">
        <v>65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9.92</v>
      </c>
      <c r="BD498" t="s">
        <v>6</v>
      </c>
      <c r="BE498" t="s">
        <v>6</v>
      </c>
      <c r="BF498" t="s">
        <v>6</v>
      </c>
      <c r="BG498" t="s">
        <v>6</v>
      </c>
      <c r="BH498">
        <v>3</v>
      </c>
      <c r="BI498">
        <v>1</v>
      </c>
      <c r="BJ498" t="s">
        <v>6</v>
      </c>
      <c r="BM498">
        <v>0</v>
      </c>
      <c r="BN498">
        <v>0</v>
      </c>
      <c r="BO498" t="s">
        <v>6</v>
      </c>
      <c r="BP498">
        <v>0</v>
      </c>
      <c r="BQ498">
        <v>16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6</v>
      </c>
      <c r="BZ498">
        <v>125</v>
      </c>
      <c r="CA498">
        <v>65</v>
      </c>
      <c r="CB498" t="s">
        <v>6</v>
      </c>
      <c r="CE498">
        <v>0</v>
      </c>
      <c r="CF498">
        <v>0</v>
      </c>
      <c r="CG498">
        <v>0</v>
      </c>
      <c r="CM498">
        <v>0</v>
      </c>
      <c r="CN498" t="s">
        <v>6</v>
      </c>
      <c r="CO498">
        <v>0</v>
      </c>
      <c r="CP498">
        <f t="shared" si="423"/>
        <v>418465.2</v>
      </c>
      <c r="CQ498">
        <f>AC498</f>
        <v>1489.2</v>
      </c>
      <c r="CR498">
        <f>(((ET498)-(EU498)*BS498)+AE498*BS498)</f>
        <v>0</v>
      </c>
      <c r="CS498">
        <f t="shared" si="424"/>
        <v>0</v>
      </c>
      <c r="CT498">
        <f t="shared" si="425"/>
        <v>0</v>
      </c>
      <c r="CU498">
        <f t="shared" si="426"/>
        <v>0</v>
      </c>
      <c r="CV498">
        <f t="shared" si="426"/>
        <v>0</v>
      </c>
      <c r="CW498">
        <f t="shared" si="426"/>
        <v>0</v>
      </c>
      <c r="CX498">
        <f t="shared" si="426"/>
        <v>0</v>
      </c>
      <c r="CY498">
        <f>(((S498+R498)*AT498)/100)</f>
        <v>0</v>
      </c>
      <c r="CZ498">
        <f>(((S498+R498)*AU498)/100)</f>
        <v>0</v>
      </c>
      <c r="DC498" t="s">
        <v>6</v>
      </c>
      <c r="DD498" t="s">
        <v>6</v>
      </c>
      <c r="DE498" t="s">
        <v>6</v>
      </c>
      <c r="DF498" t="s">
        <v>6</v>
      </c>
      <c r="DG498" t="s">
        <v>6</v>
      </c>
      <c r="DH498" t="s">
        <v>6</v>
      </c>
      <c r="DI498" t="s">
        <v>6</v>
      </c>
      <c r="DJ498" t="s">
        <v>6</v>
      </c>
      <c r="DK498" t="s">
        <v>6</v>
      </c>
      <c r="DL498" t="s">
        <v>6</v>
      </c>
      <c r="DM498" t="s">
        <v>6</v>
      </c>
      <c r="DN498">
        <v>0</v>
      </c>
      <c r="DO498">
        <v>0</v>
      </c>
      <c r="DP498">
        <v>1</v>
      </c>
      <c r="DQ498">
        <v>1</v>
      </c>
      <c r="DU498">
        <v>1005</v>
      </c>
      <c r="DV498" t="s">
        <v>72</v>
      </c>
      <c r="DW498" t="s">
        <v>72</v>
      </c>
      <c r="DX498">
        <v>1</v>
      </c>
      <c r="DZ498" t="s">
        <v>6</v>
      </c>
      <c r="EA498" t="s">
        <v>6</v>
      </c>
      <c r="EB498" t="s">
        <v>6</v>
      </c>
      <c r="EC498" t="s">
        <v>6</v>
      </c>
      <c r="EE498">
        <v>59670236</v>
      </c>
      <c r="EF498">
        <v>16</v>
      </c>
      <c r="EG498" t="s">
        <v>73</v>
      </c>
      <c r="EH498">
        <v>0</v>
      </c>
      <c r="EI498" t="s">
        <v>6</v>
      </c>
      <c r="EJ498">
        <v>1</v>
      </c>
      <c r="EK498">
        <v>0</v>
      </c>
      <c r="EL498" t="s">
        <v>74</v>
      </c>
      <c r="EM498" t="s">
        <v>75</v>
      </c>
      <c r="EO498" t="s">
        <v>6</v>
      </c>
      <c r="EQ498">
        <v>0</v>
      </c>
      <c r="ER498">
        <v>1489.2</v>
      </c>
      <c r="ES498">
        <v>1489.2</v>
      </c>
      <c r="ET498">
        <v>0</v>
      </c>
      <c r="EU498">
        <v>0</v>
      </c>
      <c r="EV498">
        <v>0</v>
      </c>
      <c r="EW498">
        <v>0</v>
      </c>
      <c r="EX498">
        <v>0</v>
      </c>
      <c r="EZ498">
        <v>5</v>
      </c>
      <c r="FC498">
        <v>0</v>
      </c>
      <c r="FD498">
        <v>18</v>
      </c>
      <c r="FF498">
        <v>1460</v>
      </c>
      <c r="FQ498">
        <v>0</v>
      </c>
      <c r="FR498">
        <v>0</v>
      </c>
      <c r="FS498">
        <v>0</v>
      </c>
      <c r="FX498">
        <v>125</v>
      </c>
      <c r="FY498">
        <v>65</v>
      </c>
      <c r="GA498" t="s">
        <v>411</v>
      </c>
      <c r="GD498">
        <v>1</v>
      </c>
      <c r="GF498">
        <v>-1412220605</v>
      </c>
      <c r="GG498">
        <v>2</v>
      </c>
      <c r="GH498">
        <v>3</v>
      </c>
      <c r="GI498">
        <v>4</v>
      </c>
      <c r="GJ498">
        <v>0</v>
      </c>
      <c r="GK498">
        <v>0</v>
      </c>
      <c r="GL498">
        <f t="shared" si="427"/>
        <v>0</v>
      </c>
      <c r="GM498">
        <f t="shared" si="428"/>
        <v>418465.2</v>
      </c>
      <c r="GN498">
        <f t="shared" si="429"/>
        <v>418465.2</v>
      </c>
      <c r="GO498">
        <f t="shared" si="430"/>
        <v>0</v>
      </c>
      <c r="GP498">
        <f t="shared" si="431"/>
        <v>0</v>
      </c>
      <c r="GR498">
        <v>1</v>
      </c>
      <c r="GS498">
        <v>1</v>
      </c>
      <c r="GT498">
        <v>0</v>
      </c>
      <c r="GU498" t="s">
        <v>6</v>
      </c>
      <c r="GV498">
        <f t="shared" si="432"/>
        <v>0</v>
      </c>
      <c r="GW498">
        <v>1</v>
      </c>
      <c r="GX498">
        <f t="shared" si="433"/>
        <v>0</v>
      </c>
      <c r="HA498">
        <v>0</v>
      </c>
      <c r="HB498">
        <v>0</v>
      </c>
      <c r="HC498">
        <f t="shared" si="434"/>
        <v>0</v>
      </c>
      <c r="HE498" t="s">
        <v>37</v>
      </c>
      <c r="HF498" t="s">
        <v>38</v>
      </c>
      <c r="HG498">
        <f>ROUND(AC498*I498,2)</f>
        <v>418465.2</v>
      </c>
      <c r="HM498" t="s">
        <v>6</v>
      </c>
      <c r="HN498" t="s">
        <v>6</v>
      </c>
      <c r="HO498" t="s">
        <v>6</v>
      </c>
      <c r="HP498" t="s">
        <v>6</v>
      </c>
      <c r="HQ498" t="s">
        <v>6</v>
      </c>
      <c r="HS498">
        <v>0</v>
      </c>
      <c r="IK498">
        <v>0</v>
      </c>
    </row>
    <row r="499" spans="1:247" x14ac:dyDescent="0.2">
      <c r="A499">
        <v>17</v>
      </c>
      <c r="B499">
        <v>1</v>
      </c>
      <c r="C499">
        <f>ROW(SmtRes!A372)</f>
        <v>372</v>
      </c>
      <c r="D499">
        <f>ROW(EtalonRes!A367)</f>
        <v>367</v>
      </c>
      <c r="E499" t="s">
        <v>412</v>
      </c>
      <c r="F499" t="s">
        <v>413</v>
      </c>
      <c r="G499" t="s">
        <v>414</v>
      </c>
      <c r="H499" t="s">
        <v>21</v>
      </c>
      <c r="I499">
        <f>ROUND(281*0.1*0.5/100,7)</f>
        <v>0.14050000000000001</v>
      </c>
      <c r="J499">
        <v>0</v>
      </c>
      <c r="K499">
        <f>ROUND(281*0.1*0.5/100,7)</f>
        <v>0.14050000000000001</v>
      </c>
      <c r="O499">
        <f t="shared" si="406"/>
        <v>4182.57</v>
      </c>
      <c r="P499">
        <f t="shared" si="407"/>
        <v>0</v>
      </c>
      <c r="Q499">
        <f t="shared" si="408"/>
        <v>0</v>
      </c>
      <c r="R499">
        <f t="shared" si="409"/>
        <v>0</v>
      </c>
      <c r="S499">
        <f t="shared" si="410"/>
        <v>4182.57</v>
      </c>
      <c r="T499">
        <f t="shared" si="411"/>
        <v>0</v>
      </c>
      <c r="U499">
        <f t="shared" si="412"/>
        <v>12.43425</v>
      </c>
      <c r="V499">
        <f t="shared" si="413"/>
        <v>0</v>
      </c>
      <c r="W499">
        <f t="shared" si="414"/>
        <v>0</v>
      </c>
      <c r="X499">
        <f t="shared" si="415"/>
        <v>3722.49</v>
      </c>
      <c r="Y499">
        <f t="shared" si="415"/>
        <v>1673.03</v>
      </c>
      <c r="AA499">
        <v>92784716</v>
      </c>
      <c r="AB499">
        <f t="shared" si="416"/>
        <v>663.75</v>
      </c>
      <c r="AC499">
        <f t="shared" si="417"/>
        <v>0</v>
      </c>
      <c r="AD499">
        <f t="shared" si="418"/>
        <v>0</v>
      </c>
      <c r="AE499">
        <f t="shared" si="419"/>
        <v>0</v>
      </c>
      <c r="AF499">
        <f t="shared" si="419"/>
        <v>663.75</v>
      </c>
      <c r="AG499">
        <f t="shared" si="420"/>
        <v>0</v>
      </c>
      <c r="AH499">
        <f t="shared" si="421"/>
        <v>88.5</v>
      </c>
      <c r="AI499">
        <f t="shared" si="421"/>
        <v>0</v>
      </c>
      <c r="AJ499">
        <f t="shared" si="422"/>
        <v>0</v>
      </c>
      <c r="AK499">
        <v>663.75</v>
      </c>
      <c r="AL499">
        <v>0</v>
      </c>
      <c r="AM499">
        <v>0</v>
      </c>
      <c r="AN499">
        <v>0</v>
      </c>
      <c r="AO499">
        <v>663.75</v>
      </c>
      <c r="AP499">
        <v>0</v>
      </c>
      <c r="AQ499">
        <v>88.5</v>
      </c>
      <c r="AR499">
        <v>0</v>
      </c>
      <c r="AS499">
        <v>0</v>
      </c>
      <c r="AT499">
        <v>89</v>
      </c>
      <c r="AU499">
        <v>40</v>
      </c>
      <c r="AV499">
        <v>1</v>
      </c>
      <c r="AW499">
        <v>1</v>
      </c>
      <c r="AZ499">
        <v>1</v>
      </c>
      <c r="BA499">
        <v>44.85</v>
      </c>
      <c r="BB499">
        <v>15.72</v>
      </c>
      <c r="BC499">
        <v>9.92</v>
      </c>
      <c r="BD499" t="s">
        <v>6</v>
      </c>
      <c r="BE499" t="s">
        <v>6</v>
      </c>
      <c r="BF499" t="s">
        <v>6</v>
      </c>
      <c r="BG499" t="s">
        <v>6</v>
      </c>
      <c r="BH499">
        <v>0</v>
      </c>
      <c r="BI499">
        <v>1</v>
      </c>
      <c r="BJ499" t="s">
        <v>415</v>
      </c>
      <c r="BM499">
        <v>1003</v>
      </c>
      <c r="BN499">
        <v>0</v>
      </c>
      <c r="BO499" t="s">
        <v>6</v>
      </c>
      <c r="BP499">
        <v>0</v>
      </c>
      <c r="BQ499">
        <v>2</v>
      </c>
      <c r="BR499">
        <v>0</v>
      </c>
      <c r="BS499">
        <v>44.85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6</v>
      </c>
      <c r="BZ499">
        <v>89</v>
      </c>
      <c r="CA499">
        <v>40</v>
      </c>
      <c r="CB499" t="s">
        <v>6</v>
      </c>
      <c r="CE499">
        <v>0</v>
      </c>
      <c r="CF499">
        <v>0</v>
      </c>
      <c r="CG499">
        <v>0</v>
      </c>
      <c r="CM499">
        <v>0</v>
      </c>
      <c r="CN499" t="s">
        <v>6</v>
      </c>
      <c r="CO499">
        <v>0</v>
      </c>
      <c r="CP499">
        <f t="shared" si="423"/>
        <v>4182.57</v>
      </c>
      <c r="CQ499">
        <f>AC499*BC499</f>
        <v>0</v>
      </c>
      <c r="CR499">
        <f>(((ET499)*BB499-(EU499)*BS499)+AE499*BS499)</f>
        <v>0</v>
      </c>
      <c r="CS499">
        <f t="shared" si="424"/>
        <v>0</v>
      </c>
      <c r="CT499">
        <f t="shared" si="425"/>
        <v>29769.1875</v>
      </c>
      <c r="CU499">
        <f t="shared" si="426"/>
        <v>0</v>
      </c>
      <c r="CV499">
        <f t="shared" si="426"/>
        <v>88.5</v>
      </c>
      <c r="CW499">
        <f t="shared" si="426"/>
        <v>0</v>
      </c>
      <c r="CX499">
        <f t="shared" si="426"/>
        <v>0</v>
      </c>
      <c r="CY499">
        <f>(((S499+R499)*AT499)/100)</f>
        <v>3722.4872999999998</v>
      </c>
      <c r="CZ499">
        <f>(((S499+R499)*AU499)/100)</f>
        <v>1673.0279999999998</v>
      </c>
      <c r="DC499" t="s">
        <v>6</v>
      </c>
      <c r="DD499" t="s">
        <v>6</v>
      </c>
      <c r="DE499" t="s">
        <v>6</v>
      </c>
      <c r="DF499" t="s">
        <v>6</v>
      </c>
      <c r="DG499" t="s">
        <v>6</v>
      </c>
      <c r="DH499" t="s">
        <v>6</v>
      </c>
      <c r="DI499" t="s">
        <v>6</v>
      </c>
      <c r="DJ499" t="s">
        <v>6</v>
      </c>
      <c r="DK499" t="s">
        <v>6</v>
      </c>
      <c r="DL499" t="s">
        <v>6</v>
      </c>
      <c r="DM499" t="s">
        <v>6</v>
      </c>
      <c r="DN499">
        <v>0</v>
      </c>
      <c r="DO499">
        <v>0</v>
      </c>
      <c r="DP499">
        <v>1</v>
      </c>
      <c r="DQ499">
        <v>1</v>
      </c>
      <c r="DU499">
        <v>1007</v>
      </c>
      <c r="DV499" t="s">
        <v>21</v>
      </c>
      <c r="DW499" t="s">
        <v>21</v>
      </c>
      <c r="DX499">
        <v>100</v>
      </c>
      <c r="DZ499" t="s">
        <v>6</v>
      </c>
      <c r="EA499" t="s">
        <v>6</v>
      </c>
      <c r="EB499" t="s">
        <v>6</v>
      </c>
      <c r="EC499" t="s">
        <v>6</v>
      </c>
      <c r="EE499">
        <v>59670274</v>
      </c>
      <c r="EF499">
        <v>2</v>
      </c>
      <c r="EG499" t="s">
        <v>23</v>
      </c>
      <c r="EH499">
        <v>1</v>
      </c>
      <c r="EI499" t="s">
        <v>90</v>
      </c>
      <c r="EJ499">
        <v>1</v>
      </c>
      <c r="EK499">
        <v>1003</v>
      </c>
      <c r="EL499" t="s">
        <v>91</v>
      </c>
      <c r="EM499" t="s">
        <v>92</v>
      </c>
      <c r="EO499" t="s">
        <v>6</v>
      </c>
      <c r="EQ499">
        <v>0</v>
      </c>
      <c r="ER499">
        <v>663.75</v>
      </c>
      <c r="ES499">
        <v>0</v>
      </c>
      <c r="ET499">
        <v>0</v>
      </c>
      <c r="EU499">
        <v>0</v>
      </c>
      <c r="EV499">
        <v>663.75</v>
      </c>
      <c r="EW499">
        <v>88.5</v>
      </c>
      <c r="EX499">
        <v>0</v>
      </c>
      <c r="EY499">
        <v>0</v>
      </c>
      <c r="FQ499">
        <v>0</v>
      </c>
      <c r="FR499">
        <v>0</v>
      </c>
      <c r="FS499">
        <v>0</v>
      </c>
      <c r="FX499">
        <v>89</v>
      </c>
      <c r="FY499">
        <v>40</v>
      </c>
      <c r="GA499" t="s">
        <v>6</v>
      </c>
      <c r="GD499">
        <v>1</v>
      </c>
      <c r="GF499">
        <v>1480727532</v>
      </c>
      <c r="GG499">
        <v>2</v>
      </c>
      <c r="GH499">
        <v>1</v>
      </c>
      <c r="GI499">
        <v>4</v>
      </c>
      <c r="GJ499">
        <v>0</v>
      </c>
      <c r="GK499">
        <v>0</v>
      </c>
      <c r="GL499">
        <f t="shared" si="427"/>
        <v>0</v>
      </c>
      <c r="GM499">
        <f t="shared" si="428"/>
        <v>9578.09</v>
      </c>
      <c r="GN499">
        <f t="shared" si="429"/>
        <v>9578.09</v>
      </c>
      <c r="GO499">
        <f t="shared" si="430"/>
        <v>0</v>
      </c>
      <c r="GP499">
        <f t="shared" si="431"/>
        <v>0</v>
      </c>
      <c r="GR499">
        <v>0</v>
      </c>
      <c r="GS499">
        <v>3</v>
      </c>
      <c r="GT499">
        <v>0</v>
      </c>
      <c r="GU499" t="s">
        <v>6</v>
      </c>
      <c r="GV499">
        <f t="shared" si="432"/>
        <v>0</v>
      </c>
      <c r="GW499">
        <v>1</v>
      </c>
      <c r="GX499">
        <f t="shared" si="433"/>
        <v>0</v>
      </c>
      <c r="HA499">
        <v>0</v>
      </c>
      <c r="HB499">
        <v>0</v>
      </c>
      <c r="HC499">
        <f t="shared" si="434"/>
        <v>0</v>
      </c>
      <c r="HE499" t="s">
        <v>6</v>
      </c>
      <c r="HF499" t="s">
        <v>6</v>
      </c>
      <c r="HM499" t="s">
        <v>6</v>
      </c>
      <c r="HN499" t="s">
        <v>93</v>
      </c>
      <c r="HO499" t="s">
        <v>94</v>
      </c>
      <c r="HP499" t="s">
        <v>91</v>
      </c>
      <c r="HQ499" t="s">
        <v>91</v>
      </c>
      <c r="HS499">
        <v>0</v>
      </c>
      <c r="IK499">
        <v>0</v>
      </c>
      <c r="IL499" t="s">
        <v>721</v>
      </c>
      <c r="IM499">
        <v>0.14050000000000001</v>
      </c>
    </row>
    <row r="500" spans="1:247" x14ac:dyDescent="0.2">
      <c r="A500">
        <v>19</v>
      </c>
      <c r="B500">
        <v>1</v>
      </c>
      <c r="F500" t="s">
        <v>6</v>
      </c>
      <c r="G500" t="s">
        <v>416</v>
      </c>
      <c r="H500" t="s">
        <v>6</v>
      </c>
      <c r="AA500">
        <v>1</v>
      </c>
      <c r="IK500">
        <v>0</v>
      </c>
    </row>
    <row r="502" spans="1:247" x14ac:dyDescent="0.2">
      <c r="A502" s="2">
        <v>51</v>
      </c>
      <c r="B502" s="2">
        <f>B489</f>
        <v>1</v>
      </c>
      <c r="C502" s="2">
        <f>A489</f>
        <v>4</v>
      </c>
      <c r="D502" s="2">
        <f>ROW(A489)</f>
        <v>489</v>
      </c>
      <c r="E502" s="2"/>
      <c r="F502" s="2" t="str">
        <f>IF(F489&lt;&gt;"",F489,"")</f>
        <v>11</v>
      </c>
      <c r="G502" s="2" t="str">
        <f>IF(G489&lt;&gt;"",G489,"")</f>
        <v>Травяной газон с возможностью проезда S=281м2</v>
      </c>
      <c r="H502" s="2">
        <v>0</v>
      </c>
      <c r="I502" s="2"/>
      <c r="J502" s="2"/>
      <c r="K502" s="2"/>
      <c r="L502" s="2"/>
      <c r="M502" s="2"/>
      <c r="N502" s="2"/>
      <c r="O502" s="2">
        <f t="shared" ref="O502:T502" si="435">ROUND(AB502,2)</f>
        <v>705736.43</v>
      </c>
      <c r="P502" s="2">
        <f t="shared" si="435"/>
        <v>558226.6</v>
      </c>
      <c r="Q502" s="2">
        <f t="shared" si="435"/>
        <v>89255.11</v>
      </c>
      <c r="R502" s="2">
        <f t="shared" si="435"/>
        <v>11847.37</v>
      </c>
      <c r="S502" s="2">
        <f t="shared" si="435"/>
        <v>58254.720000000001</v>
      </c>
      <c r="T502" s="2">
        <f t="shared" si="435"/>
        <v>0</v>
      </c>
      <c r="U502" s="2">
        <f>AH502</f>
        <v>160.35265000000001</v>
      </c>
      <c r="V502" s="2">
        <f>AI502</f>
        <v>20.9345</v>
      </c>
      <c r="W502" s="2">
        <f>ROUND(AJ502,2)</f>
        <v>0</v>
      </c>
      <c r="X502" s="2">
        <f>ROUND(AK502,2)</f>
        <v>84116.77</v>
      </c>
      <c r="Y502" s="2">
        <f>ROUND(AL502,2)</f>
        <v>62331</v>
      </c>
      <c r="Z502" s="2"/>
      <c r="AA502" s="2"/>
      <c r="AB502" s="2">
        <f>ROUND(SUMIF(AA493:AA499,"=92784716",O493:O499),2)</f>
        <v>705736.43</v>
      </c>
      <c r="AC502" s="2">
        <f>ROUND(SUMIF(AA493:AA499,"=92784716",P493:P499),2)</f>
        <v>558226.6</v>
      </c>
      <c r="AD502" s="2">
        <f>ROUND(SUMIF(AA493:AA499,"=92784716",Q493:Q499),2)</f>
        <v>89255.11</v>
      </c>
      <c r="AE502" s="2">
        <f>ROUND(SUMIF(AA493:AA499,"=92784716",R493:R499),2)</f>
        <v>11847.37</v>
      </c>
      <c r="AF502" s="2">
        <f>ROUND(SUMIF(AA493:AA499,"=92784716",S493:S499),2)</f>
        <v>58254.720000000001</v>
      </c>
      <c r="AG502" s="2">
        <f>ROUND(SUMIF(AA493:AA499,"=92784716",T493:T499),2)</f>
        <v>0</v>
      </c>
      <c r="AH502" s="2">
        <f>SUMIF(AA493:AA499,"=92784716",U493:U499)</f>
        <v>160.35265000000001</v>
      </c>
      <c r="AI502" s="2">
        <f>SUMIF(AA493:AA499,"=92784716",V493:V499)</f>
        <v>20.9345</v>
      </c>
      <c r="AJ502" s="2">
        <f>ROUND(SUMIF(AA493:AA499,"=92784716",W493:W499),2)</f>
        <v>0</v>
      </c>
      <c r="AK502" s="2">
        <f>ROUND(SUMIF(AA493:AA499,"=92784716",X493:X499),2)</f>
        <v>84116.77</v>
      </c>
      <c r="AL502" s="2">
        <f>ROUND(SUMIF(AA493:AA499,"=92784716",Y493:Y499),2)</f>
        <v>62331</v>
      </c>
      <c r="AM502" s="2"/>
      <c r="AN502" s="2"/>
      <c r="AO502" s="2">
        <f t="shared" ref="AO502:BD502" si="436">ROUND(BX502,2)</f>
        <v>0</v>
      </c>
      <c r="AP502" s="2">
        <f t="shared" si="436"/>
        <v>0</v>
      </c>
      <c r="AQ502" s="2">
        <f t="shared" si="436"/>
        <v>0</v>
      </c>
      <c r="AR502" s="2">
        <f t="shared" si="436"/>
        <v>852184.2</v>
      </c>
      <c r="AS502" s="2">
        <f t="shared" si="436"/>
        <v>852184.2</v>
      </c>
      <c r="AT502" s="2">
        <f t="shared" si="436"/>
        <v>0</v>
      </c>
      <c r="AU502" s="2">
        <f t="shared" si="436"/>
        <v>0</v>
      </c>
      <c r="AV502" s="2">
        <f t="shared" si="436"/>
        <v>558226.6</v>
      </c>
      <c r="AW502" s="2">
        <f t="shared" si="436"/>
        <v>558226.6</v>
      </c>
      <c r="AX502" s="2">
        <f t="shared" si="436"/>
        <v>0</v>
      </c>
      <c r="AY502" s="2">
        <f t="shared" si="436"/>
        <v>558226.6</v>
      </c>
      <c r="AZ502" s="2">
        <f t="shared" si="436"/>
        <v>0</v>
      </c>
      <c r="BA502" s="2">
        <f t="shared" si="436"/>
        <v>0</v>
      </c>
      <c r="BB502" s="2">
        <f t="shared" si="436"/>
        <v>0</v>
      </c>
      <c r="BC502" s="2">
        <f t="shared" si="436"/>
        <v>0</v>
      </c>
      <c r="BD502" s="2">
        <f t="shared" si="436"/>
        <v>0</v>
      </c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>
        <f>ROUND(SUMIF(AA493:AA499,"=92784716",FQ493:FQ499),2)</f>
        <v>0</v>
      </c>
      <c r="BY502" s="2">
        <f>ROUND(SUMIF(AA493:AA499,"=92784716",FR493:FR499),2)</f>
        <v>0</v>
      </c>
      <c r="BZ502" s="2">
        <f>ROUND(SUMIF(AA493:AA499,"=92784716",GL493:GL499),2)</f>
        <v>0</v>
      </c>
      <c r="CA502" s="2">
        <f>ROUND(SUMIF(AA493:AA499,"=92784716",GM493:GM499),2)</f>
        <v>852184.2</v>
      </c>
      <c r="CB502" s="2">
        <f>ROUND(SUMIF(AA493:AA499,"=92784716",GN493:GN499),2)</f>
        <v>852184.2</v>
      </c>
      <c r="CC502" s="2">
        <f>ROUND(SUMIF(AA493:AA499,"=92784716",GO493:GO499),2)</f>
        <v>0</v>
      </c>
      <c r="CD502" s="2">
        <f>ROUND(SUMIF(AA493:AA499,"=92784716",GP493:GP499),2)</f>
        <v>0</v>
      </c>
      <c r="CE502" s="2">
        <f>AC502-BX502</f>
        <v>558226.6</v>
      </c>
      <c r="CF502" s="2">
        <f>AC502-BY502</f>
        <v>558226.6</v>
      </c>
      <c r="CG502" s="2">
        <f>BX502-BZ502</f>
        <v>0</v>
      </c>
      <c r="CH502" s="2">
        <f>AC502-BX502-BY502+BZ502</f>
        <v>558226.6</v>
      </c>
      <c r="CI502" s="2">
        <f>BY502-BZ502</f>
        <v>0</v>
      </c>
      <c r="CJ502" s="2">
        <f>ROUND(SUMIF(AA493:AA499,"=92784716",GX493:GX499),2)</f>
        <v>0</v>
      </c>
      <c r="CK502" s="2">
        <f>ROUND(SUMIF(AA493:AA499,"=92784716",GY493:GY499),2)</f>
        <v>0</v>
      </c>
      <c r="CL502" s="2">
        <f>ROUND(SUMIF(AA493:AA499,"=92784716",GZ493:GZ499),2)</f>
        <v>0</v>
      </c>
      <c r="CM502" s="2">
        <f>ROUND(SUMIF(AA493:AA499,"=92784716",HD493:HD499),2)</f>
        <v>0</v>
      </c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>
        <v>0</v>
      </c>
    </row>
    <row r="504" spans="1:247" x14ac:dyDescent="0.2">
      <c r="A504" s="4">
        <v>50</v>
      </c>
      <c r="B504" s="4">
        <v>0</v>
      </c>
      <c r="C504" s="4">
        <v>0</v>
      </c>
      <c r="D504" s="4">
        <v>1</v>
      </c>
      <c r="E504" s="4">
        <v>201</v>
      </c>
      <c r="F504" s="4">
        <f>ROUND(Source!O502,O504)</f>
        <v>705736.43</v>
      </c>
      <c r="G504" s="4" t="s">
        <v>124</v>
      </c>
      <c r="H504" s="4" t="s">
        <v>125</v>
      </c>
      <c r="I504" s="4"/>
      <c r="J504" s="4"/>
      <c r="K504" s="4">
        <v>201</v>
      </c>
      <c r="L504" s="4">
        <v>1</v>
      </c>
      <c r="M504" s="4">
        <v>3</v>
      </c>
      <c r="N504" s="4" t="s">
        <v>6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705736.42999999993</v>
      </c>
      <c r="X504" s="4">
        <v>1</v>
      </c>
      <c r="Y504" s="4">
        <v>705736.42999999993</v>
      </c>
      <c r="Z504" s="4"/>
      <c r="AA504" s="4"/>
      <c r="AB504" s="4"/>
    </row>
    <row r="505" spans="1:247" x14ac:dyDescent="0.2">
      <c r="A505" s="4">
        <v>50</v>
      </c>
      <c r="B505" s="4">
        <v>0</v>
      </c>
      <c r="C505" s="4">
        <v>0</v>
      </c>
      <c r="D505" s="4">
        <v>1</v>
      </c>
      <c r="E505" s="4">
        <v>202</v>
      </c>
      <c r="F505" s="4">
        <f>ROUND(Source!P502,O505)</f>
        <v>558226.6</v>
      </c>
      <c r="G505" s="4" t="s">
        <v>126</v>
      </c>
      <c r="H505" s="4" t="s">
        <v>127</v>
      </c>
      <c r="I505" s="4"/>
      <c r="J505" s="4"/>
      <c r="K505" s="4">
        <v>202</v>
      </c>
      <c r="L505" s="4">
        <v>2</v>
      </c>
      <c r="M505" s="4">
        <v>3</v>
      </c>
      <c r="N505" s="4" t="s">
        <v>6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558226.6</v>
      </c>
      <c r="X505" s="4">
        <v>1</v>
      </c>
      <c r="Y505" s="4">
        <v>558226.6</v>
      </c>
      <c r="Z505" s="4"/>
      <c r="AA505" s="4"/>
      <c r="AB505" s="4"/>
    </row>
    <row r="506" spans="1:247" x14ac:dyDescent="0.2">
      <c r="A506" s="4">
        <v>50</v>
      </c>
      <c r="B506" s="4">
        <v>0</v>
      </c>
      <c r="C506" s="4">
        <v>0</v>
      </c>
      <c r="D506" s="4">
        <v>1</v>
      </c>
      <c r="E506" s="4">
        <v>222</v>
      </c>
      <c r="F506" s="4">
        <f>ROUND(Source!AO502,O506)</f>
        <v>0</v>
      </c>
      <c r="G506" s="4" t="s">
        <v>128</v>
      </c>
      <c r="H506" s="4" t="s">
        <v>129</v>
      </c>
      <c r="I506" s="4"/>
      <c r="J506" s="4"/>
      <c r="K506" s="4">
        <v>222</v>
      </c>
      <c r="L506" s="4">
        <v>3</v>
      </c>
      <c r="M506" s="4">
        <v>3</v>
      </c>
      <c r="N506" s="4" t="s">
        <v>6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47" x14ac:dyDescent="0.2">
      <c r="A507" s="4">
        <v>50</v>
      </c>
      <c r="B507" s="4">
        <v>0</v>
      </c>
      <c r="C507" s="4">
        <v>0</v>
      </c>
      <c r="D507" s="4">
        <v>1</v>
      </c>
      <c r="E507" s="4">
        <v>225</v>
      </c>
      <c r="F507" s="4">
        <f>ROUND(Source!AV502,O507)</f>
        <v>558226.6</v>
      </c>
      <c r="G507" s="4" t="s">
        <v>130</v>
      </c>
      <c r="H507" s="4" t="s">
        <v>131</v>
      </c>
      <c r="I507" s="4"/>
      <c r="J507" s="4"/>
      <c r="K507" s="4">
        <v>225</v>
      </c>
      <c r="L507" s="4">
        <v>4</v>
      </c>
      <c r="M507" s="4">
        <v>3</v>
      </c>
      <c r="N507" s="4" t="s">
        <v>6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558226.6</v>
      </c>
      <c r="X507" s="4">
        <v>1</v>
      </c>
      <c r="Y507" s="4">
        <v>558226.6</v>
      </c>
      <c r="Z507" s="4"/>
      <c r="AA507" s="4"/>
      <c r="AB507" s="4"/>
    </row>
    <row r="508" spans="1:247" x14ac:dyDescent="0.2">
      <c r="A508" s="4">
        <v>50</v>
      </c>
      <c r="B508" s="4">
        <v>0</v>
      </c>
      <c r="C508" s="4">
        <v>0</v>
      </c>
      <c r="D508" s="4">
        <v>1</v>
      </c>
      <c r="E508" s="4">
        <v>226</v>
      </c>
      <c r="F508" s="4">
        <f>ROUND(Source!AW502,O508)</f>
        <v>558226.6</v>
      </c>
      <c r="G508" s="4" t="s">
        <v>132</v>
      </c>
      <c r="H508" s="4" t="s">
        <v>133</v>
      </c>
      <c r="I508" s="4"/>
      <c r="J508" s="4"/>
      <c r="K508" s="4">
        <v>226</v>
      </c>
      <c r="L508" s="4">
        <v>5</v>
      </c>
      <c r="M508" s="4">
        <v>3</v>
      </c>
      <c r="N508" s="4" t="s">
        <v>6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558226.6</v>
      </c>
      <c r="X508" s="4">
        <v>1</v>
      </c>
      <c r="Y508" s="4">
        <v>558226.6</v>
      </c>
      <c r="Z508" s="4"/>
      <c r="AA508" s="4"/>
      <c r="AB508" s="4"/>
    </row>
    <row r="509" spans="1:247" x14ac:dyDescent="0.2">
      <c r="A509" s="4">
        <v>50</v>
      </c>
      <c r="B509" s="4">
        <v>0</v>
      </c>
      <c r="C509" s="4">
        <v>0</v>
      </c>
      <c r="D509" s="4">
        <v>1</v>
      </c>
      <c r="E509" s="4">
        <v>227</v>
      </c>
      <c r="F509" s="4">
        <f>ROUND(Source!AX502,O509)</f>
        <v>0</v>
      </c>
      <c r="G509" s="4" t="s">
        <v>134</v>
      </c>
      <c r="H509" s="4" t="s">
        <v>135</v>
      </c>
      <c r="I509" s="4"/>
      <c r="J509" s="4"/>
      <c r="K509" s="4">
        <v>227</v>
      </c>
      <c r="L509" s="4">
        <v>6</v>
      </c>
      <c r="M509" s="4">
        <v>3</v>
      </c>
      <c r="N509" s="4" t="s">
        <v>6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47" x14ac:dyDescent="0.2">
      <c r="A510" s="4">
        <v>50</v>
      </c>
      <c r="B510" s="4">
        <v>0</v>
      </c>
      <c r="C510" s="4">
        <v>0</v>
      </c>
      <c r="D510" s="4">
        <v>1</v>
      </c>
      <c r="E510" s="4">
        <v>228</v>
      </c>
      <c r="F510" s="4">
        <f>ROUND(Source!AY502,O510)</f>
        <v>558226.6</v>
      </c>
      <c r="G510" s="4" t="s">
        <v>136</v>
      </c>
      <c r="H510" s="4" t="s">
        <v>137</v>
      </c>
      <c r="I510" s="4"/>
      <c r="J510" s="4"/>
      <c r="K510" s="4">
        <v>228</v>
      </c>
      <c r="L510" s="4">
        <v>7</v>
      </c>
      <c r="M510" s="4">
        <v>3</v>
      </c>
      <c r="N510" s="4" t="s">
        <v>6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558226.6</v>
      </c>
      <c r="X510" s="4">
        <v>1</v>
      </c>
      <c r="Y510" s="4">
        <v>558226.6</v>
      </c>
      <c r="Z510" s="4"/>
      <c r="AA510" s="4"/>
      <c r="AB510" s="4"/>
    </row>
    <row r="511" spans="1:247" x14ac:dyDescent="0.2">
      <c r="A511" s="4">
        <v>50</v>
      </c>
      <c r="B511" s="4">
        <v>0</v>
      </c>
      <c r="C511" s="4">
        <v>0</v>
      </c>
      <c r="D511" s="4">
        <v>1</v>
      </c>
      <c r="E511" s="4">
        <v>216</v>
      </c>
      <c r="F511" s="4">
        <f>ROUND(Source!AP502,O511)</f>
        <v>0</v>
      </c>
      <c r="G511" s="4" t="s">
        <v>138</v>
      </c>
      <c r="H511" s="4" t="s">
        <v>139</v>
      </c>
      <c r="I511" s="4"/>
      <c r="J511" s="4"/>
      <c r="K511" s="4">
        <v>216</v>
      </c>
      <c r="L511" s="4">
        <v>8</v>
      </c>
      <c r="M511" s="4">
        <v>3</v>
      </c>
      <c r="N511" s="4" t="s">
        <v>6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47" x14ac:dyDescent="0.2">
      <c r="A512" s="4">
        <v>50</v>
      </c>
      <c r="B512" s="4">
        <v>0</v>
      </c>
      <c r="C512" s="4">
        <v>0</v>
      </c>
      <c r="D512" s="4">
        <v>1</v>
      </c>
      <c r="E512" s="4">
        <v>223</v>
      </c>
      <c r="F512" s="4">
        <f>ROUND(Source!AQ502,O512)</f>
        <v>0</v>
      </c>
      <c r="G512" s="4" t="s">
        <v>140</v>
      </c>
      <c r="H512" s="4" t="s">
        <v>141</v>
      </c>
      <c r="I512" s="4"/>
      <c r="J512" s="4"/>
      <c r="K512" s="4">
        <v>223</v>
      </c>
      <c r="L512" s="4">
        <v>9</v>
      </c>
      <c r="M512" s="4">
        <v>3</v>
      </c>
      <c r="N512" s="4" t="s">
        <v>6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229</v>
      </c>
      <c r="F513" s="4">
        <f>ROUND(Source!AZ502,O513)</f>
        <v>0</v>
      </c>
      <c r="G513" s="4" t="s">
        <v>142</v>
      </c>
      <c r="H513" s="4" t="s">
        <v>143</v>
      </c>
      <c r="I513" s="4"/>
      <c r="J513" s="4"/>
      <c r="K513" s="4">
        <v>229</v>
      </c>
      <c r="L513" s="4">
        <v>10</v>
      </c>
      <c r="M513" s="4">
        <v>3</v>
      </c>
      <c r="N513" s="4" t="s">
        <v>6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203</v>
      </c>
      <c r="F514" s="4">
        <f>ROUND(Source!Q502,O514)</f>
        <v>89255.11</v>
      </c>
      <c r="G514" s="4" t="s">
        <v>144</v>
      </c>
      <c r="H514" s="4" t="s">
        <v>145</v>
      </c>
      <c r="I514" s="4"/>
      <c r="J514" s="4"/>
      <c r="K514" s="4">
        <v>203</v>
      </c>
      <c r="L514" s="4">
        <v>11</v>
      </c>
      <c r="M514" s="4">
        <v>3</v>
      </c>
      <c r="N514" s="4" t="s">
        <v>6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89255.11</v>
      </c>
      <c r="X514" s="4">
        <v>1</v>
      </c>
      <c r="Y514" s="4">
        <v>89255.11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231</v>
      </c>
      <c r="F515" s="4">
        <f>ROUND(Source!BB502,O515)</f>
        <v>0</v>
      </c>
      <c r="G515" s="4" t="s">
        <v>146</v>
      </c>
      <c r="H515" s="4" t="s">
        <v>147</v>
      </c>
      <c r="I515" s="4"/>
      <c r="J515" s="4"/>
      <c r="K515" s="4">
        <v>231</v>
      </c>
      <c r="L515" s="4">
        <v>12</v>
      </c>
      <c r="M515" s="4">
        <v>3</v>
      </c>
      <c r="N515" s="4" t="s">
        <v>6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204</v>
      </c>
      <c r="F516" s="4">
        <f>ROUND(Source!R502,O516)</f>
        <v>11847.37</v>
      </c>
      <c r="G516" s="4" t="s">
        <v>148</v>
      </c>
      <c r="H516" s="4" t="s">
        <v>149</v>
      </c>
      <c r="I516" s="4"/>
      <c r="J516" s="4"/>
      <c r="K516" s="4">
        <v>204</v>
      </c>
      <c r="L516" s="4">
        <v>13</v>
      </c>
      <c r="M516" s="4">
        <v>3</v>
      </c>
      <c r="N516" s="4" t="s">
        <v>6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11847.369999999999</v>
      </c>
      <c r="X516" s="4">
        <v>1</v>
      </c>
      <c r="Y516" s="4">
        <v>11847.369999999999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205</v>
      </c>
      <c r="F517" s="4">
        <f>ROUND(Source!S502,O517)</f>
        <v>58254.720000000001</v>
      </c>
      <c r="G517" s="4" t="s">
        <v>150</v>
      </c>
      <c r="H517" s="4" t="s">
        <v>151</v>
      </c>
      <c r="I517" s="4"/>
      <c r="J517" s="4"/>
      <c r="K517" s="4">
        <v>205</v>
      </c>
      <c r="L517" s="4">
        <v>14</v>
      </c>
      <c r="M517" s="4">
        <v>3</v>
      </c>
      <c r="N517" s="4" t="s">
        <v>6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58254.720000000001</v>
      </c>
      <c r="X517" s="4">
        <v>1</v>
      </c>
      <c r="Y517" s="4">
        <v>58254.720000000001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232</v>
      </c>
      <c r="F518" s="4">
        <f>ROUND(Source!BC502,O518)</f>
        <v>0</v>
      </c>
      <c r="G518" s="4" t="s">
        <v>152</v>
      </c>
      <c r="H518" s="4" t="s">
        <v>153</v>
      </c>
      <c r="I518" s="4"/>
      <c r="J518" s="4"/>
      <c r="K518" s="4">
        <v>232</v>
      </c>
      <c r="L518" s="4">
        <v>15</v>
      </c>
      <c r="M518" s="4">
        <v>3</v>
      </c>
      <c r="N518" s="4" t="s">
        <v>6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214</v>
      </c>
      <c r="F519" s="4">
        <f>ROUND(Source!AS502,O519)</f>
        <v>852184.2</v>
      </c>
      <c r="G519" s="4" t="s">
        <v>154</v>
      </c>
      <c r="H519" s="4" t="s">
        <v>155</v>
      </c>
      <c r="I519" s="4"/>
      <c r="J519" s="4"/>
      <c r="K519" s="4">
        <v>214</v>
      </c>
      <c r="L519" s="4">
        <v>16</v>
      </c>
      <c r="M519" s="4">
        <v>3</v>
      </c>
      <c r="N519" s="4" t="s">
        <v>6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852184.2</v>
      </c>
      <c r="X519" s="4">
        <v>1</v>
      </c>
      <c r="Y519" s="4">
        <v>852184.2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215</v>
      </c>
      <c r="F520" s="4">
        <f>ROUND(Source!AT502,O520)</f>
        <v>0</v>
      </c>
      <c r="G520" s="4" t="s">
        <v>156</v>
      </c>
      <c r="H520" s="4" t="s">
        <v>157</v>
      </c>
      <c r="I520" s="4"/>
      <c r="J520" s="4"/>
      <c r="K520" s="4">
        <v>215</v>
      </c>
      <c r="L520" s="4">
        <v>17</v>
      </c>
      <c r="M520" s="4">
        <v>3</v>
      </c>
      <c r="N520" s="4" t="s">
        <v>6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217</v>
      </c>
      <c r="F521" s="4">
        <f>ROUND(Source!AU502,O521)</f>
        <v>0</v>
      </c>
      <c r="G521" s="4" t="s">
        <v>158</v>
      </c>
      <c r="H521" s="4" t="s">
        <v>159</v>
      </c>
      <c r="I521" s="4"/>
      <c r="J521" s="4"/>
      <c r="K521" s="4">
        <v>217</v>
      </c>
      <c r="L521" s="4">
        <v>18</v>
      </c>
      <c r="M521" s="4">
        <v>3</v>
      </c>
      <c r="N521" s="4" t="s">
        <v>6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230</v>
      </c>
      <c r="F522" s="4">
        <f>ROUND(Source!BA502,O522)</f>
        <v>0</v>
      </c>
      <c r="G522" s="4" t="s">
        <v>160</v>
      </c>
      <c r="H522" s="4" t="s">
        <v>161</v>
      </c>
      <c r="I522" s="4"/>
      <c r="J522" s="4"/>
      <c r="K522" s="4">
        <v>230</v>
      </c>
      <c r="L522" s="4">
        <v>19</v>
      </c>
      <c r="M522" s="4">
        <v>3</v>
      </c>
      <c r="N522" s="4" t="s">
        <v>6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206</v>
      </c>
      <c r="F523" s="4">
        <f>ROUND(Source!T502,O523)</f>
        <v>0</v>
      </c>
      <c r="G523" s="4" t="s">
        <v>162</v>
      </c>
      <c r="H523" s="4" t="s">
        <v>163</v>
      </c>
      <c r="I523" s="4"/>
      <c r="J523" s="4"/>
      <c r="K523" s="4">
        <v>206</v>
      </c>
      <c r="L523" s="4">
        <v>20</v>
      </c>
      <c r="M523" s="4">
        <v>3</v>
      </c>
      <c r="N523" s="4" t="s">
        <v>6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207</v>
      </c>
      <c r="F524" s="4">
        <f>ROUND(Source!U502,O524)</f>
        <v>160.35265000000001</v>
      </c>
      <c r="G524" s="4" t="s">
        <v>164</v>
      </c>
      <c r="H524" s="4" t="s">
        <v>165</v>
      </c>
      <c r="I524" s="4"/>
      <c r="J524" s="4"/>
      <c r="K524" s="4">
        <v>207</v>
      </c>
      <c r="L524" s="4">
        <v>21</v>
      </c>
      <c r="M524" s="4">
        <v>3</v>
      </c>
      <c r="N524" s="4" t="s">
        <v>6</v>
      </c>
      <c r="O524" s="4">
        <v>7</v>
      </c>
      <c r="P524" s="4"/>
      <c r="Q524" s="4"/>
      <c r="R524" s="4"/>
      <c r="S524" s="4"/>
      <c r="T524" s="4"/>
      <c r="U524" s="4"/>
      <c r="V524" s="4"/>
      <c r="W524" s="4">
        <v>160.35265000000001</v>
      </c>
      <c r="X524" s="4">
        <v>1</v>
      </c>
      <c r="Y524" s="4">
        <v>160.35265000000001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208</v>
      </c>
      <c r="F525" s="4">
        <f>ROUND(Source!V502,O525)</f>
        <v>20.9345</v>
      </c>
      <c r="G525" s="4" t="s">
        <v>166</v>
      </c>
      <c r="H525" s="4" t="s">
        <v>167</v>
      </c>
      <c r="I525" s="4"/>
      <c r="J525" s="4"/>
      <c r="K525" s="4">
        <v>208</v>
      </c>
      <c r="L525" s="4">
        <v>22</v>
      </c>
      <c r="M525" s="4">
        <v>3</v>
      </c>
      <c r="N525" s="4" t="s">
        <v>6</v>
      </c>
      <c r="O525" s="4">
        <v>7</v>
      </c>
      <c r="P525" s="4"/>
      <c r="Q525" s="4"/>
      <c r="R525" s="4"/>
      <c r="S525" s="4"/>
      <c r="T525" s="4"/>
      <c r="U525" s="4"/>
      <c r="V525" s="4"/>
      <c r="W525" s="4">
        <v>20.9345</v>
      </c>
      <c r="X525" s="4">
        <v>1</v>
      </c>
      <c r="Y525" s="4">
        <v>20.9345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209</v>
      </c>
      <c r="F526" s="4">
        <f>ROUND(Source!W502,O526)</f>
        <v>0</v>
      </c>
      <c r="G526" s="4" t="s">
        <v>168</v>
      </c>
      <c r="H526" s="4" t="s">
        <v>169</v>
      </c>
      <c r="I526" s="4"/>
      <c r="J526" s="4"/>
      <c r="K526" s="4">
        <v>209</v>
      </c>
      <c r="L526" s="4">
        <v>23</v>
      </c>
      <c r="M526" s="4">
        <v>3</v>
      </c>
      <c r="N526" s="4" t="s">
        <v>6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233</v>
      </c>
      <c r="F527" s="4">
        <f>ROUND(Source!BD502,O527)</f>
        <v>0</v>
      </c>
      <c r="G527" s="4" t="s">
        <v>170</v>
      </c>
      <c r="H527" s="4" t="s">
        <v>171</v>
      </c>
      <c r="I527" s="4"/>
      <c r="J527" s="4"/>
      <c r="K527" s="4">
        <v>233</v>
      </c>
      <c r="L527" s="4">
        <v>24</v>
      </c>
      <c r="M527" s="4">
        <v>3</v>
      </c>
      <c r="N527" s="4" t="s">
        <v>6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210</v>
      </c>
      <c r="F528" s="4">
        <f>ROUND(Source!X502,O528)</f>
        <v>84116.77</v>
      </c>
      <c r="G528" s="4" t="s">
        <v>172</v>
      </c>
      <c r="H528" s="4" t="s">
        <v>173</v>
      </c>
      <c r="I528" s="4"/>
      <c r="J528" s="4"/>
      <c r="K528" s="4">
        <v>210</v>
      </c>
      <c r="L528" s="4">
        <v>25</v>
      </c>
      <c r="M528" s="4">
        <v>3</v>
      </c>
      <c r="N528" s="4" t="s">
        <v>6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84116.77</v>
      </c>
      <c r="X528" s="4">
        <v>1</v>
      </c>
      <c r="Y528" s="4">
        <v>84116.77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211</v>
      </c>
      <c r="F529" s="4">
        <f>ROUND(Source!Y502,O529)</f>
        <v>62331</v>
      </c>
      <c r="G529" s="4" t="s">
        <v>174</v>
      </c>
      <c r="H529" s="4" t="s">
        <v>175</v>
      </c>
      <c r="I529" s="4"/>
      <c r="J529" s="4"/>
      <c r="K529" s="4">
        <v>211</v>
      </c>
      <c r="L529" s="4">
        <v>26</v>
      </c>
      <c r="M529" s="4">
        <v>3</v>
      </c>
      <c r="N529" s="4" t="s">
        <v>6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62331</v>
      </c>
      <c r="X529" s="4">
        <v>1</v>
      </c>
      <c r="Y529" s="4">
        <v>62331</v>
      </c>
      <c r="Z529" s="4"/>
      <c r="AA529" s="4"/>
      <c r="AB529" s="4"/>
    </row>
    <row r="530" spans="1:206" x14ac:dyDescent="0.2">
      <c r="A530" s="4">
        <v>50</v>
      </c>
      <c r="B530" s="4">
        <v>0</v>
      </c>
      <c r="C530" s="4">
        <v>0</v>
      </c>
      <c r="D530" s="4">
        <v>1</v>
      </c>
      <c r="E530" s="4">
        <v>224</v>
      </c>
      <c r="F530" s="4">
        <f>ROUND(Source!AR502,O530)</f>
        <v>852184.2</v>
      </c>
      <c r="G530" s="4" t="s">
        <v>176</v>
      </c>
      <c r="H530" s="4" t="s">
        <v>177</v>
      </c>
      <c r="I530" s="4"/>
      <c r="J530" s="4"/>
      <c r="K530" s="4">
        <v>224</v>
      </c>
      <c r="L530" s="4">
        <v>27</v>
      </c>
      <c r="M530" s="4">
        <v>3</v>
      </c>
      <c r="N530" s="4" t="s">
        <v>6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852184.2</v>
      </c>
      <c r="X530" s="4">
        <v>1</v>
      </c>
      <c r="Y530" s="4">
        <v>852184.2</v>
      </c>
      <c r="Z530" s="4"/>
      <c r="AA530" s="4"/>
      <c r="AB530" s="4"/>
    </row>
    <row r="532" spans="1:206" x14ac:dyDescent="0.2">
      <c r="A532" s="2">
        <v>51</v>
      </c>
      <c r="B532" s="2">
        <f>B20</f>
        <v>1</v>
      </c>
      <c r="C532" s="2">
        <f>A20</f>
        <v>3</v>
      </c>
      <c r="D532" s="2">
        <f>ROW(A20)</f>
        <v>20</v>
      </c>
      <c r="E532" s="2"/>
      <c r="F532" s="2" t="str">
        <f>IF(F20&lt;&gt;"",F20,"")</f>
        <v>6.2.2.1</v>
      </c>
      <c r="G532" s="2" t="str">
        <f>IF(G20&lt;&gt;"",G20,"")</f>
        <v>Устройство тротуаров и площадок</v>
      </c>
      <c r="H532" s="2">
        <v>0</v>
      </c>
      <c r="I532" s="2"/>
      <c r="J532" s="2"/>
      <c r="K532" s="2"/>
      <c r="L532" s="2"/>
      <c r="M532" s="2"/>
      <c r="N532" s="2"/>
      <c r="O532" s="2">
        <f t="shared" ref="O532:T532" si="437">ROUND(O51+O98+O145+O194+O246+O293+O337+O384+O421+O459+O502+AB532,2)</f>
        <v>9700784.6799999997</v>
      </c>
      <c r="P532" s="2">
        <f t="shared" si="437"/>
        <v>7645042.6799999997</v>
      </c>
      <c r="Q532" s="2">
        <f t="shared" si="437"/>
        <v>526893.9</v>
      </c>
      <c r="R532" s="2">
        <f t="shared" si="437"/>
        <v>156485.25</v>
      </c>
      <c r="S532" s="2">
        <f t="shared" si="437"/>
        <v>1528848.1</v>
      </c>
      <c r="T532" s="2">
        <f t="shared" si="437"/>
        <v>0</v>
      </c>
      <c r="U532" s="2">
        <f>U51+U98+U145+U194+U246+U293+U337+U384+U421+U459+U502+AH532</f>
        <v>3838.1410690999987</v>
      </c>
      <c r="V532" s="2">
        <f>V51+V98+V145+V194+V246+V293+V337+V384+V421+V459+V502+AI532</f>
        <v>317.74190719999996</v>
      </c>
      <c r="W532" s="2">
        <f>ROUND(W51+W98+W145+W194+W246+W293+W337+W384+W421+W459+W502+AJ532,2)</f>
        <v>0</v>
      </c>
      <c r="X532" s="2">
        <f>ROUND(X51+X98+X145+X194+X246+X293+X337+X384+X421+X459+X502+AK532,2)</f>
        <v>2013365.52</v>
      </c>
      <c r="Y532" s="2">
        <f>ROUND(Y51+Y98+Y145+Y194+Y246+Y293+Y337+Y384+Y421+Y459+Y502+AL532,2)</f>
        <v>1449713.64</v>
      </c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>
        <f t="shared" ref="AO532:BD532" si="438">ROUND(AO51+AO98+AO145+AO194+AO246+AO293+AO337+AO384+AO421+AO459+AO502+BX532,2)</f>
        <v>0</v>
      </c>
      <c r="AP532" s="2">
        <f t="shared" si="438"/>
        <v>0</v>
      </c>
      <c r="AQ532" s="2">
        <f t="shared" si="438"/>
        <v>0</v>
      </c>
      <c r="AR532" s="2">
        <f t="shared" si="438"/>
        <v>13163863.84</v>
      </c>
      <c r="AS532" s="2">
        <f t="shared" si="438"/>
        <v>13163863.84</v>
      </c>
      <c r="AT532" s="2">
        <f t="shared" si="438"/>
        <v>0</v>
      </c>
      <c r="AU532" s="2">
        <f t="shared" si="438"/>
        <v>0</v>
      </c>
      <c r="AV532" s="2">
        <f t="shared" si="438"/>
        <v>7645042.6799999997</v>
      </c>
      <c r="AW532" s="2">
        <f t="shared" si="438"/>
        <v>7645042.6799999997</v>
      </c>
      <c r="AX532" s="2">
        <f t="shared" si="438"/>
        <v>0</v>
      </c>
      <c r="AY532" s="2">
        <f t="shared" si="438"/>
        <v>7645042.6799999997</v>
      </c>
      <c r="AZ532" s="2">
        <f t="shared" si="438"/>
        <v>0</v>
      </c>
      <c r="BA532" s="2">
        <f t="shared" si="438"/>
        <v>0</v>
      </c>
      <c r="BB532" s="2">
        <f t="shared" si="438"/>
        <v>0</v>
      </c>
      <c r="BC532" s="2">
        <f t="shared" si="438"/>
        <v>0</v>
      </c>
      <c r="BD532" s="2">
        <f t="shared" si="438"/>
        <v>0</v>
      </c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>
        <v>0</v>
      </c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201</v>
      </c>
      <c r="F534" s="4">
        <f>ROUND(Source!O532,O534)</f>
        <v>9700784.6799999997</v>
      </c>
      <c r="G534" s="4" t="s">
        <v>124</v>
      </c>
      <c r="H534" s="4" t="s">
        <v>125</v>
      </c>
      <c r="I534" s="4"/>
      <c r="J534" s="4"/>
      <c r="K534" s="4">
        <v>201</v>
      </c>
      <c r="L534" s="4">
        <v>1</v>
      </c>
      <c r="M534" s="4">
        <v>3</v>
      </c>
      <c r="N534" s="4" t="s">
        <v>6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9700784.6799999997</v>
      </c>
      <c r="X534" s="4">
        <v>1</v>
      </c>
      <c r="Y534" s="4">
        <v>9700784.6799999997</v>
      </c>
      <c r="Z534" s="4"/>
      <c r="AA534" s="4"/>
      <c r="AB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202</v>
      </c>
      <c r="F535" s="4">
        <f>ROUND(Source!P532,O535)</f>
        <v>7645042.6799999997</v>
      </c>
      <c r="G535" s="4" t="s">
        <v>126</v>
      </c>
      <c r="H535" s="4" t="s">
        <v>127</v>
      </c>
      <c r="I535" s="4"/>
      <c r="J535" s="4"/>
      <c r="K535" s="4">
        <v>202</v>
      </c>
      <c r="L535" s="4">
        <v>2</v>
      </c>
      <c r="M535" s="4">
        <v>3</v>
      </c>
      <c r="N535" s="4" t="s">
        <v>6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7645042.6799999997</v>
      </c>
      <c r="X535" s="4">
        <v>1</v>
      </c>
      <c r="Y535" s="4">
        <v>7645042.6799999997</v>
      </c>
      <c r="Z535" s="4"/>
      <c r="AA535" s="4"/>
      <c r="AB535" s="4"/>
    </row>
    <row r="536" spans="1:206" x14ac:dyDescent="0.2">
      <c r="A536" s="4">
        <v>50</v>
      </c>
      <c r="B536" s="4">
        <v>0</v>
      </c>
      <c r="C536" s="4">
        <v>0</v>
      </c>
      <c r="D536" s="4">
        <v>1</v>
      </c>
      <c r="E536" s="4">
        <v>222</v>
      </c>
      <c r="F536" s="4">
        <f>ROUND(Source!AO532,O536)</f>
        <v>0</v>
      </c>
      <c r="G536" s="4" t="s">
        <v>128</v>
      </c>
      <c r="H536" s="4" t="s">
        <v>129</v>
      </c>
      <c r="I536" s="4"/>
      <c r="J536" s="4"/>
      <c r="K536" s="4">
        <v>222</v>
      </c>
      <c r="L536" s="4">
        <v>3</v>
      </c>
      <c r="M536" s="4">
        <v>3</v>
      </c>
      <c r="N536" s="4" t="s">
        <v>6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06" x14ac:dyDescent="0.2">
      <c r="A537" s="4">
        <v>50</v>
      </c>
      <c r="B537" s="4">
        <v>0</v>
      </c>
      <c r="C537" s="4">
        <v>0</v>
      </c>
      <c r="D537" s="4">
        <v>1</v>
      </c>
      <c r="E537" s="4">
        <v>225</v>
      </c>
      <c r="F537" s="4">
        <f>ROUND(Source!AV532,O537)</f>
        <v>7645042.6799999997</v>
      </c>
      <c r="G537" s="4" t="s">
        <v>130</v>
      </c>
      <c r="H537" s="4" t="s">
        <v>131</v>
      </c>
      <c r="I537" s="4"/>
      <c r="J537" s="4"/>
      <c r="K537" s="4">
        <v>225</v>
      </c>
      <c r="L537" s="4">
        <v>4</v>
      </c>
      <c r="M537" s="4">
        <v>3</v>
      </c>
      <c r="N537" s="4" t="s">
        <v>6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7645042.6799999997</v>
      </c>
      <c r="X537" s="4">
        <v>1</v>
      </c>
      <c r="Y537" s="4">
        <v>7645042.6799999997</v>
      </c>
      <c r="Z537" s="4"/>
      <c r="AA537" s="4"/>
      <c r="AB537" s="4"/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226</v>
      </c>
      <c r="F538" s="4">
        <f>ROUND(Source!AW532,O538)</f>
        <v>7645042.6799999997</v>
      </c>
      <c r="G538" s="4" t="s">
        <v>132</v>
      </c>
      <c r="H538" s="4" t="s">
        <v>133</v>
      </c>
      <c r="I538" s="4"/>
      <c r="J538" s="4"/>
      <c r="K538" s="4">
        <v>226</v>
      </c>
      <c r="L538" s="4">
        <v>5</v>
      </c>
      <c r="M538" s="4">
        <v>3</v>
      </c>
      <c r="N538" s="4" t="s">
        <v>6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7645042.6799999997</v>
      </c>
      <c r="X538" s="4">
        <v>1</v>
      </c>
      <c r="Y538" s="4">
        <v>7645042.6799999997</v>
      </c>
      <c r="Z538" s="4"/>
      <c r="AA538" s="4"/>
      <c r="AB538" s="4"/>
    </row>
    <row r="539" spans="1:206" x14ac:dyDescent="0.2">
      <c r="A539" s="4">
        <v>50</v>
      </c>
      <c r="B539" s="4">
        <v>0</v>
      </c>
      <c r="C539" s="4">
        <v>0</v>
      </c>
      <c r="D539" s="4">
        <v>1</v>
      </c>
      <c r="E539" s="4">
        <v>227</v>
      </c>
      <c r="F539" s="4">
        <f>ROUND(Source!AX532,O539)</f>
        <v>0</v>
      </c>
      <c r="G539" s="4" t="s">
        <v>134</v>
      </c>
      <c r="H539" s="4" t="s">
        <v>135</v>
      </c>
      <c r="I539" s="4"/>
      <c r="J539" s="4"/>
      <c r="K539" s="4">
        <v>227</v>
      </c>
      <c r="L539" s="4">
        <v>6</v>
      </c>
      <c r="M539" s="4">
        <v>3</v>
      </c>
      <c r="N539" s="4" t="s">
        <v>6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06" x14ac:dyDescent="0.2">
      <c r="A540" s="4">
        <v>50</v>
      </c>
      <c r="B540" s="4">
        <v>0</v>
      </c>
      <c r="C540" s="4">
        <v>0</v>
      </c>
      <c r="D540" s="4">
        <v>1</v>
      </c>
      <c r="E540" s="4">
        <v>228</v>
      </c>
      <c r="F540" s="4">
        <f>ROUND(Source!AY532,O540)</f>
        <v>7645042.6799999997</v>
      </c>
      <c r="G540" s="4" t="s">
        <v>136</v>
      </c>
      <c r="H540" s="4" t="s">
        <v>137</v>
      </c>
      <c r="I540" s="4"/>
      <c r="J540" s="4"/>
      <c r="K540" s="4">
        <v>228</v>
      </c>
      <c r="L540" s="4">
        <v>7</v>
      </c>
      <c r="M540" s="4">
        <v>3</v>
      </c>
      <c r="N540" s="4" t="s">
        <v>6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7645042.6799999997</v>
      </c>
      <c r="X540" s="4">
        <v>1</v>
      </c>
      <c r="Y540" s="4">
        <v>7645042.6799999997</v>
      </c>
      <c r="Z540" s="4"/>
      <c r="AA540" s="4"/>
      <c r="AB540" s="4"/>
    </row>
    <row r="541" spans="1:206" x14ac:dyDescent="0.2">
      <c r="A541" s="4">
        <v>50</v>
      </c>
      <c r="B541" s="4">
        <v>0</v>
      </c>
      <c r="C541" s="4">
        <v>0</v>
      </c>
      <c r="D541" s="4">
        <v>1</v>
      </c>
      <c r="E541" s="4">
        <v>216</v>
      </c>
      <c r="F541" s="4">
        <f>ROUND(Source!AP532,O541)</f>
        <v>0</v>
      </c>
      <c r="G541" s="4" t="s">
        <v>138</v>
      </c>
      <c r="H541" s="4" t="s">
        <v>139</v>
      </c>
      <c r="I541" s="4"/>
      <c r="J541" s="4"/>
      <c r="K541" s="4">
        <v>216</v>
      </c>
      <c r="L541" s="4">
        <v>8</v>
      </c>
      <c r="M541" s="4">
        <v>3</v>
      </c>
      <c r="N541" s="4" t="s">
        <v>6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06" x14ac:dyDescent="0.2">
      <c r="A542" s="4">
        <v>50</v>
      </c>
      <c r="B542" s="4">
        <v>0</v>
      </c>
      <c r="C542" s="4">
        <v>0</v>
      </c>
      <c r="D542" s="4">
        <v>1</v>
      </c>
      <c r="E542" s="4">
        <v>223</v>
      </c>
      <c r="F542" s="4">
        <f>ROUND(Source!AQ532,O542)</f>
        <v>0</v>
      </c>
      <c r="G542" s="4" t="s">
        <v>140</v>
      </c>
      <c r="H542" s="4" t="s">
        <v>141</v>
      </c>
      <c r="I542" s="4"/>
      <c r="J542" s="4"/>
      <c r="K542" s="4">
        <v>223</v>
      </c>
      <c r="L542" s="4">
        <v>9</v>
      </c>
      <c r="M542" s="4">
        <v>3</v>
      </c>
      <c r="N542" s="4" t="s">
        <v>6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06" x14ac:dyDescent="0.2">
      <c r="A543" s="4">
        <v>50</v>
      </c>
      <c r="B543" s="4">
        <v>0</v>
      </c>
      <c r="C543" s="4">
        <v>0</v>
      </c>
      <c r="D543" s="4">
        <v>1</v>
      </c>
      <c r="E543" s="4">
        <v>229</v>
      </c>
      <c r="F543" s="4">
        <f>ROUND(Source!AZ532,O543)</f>
        <v>0</v>
      </c>
      <c r="G543" s="4" t="s">
        <v>142</v>
      </c>
      <c r="H543" s="4" t="s">
        <v>143</v>
      </c>
      <c r="I543" s="4"/>
      <c r="J543" s="4"/>
      <c r="K543" s="4">
        <v>229</v>
      </c>
      <c r="L543" s="4">
        <v>10</v>
      </c>
      <c r="M543" s="4">
        <v>3</v>
      </c>
      <c r="N543" s="4" t="s">
        <v>6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06" x14ac:dyDescent="0.2">
      <c r="A544" s="4">
        <v>50</v>
      </c>
      <c r="B544" s="4">
        <v>0</v>
      </c>
      <c r="C544" s="4">
        <v>0</v>
      </c>
      <c r="D544" s="4">
        <v>1</v>
      </c>
      <c r="E544" s="4">
        <v>203</v>
      </c>
      <c r="F544" s="4">
        <f>ROUND(Source!Q532,O544)</f>
        <v>526893.9</v>
      </c>
      <c r="G544" s="4" t="s">
        <v>144</v>
      </c>
      <c r="H544" s="4" t="s">
        <v>145</v>
      </c>
      <c r="I544" s="4"/>
      <c r="J544" s="4"/>
      <c r="K544" s="4">
        <v>203</v>
      </c>
      <c r="L544" s="4">
        <v>11</v>
      </c>
      <c r="M544" s="4">
        <v>3</v>
      </c>
      <c r="N544" s="4" t="s">
        <v>6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526893.89999999991</v>
      </c>
      <c r="X544" s="4">
        <v>1</v>
      </c>
      <c r="Y544" s="4">
        <v>526893.89999999991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231</v>
      </c>
      <c r="F545" s="4">
        <f>ROUND(Source!BB532,O545)</f>
        <v>0</v>
      </c>
      <c r="G545" s="4" t="s">
        <v>146</v>
      </c>
      <c r="H545" s="4" t="s">
        <v>147</v>
      </c>
      <c r="I545" s="4"/>
      <c r="J545" s="4"/>
      <c r="K545" s="4">
        <v>231</v>
      </c>
      <c r="L545" s="4">
        <v>12</v>
      </c>
      <c r="M545" s="4">
        <v>3</v>
      </c>
      <c r="N545" s="4" t="s">
        <v>6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204</v>
      </c>
      <c r="F546" s="4">
        <f>ROUND(Source!R532,O546)</f>
        <v>156485.25</v>
      </c>
      <c r="G546" s="4" t="s">
        <v>148</v>
      </c>
      <c r="H546" s="4" t="s">
        <v>149</v>
      </c>
      <c r="I546" s="4"/>
      <c r="J546" s="4"/>
      <c r="K546" s="4">
        <v>204</v>
      </c>
      <c r="L546" s="4">
        <v>13</v>
      </c>
      <c r="M546" s="4">
        <v>3</v>
      </c>
      <c r="N546" s="4" t="s">
        <v>6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156485.24999999997</v>
      </c>
      <c r="X546" s="4">
        <v>1</v>
      </c>
      <c r="Y546" s="4">
        <v>156485.24999999997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205</v>
      </c>
      <c r="F547" s="4">
        <f>ROUND(Source!S532,O547)</f>
        <v>1528848.1</v>
      </c>
      <c r="G547" s="4" t="s">
        <v>150</v>
      </c>
      <c r="H547" s="4" t="s">
        <v>151</v>
      </c>
      <c r="I547" s="4"/>
      <c r="J547" s="4"/>
      <c r="K547" s="4">
        <v>205</v>
      </c>
      <c r="L547" s="4">
        <v>14</v>
      </c>
      <c r="M547" s="4">
        <v>3</v>
      </c>
      <c r="N547" s="4" t="s">
        <v>6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1528848.1</v>
      </c>
      <c r="X547" s="4">
        <v>1</v>
      </c>
      <c r="Y547" s="4">
        <v>1528848.1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232</v>
      </c>
      <c r="F548" s="4">
        <f>ROUND(Source!BC532,O548)</f>
        <v>0</v>
      </c>
      <c r="G548" s="4" t="s">
        <v>152</v>
      </c>
      <c r="H548" s="4" t="s">
        <v>153</v>
      </c>
      <c r="I548" s="4"/>
      <c r="J548" s="4"/>
      <c r="K548" s="4">
        <v>232</v>
      </c>
      <c r="L548" s="4">
        <v>15</v>
      </c>
      <c r="M548" s="4">
        <v>3</v>
      </c>
      <c r="N548" s="4" t="s">
        <v>6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214</v>
      </c>
      <c r="F549" s="4">
        <f>ROUND(Source!AS532,O549)</f>
        <v>13163863.84</v>
      </c>
      <c r="G549" s="4" t="s">
        <v>154</v>
      </c>
      <c r="H549" s="4" t="s">
        <v>155</v>
      </c>
      <c r="I549" s="4"/>
      <c r="J549" s="4"/>
      <c r="K549" s="4">
        <v>214</v>
      </c>
      <c r="L549" s="4">
        <v>16</v>
      </c>
      <c r="M549" s="4">
        <v>3</v>
      </c>
      <c r="N549" s="4" t="s">
        <v>6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13163863.84</v>
      </c>
      <c r="X549" s="4">
        <v>1</v>
      </c>
      <c r="Y549" s="4">
        <v>13163863.84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215</v>
      </c>
      <c r="F550" s="4">
        <f>ROUND(Source!AT532,O550)</f>
        <v>0</v>
      </c>
      <c r="G550" s="4" t="s">
        <v>156</v>
      </c>
      <c r="H550" s="4" t="s">
        <v>157</v>
      </c>
      <c r="I550" s="4"/>
      <c r="J550" s="4"/>
      <c r="K550" s="4">
        <v>215</v>
      </c>
      <c r="L550" s="4">
        <v>17</v>
      </c>
      <c r="M550" s="4">
        <v>3</v>
      </c>
      <c r="N550" s="4" t="s">
        <v>6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217</v>
      </c>
      <c r="F551" s="4">
        <f>ROUND(Source!AU532,O551)</f>
        <v>0</v>
      </c>
      <c r="G551" s="4" t="s">
        <v>158</v>
      </c>
      <c r="H551" s="4" t="s">
        <v>159</v>
      </c>
      <c r="I551" s="4"/>
      <c r="J551" s="4"/>
      <c r="K551" s="4">
        <v>217</v>
      </c>
      <c r="L551" s="4">
        <v>18</v>
      </c>
      <c r="M551" s="4">
        <v>3</v>
      </c>
      <c r="N551" s="4" t="s">
        <v>6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230</v>
      </c>
      <c r="F552" s="4">
        <f>ROUND(Source!BA532,O552)</f>
        <v>0</v>
      </c>
      <c r="G552" s="4" t="s">
        <v>160</v>
      </c>
      <c r="H552" s="4" t="s">
        <v>161</v>
      </c>
      <c r="I552" s="4"/>
      <c r="J552" s="4"/>
      <c r="K552" s="4">
        <v>230</v>
      </c>
      <c r="L552" s="4">
        <v>19</v>
      </c>
      <c r="M552" s="4">
        <v>3</v>
      </c>
      <c r="N552" s="4" t="s">
        <v>6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206</v>
      </c>
      <c r="F553" s="4">
        <f>ROUND(Source!T532,O553)</f>
        <v>0</v>
      </c>
      <c r="G553" s="4" t="s">
        <v>162</v>
      </c>
      <c r="H553" s="4" t="s">
        <v>163</v>
      </c>
      <c r="I553" s="4"/>
      <c r="J553" s="4"/>
      <c r="K553" s="4">
        <v>206</v>
      </c>
      <c r="L553" s="4">
        <v>20</v>
      </c>
      <c r="M553" s="4">
        <v>3</v>
      </c>
      <c r="N553" s="4" t="s">
        <v>6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207</v>
      </c>
      <c r="F554" s="4">
        <f>ROUND(Source!U532,O554)</f>
        <v>3838.1410691000001</v>
      </c>
      <c r="G554" s="4" t="s">
        <v>164</v>
      </c>
      <c r="H554" s="4" t="s">
        <v>165</v>
      </c>
      <c r="I554" s="4"/>
      <c r="J554" s="4"/>
      <c r="K554" s="4">
        <v>207</v>
      </c>
      <c r="L554" s="4">
        <v>21</v>
      </c>
      <c r="M554" s="4">
        <v>3</v>
      </c>
      <c r="N554" s="4" t="s">
        <v>6</v>
      </c>
      <c r="O554" s="4">
        <v>7</v>
      </c>
      <c r="P554" s="4"/>
      <c r="Q554" s="4"/>
      <c r="R554" s="4"/>
      <c r="S554" s="4"/>
      <c r="T554" s="4"/>
      <c r="U554" s="4"/>
      <c r="V554" s="4"/>
      <c r="W554" s="4">
        <v>3838.1410691000001</v>
      </c>
      <c r="X554" s="4">
        <v>1</v>
      </c>
      <c r="Y554" s="4">
        <v>3838.1410691000001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208</v>
      </c>
      <c r="F555" s="4">
        <f>ROUND(Source!V532,O555)</f>
        <v>317.74190720000001</v>
      </c>
      <c r="G555" s="4" t="s">
        <v>166</v>
      </c>
      <c r="H555" s="4" t="s">
        <v>167</v>
      </c>
      <c r="I555" s="4"/>
      <c r="J555" s="4"/>
      <c r="K555" s="4">
        <v>208</v>
      </c>
      <c r="L555" s="4">
        <v>22</v>
      </c>
      <c r="M555" s="4">
        <v>3</v>
      </c>
      <c r="N555" s="4" t="s">
        <v>6</v>
      </c>
      <c r="O555" s="4">
        <v>7</v>
      </c>
      <c r="P555" s="4"/>
      <c r="Q555" s="4"/>
      <c r="R555" s="4"/>
      <c r="S555" s="4"/>
      <c r="T555" s="4"/>
      <c r="U555" s="4"/>
      <c r="V555" s="4"/>
      <c r="W555" s="4">
        <v>317.74190720000001</v>
      </c>
      <c r="X555" s="4">
        <v>1</v>
      </c>
      <c r="Y555" s="4">
        <v>317.74190720000001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209</v>
      </c>
      <c r="F556" s="4">
        <f>ROUND(Source!W532,O556)</f>
        <v>0</v>
      </c>
      <c r="G556" s="4" t="s">
        <v>168</v>
      </c>
      <c r="H556" s="4" t="s">
        <v>169</v>
      </c>
      <c r="I556" s="4"/>
      <c r="J556" s="4"/>
      <c r="K556" s="4">
        <v>209</v>
      </c>
      <c r="L556" s="4">
        <v>23</v>
      </c>
      <c r="M556" s="4">
        <v>3</v>
      </c>
      <c r="N556" s="4" t="s">
        <v>6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233</v>
      </c>
      <c r="F557" s="4">
        <f>ROUND(Source!BD532,O557)</f>
        <v>0</v>
      </c>
      <c r="G557" s="4" t="s">
        <v>170</v>
      </c>
      <c r="H557" s="4" t="s">
        <v>171</v>
      </c>
      <c r="I557" s="4"/>
      <c r="J557" s="4"/>
      <c r="K557" s="4">
        <v>233</v>
      </c>
      <c r="L557" s="4">
        <v>24</v>
      </c>
      <c r="M557" s="4">
        <v>3</v>
      </c>
      <c r="N557" s="4" t="s">
        <v>6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210</v>
      </c>
      <c r="F558" s="4">
        <f>ROUND(Source!X532,O558)</f>
        <v>2013365.52</v>
      </c>
      <c r="G558" s="4" t="s">
        <v>172</v>
      </c>
      <c r="H558" s="4" t="s">
        <v>173</v>
      </c>
      <c r="I558" s="4"/>
      <c r="J558" s="4"/>
      <c r="K558" s="4">
        <v>210</v>
      </c>
      <c r="L558" s="4">
        <v>25</v>
      </c>
      <c r="M558" s="4">
        <v>3</v>
      </c>
      <c r="N558" s="4" t="s">
        <v>6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2013365.52</v>
      </c>
      <c r="X558" s="4">
        <v>1</v>
      </c>
      <c r="Y558" s="4">
        <v>2013365.52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211</v>
      </c>
      <c r="F559" s="4">
        <f>ROUND(Source!Y532,O559)</f>
        <v>1449713.64</v>
      </c>
      <c r="G559" s="4" t="s">
        <v>174</v>
      </c>
      <c r="H559" s="4" t="s">
        <v>175</v>
      </c>
      <c r="I559" s="4"/>
      <c r="J559" s="4"/>
      <c r="K559" s="4">
        <v>211</v>
      </c>
      <c r="L559" s="4">
        <v>26</v>
      </c>
      <c r="M559" s="4">
        <v>3</v>
      </c>
      <c r="N559" s="4" t="s">
        <v>6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1449713.64</v>
      </c>
      <c r="X559" s="4">
        <v>1</v>
      </c>
      <c r="Y559" s="4">
        <v>1449713.64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224</v>
      </c>
      <c r="F560" s="4">
        <f>ROUND(Source!AR532,O560)</f>
        <v>13163863.84</v>
      </c>
      <c r="G560" s="4" t="s">
        <v>176</v>
      </c>
      <c r="H560" s="4" t="s">
        <v>177</v>
      </c>
      <c r="I560" s="4"/>
      <c r="J560" s="4"/>
      <c r="K560" s="4">
        <v>224</v>
      </c>
      <c r="L560" s="4">
        <v>27</v>
      </c>
      <c r="M560" s="4">
        <v>3</v>
      </c>
      <c r="N560" s="4" t="s">
        <v>6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13163863.84</v>
      </c>
      <c r="X560" s="4">
        <v>1</v>
      </c>
      <c r="Y560" s="4">
        <v>13163863.84</v>
      </c>
      <c r="Z560" s="4"/>
      <c r="AA560" s="4"/>
      <c r="AB560" s="4"/>
    </row>
    <row r="562" spans="1:206" x14ac:dyDescent="0.2">
      <c r="A562" s="2">
        <v>51</v>
      </c>
      <c r="B562" s="2">
        <f>B12</f>
        <v>618</v>
      </c>
      <c r="C562" s="2">
        <f>A12</f>
        <v>1</v>
      </c>
      <c r="D562" s="2">
        <f>ROW(A12)</f>
        <v>12</v>
      </c>
      <c r="E562" s="2"/>
      <c r="F562" s="2" t="str">
        <f>IF(F12&lt;&gt;"",F12,"")</f>
        <v>6.2.2.1 Устройство тротуаров и площадок поз.18.2- IIкв.2026г</v>
      </c>
      <c r="G562" s="2" t="str">
        <f>IF(G12&lt;&gt;"",G12,"")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562" s="2">
        <v>0</v>
      </c>
      <c r="I562" s="2"/>
      <c r="J562" s="2"/>
      <c r="K562" s="2"/>
      <c r="L562" s="2"/>
      <c r="M562" s="2"/>
      <c r="N562" s="2"/>
      <c r="O562" s="2">
        <f t="shared" ref="O562:T562" si="439">ROUND(O532,2)</f>
        <v>9700784.6799999997</v>
      </c>
      <c r="P562" s="2">
        <f t="shared" si="439"/>
        <v>7645042.6799999997</v>
      </c>
      <c r="Q562" s="2">
        <f t="shared" si="439"/>
        <v>526893.9</v>
      </c>
      <c r="R562" s="2">
        <f t="shared" si="439"/>
        <v>156485.25</v>
      </c>
      <c r="S562" s="2">
        <f t="shared" si="439"/>
        <v>1528848.1</v>
      </c>
      <c r="T562" s="2">
        <f t="shared" si="439"/>
        <v>0</v>
      </c>
      <c r="U562" s="2">
        <f>U532</f>
        <v>3838.1410690999987</v>
      </c>
      <c r="V562" s="2">
        <f>V532</f>
        <v>317.74190719999996</v>
      </c>
      <c r="W562" s="2">
        <f>ROUND(W532,2)</f>
        <v>0</v>
      </c>
      <c r="X562" s="2">
        <f>ROUND(X532,2)</f>
        <v>2013365.52</v>
      </c>
      <c r="Y562" s="2">
        <f>ROUND(Y532,2)</f>
        <v>1449713.64</v>
      </c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>
        <f t="shared" ref="AO562:BD562" si="440">ROUND(AO532,2)</f>
        <v>0</v>
      </c>
      <c r="AP562" s="2">
        <f t="shared" si="440"/>
        <v>0</v>
      </c>
      <c r="AQ562" s="2">
        <f t="shared" si="440"/>
        <v>0</v>
      </c>
      <c r="AR562" s="2">
        <f t="shared" si="440"/>
        <v>13163863.84</v>
      </c>
      <c r="AS562" s="2">
        <f t="shared" si="440"/>
        <v>13163863.84</v>
      </c>
      <c r="AT562" s="2">
        <f t="shared" si="440"/>
        <v>0</v>
      </c>
      <c r="AU562" s="2">
        <f t="shared" si="440"/>
        <v>0</v>
      </c>
      <c r="AV562" s="2">
        <f t="shared" si="440"/>
        <v>7645042.6799999997</v>
      </c>
      <c r="AW562" s="2">
        <f t="shared" si="440"/>
        <v>7645042.6799999997</v>
      </c>
      <c r="AX562" s="2">
        <f t="shared" si="440"/>
        <v>0</v>
      </c>
      <c r="AY562" s="2">
        <f t="shared" si="440"/>
        <v>7645042.6799999997</v>
      </c>
      <c r="AZ562" s="2">
        <f t="shared" si="440"/>
        <v>0</v>
      </c>
      <c r="BA562" s="2">
        <f t="shared" si="440"/>
        <v>0</v>
      </c>
      <c r="BB562" s="2">
        <f t="shared" si="440"/>
        <v>0</v>
      </c>
      <c r="BC562" s="2">
        <f t="shared" si="440"/>
        <v>0</v>
      </c>
      <c r="BD562" s="2">
        <f t="shared" si="440"/>
        <v>0</v>
      </c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>
        <v>0</v>
      </c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201</v>
      </c>
      <c r="F564" s="4">
        <f>ROUND(Source!O562,O564)</f>
        <v>9700784.6799999997</v>
      </c>
      <c r="G564" s="4" t="s">
        <v>124</v>
      </c>
      <c r="H564" s="4" t="s">
        <v>125</v>
      </c>
      <c r="I564" s="4"/>
      <c r="J564" s="4"/>
      <c r="K564" s="4">
        <v>201</v>
      </c>
      <c r="L564" s="4">
        <v>1</v>
      </c>
      <c r="M564" s="4">
        <v>3</v>
      </c>
      <c r="N564" s="4" t="s">
        <v>6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9700784.6799999997</v>
      </c>
      <c r="X564" s="4">
        <v>1</v>
      </c>
      <c r="Y564" s="4">
        <v>9700784.6799999997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202</v>
      </c>
      <c r="F565" s="4">
        <f>ROUND(Source!P562,O565)</f>
        <v>7645042.6799999997</v>
      </c>
      <c r="G565" s="4" t="s">
        <v>126</v>
      </c>
      <c r="H565" s="4" t="s">
        <v>127</v>
      </c>
      <c r="I565" s="4"/>
      <c r="J565" s="4"/>
      <c r="K565" s="4">
        <v>202</v>
      </c>
      <c r="L565" s="4">
        <v>2</v>
      </c>
      <c r="M565" s="4">
        <v>3</v>
      </c>
      <c r="N565" s="4" t="s">
        <v>6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7645042.6799999997</v>
      </c>
      <c r="X565" s="4">
        <v>1</v>
      </c>
      <c r="Y565" s="4">
        <v>7645042.6799999997</v>
      </c>
      <c r="Z565" s="4"/>
      <c r="AA565" s="4"/>
      <c r="AB565" s="4"/>
    </row>
    <row r="566" spans="1:206" x14ac:dyDescent="0.2">
      <c r="A566" s="4">
        <v>50</v>
      </c>
      <c r="B566" s="4">
        <v>0</v>
      </c>
      <c r="C566" s="4">
        <v>0</v>
      </c>
      <c r="D566" s="4">
        <v>1</v>
      </c>
      <c r="E566" s="4">
        <v>222</v>
      </c>
      <c r="F566" s="4">
        <f>ROUND(Source!AO562,O566)</f>
        <v>0</v>
      </c>
      <c r="G566" s="4" t="s">
        <v>128</v>
      </c>
      <c r="H566" s="4" t="s">
        <v>129</v>
      </c>
      <c r="I566" s="4"/>
      <c r="J566" s="4"/>
      <c r="K566" s="4">
        <v>222</v>
      </c>
      <c r="L566" s="4">
        <v>3</v>
      </c>
      <c r="M566" s="4">
        <v>3</v>
      </c>
      <c r="N566" s="4" t="s">
        <v>6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06" x14ac:dyDescent="0.2">
      <c r="A567" s="4">
        <v>50</v>
      </c>
      <c r="B567" s="4">
        <v>0</v>
      </c>
      <c r="C567" s="4">
        <v>0</v>
      </c>
      <c r="D567" s="4">
        <v>1</v>
      </c>
      <c r="E567" s="4">
        <v>225</v>
      </c>
      <c r="F567" s="4">
        <f>ROUND(Source!AV562,O567)</f>
        <v>7645042.6799999997</v>
      </c>
      <c r="G567" s="4" t="s">
        <v>130</v>
      </c>
      <c r="H567" s="4" t="s">
        <v>131</v>
      </c>
      <c r="I567" s="4"/>
      <c r="J567" s="4"/>
      <c r="K567" s="4">
        <v>225</v>
      </c>
      <c r="L567" s="4">
        <v>4</v>
      </c>
      <c r="M567" s="4">
        <v>3</v>
      </c>
      <c r="N567" s="4" t="s">
        <v>6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7645042.6799999997</v>
      </c>
      <c r="X567" s="4">
        <v>1</v>
      </c>
      <c r="Y567" s="4">
        <v>7645042.6799999997</v>
      </c>
      <c r="Z567" s="4"/>
      <c r="AA567" s="4"/>
      <c r="AB567" s="4"/>
    </row>
    <row r="568" spans="1:206" x14ac:dyDescent="0.2">
      <c r="A568" s="4">
        <v>50</v>
      </c>
      <c r="B568" s="4">
        <v>0</v>
      </c>
      <c r="C568" s="4">
        <v>0</v>
      </c>
      <c r="D568" s="4">
        <v>1</v>
      </c>
      <c r="E568" s="4">
        <v>226</v>
      </c>
      <c r="F568" s="4">
        <f>ROUND(Source!AW562,O568)</f>
        <v>7645042.6799999997</v>
      </c>
      <c r="G568" s="4" t="s">
        <v>132</v>
      </c>
      <c r="H568" s="4" t="s">
        <v>133</v>
      </c>
      <c r="I568" s="4"/>
      <c r="J568" s="4"/>
      <c r="K568" s="4">
        <v>226</v>
      </c>
      <c r="L568" s="4">
        <v>5</v>
      </c>
      <c r="M568" s="4">
        <v>3</v>
      </c>
      <c r="N568" s="4" t="s">
        <v>6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7645042.6799999997</v>
      </c>
      <c r="X568" s="4">
        <v>1</v>
      </c>
      <c r="Y568" s="4">
        <v>7645042.6799999997</v>
      </c>
      <c r="Z568" s="4"/>
      <c r="AA568" s="4"/>
      <c r="AB568" s="4"/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227</v>
      </c>
      <c r="F569" s="4">
        <f>ROUND(Source!AX562,O569)</f>
        <v>0</v>
      </c>
      <c r="G569" s="4" t="s">
        <v>134</v>
      </c>
      <c r="H569" s="4" t="s">
        <v>135</v>
      </c>
      <c r="I569" s="4"/>
      <c r="J569" s="4"/>
      <c r="K569" s="4">
        <v>227</v>
      </c>
      <c r="L569" s="4">
        <v>6</v>
      </c>
      <c r="M569" s="4">
        <v>3</v>
      </c>
      <c r="N569" s="4" t="s">
        <v>6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228</v>
      </c>
      <c r="F570" s="4">
        <f>ROUND(Source!AY562,O570)</f>
        <v>7645042.6799999997</v>
      </c>
      <c r="G570" s="4" t="s">
        <v>136</v>
      </c>
      <c r="H570" s="4" t="s">
        <v>137</v>
      </c>
      <c r="I570" s="4"/>
      <c r="J570" s="4"/>
      <c r="K570" s="4">
        <v>228</v>
      </c>
      <c r="L570" s="4">
        <v>7</v>
      </c>
      <c r="M570" s="4">
        <v>3</v>
      </c>
      <c r="N570" s="4" t="s">
        <v>6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7645042.6799999997</v>
      </c>
      <c r="X570" s="4">
        <v>1</v>
      </c>
      <c r="Y570" s="4">
        <v>7645042.6799999997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216</v>
      </c>
      <c r="F571" s="4">
        <f>ROUND(Source!AP562,O571)</f>
        <v>0</v>
      </c>
      <c r="G571" s="4" t="s">
        <v>138</v>
      </c>
      <c r="H571" s="4" t="s">
        <v>139</v>
      </c>
      <c r="I571" s="4"/>
      <c r="J571" s="4"/>
      <c r="K571" s="4">
        <v>216</v>
      </c>
      <c r="L571" s="4">
        <v>8</v>
      </c>
      <c r="M571" s="4">
        <v>3</v>
      </c>
      <c r="N571" s="4" t="s">
        <v>6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223</v>
      </c>
      <c r="F572" s="4">
        <f>ROUND(Source!AQ562,O572)</f>
        <v>0</v>
      </c>
      <c r="G572" s="4" t="s">
        <v>140</v>
      </c>
      <c r="H572" s="4" t="s">
        <v>141</v>
      </c>
      <c r="I572" s="4"/>
      <c r="J572" s="4"/>
      <c r="K572" s="4">
        <v>223</v>
      </c>
      <c r="L572" s="4">
        <v>9</v>
      </c>
      <c r="M572" s="4">
        <v>3</v>
      </c>
      <c r="N572" s="4" t="s">
        <v>6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229</v>
      </c>
      <c r="F573" s="4">
        <f>ROUND(Source!AZ562,O573)</f>
        <v>0</v>
      </c>
      <c r="G573" s="4" t="s">
        <v>142</v>
      </c>
      <c r="H573" s="4" t="s">
        <v>143</v>
      </c>
      <c r="I573" s="4"/>
      <c r="J573" s="4"/>
      <c r="K573" s="4">
        <v>229</v>
      </c>
      <c r="L573" s="4">
        <v>10</v>
      </c>
      <c r="M573" s="4">
        <v>3</v>
      </c>
      <c r="N573" s="4" t="s">
        <v>6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203</v>
      </c>
      <c r="F574" s="4">
        <f>ROUND(Source!Q562,O574)</f>
        <v>526893.9</v>
      </c>
      <c r="G574" s="4" t="s">
        <v>144</v>
      </c>
      <c r="H574" s="4" t="s">
        <v>145</v>
      </c>
      <c r="I574" s="4"/>
      <c r="J574" s="4"/>
      <c r="K574" s="4">
        <v>203</v>
      </c>
      <c r="L574" s="4">
        <v>11</v>
      </c>
      <c r="M574" s="4">
        <v>3</v>
      </c>
      <c r="N574" s="4" t="s">
        <v>6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526893.9</v>
      </c>
      <c r="X574" s="4">
        <v>1</v>
      </c>
      <c r="Y574" s="4">
        <v>526893.9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231</v>
      </c>
      <c r="F575" s="4">
        <f>ROUND(Source!BB562,O575)</f>
        <v>0</v>
      </c>
      <c r="G575" s="4" t="s">
        <v>146</v>
      </c>
      <c r="H575" s="4" t="s">
        <v>147</v>
      </c>
      <c r="I575" s="4"/>
      <c r="J575" s="4"/>
      <c r="K575" s="4">
        <v>231</v>
      </c>
      <c r="L575" s="4">
        <v>12</v>
      </c>
      <c r="M575" s="4">
        <v>3</v>
      </c>
      <c r="N575" s="4" t="s">
        <v>6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204</v>
      </c>
      <c r="F576" s="4">
        <f>ROUND(Source!R562,O576)</f>
        <v>156485.25</v>
      </c>
      <c r="G576" s="4" t="s">
        <v>148</v>
      </c>
      <c r="H576" s="4" t="s">
        <v>149</v>
      </c>
      <c r="I576" s="4"/>
      <c r="J576" s="4"/>
      <c r="K576" s="4">
        <v>204</v>
      </c>
      <c r="L576" s="4">
        <v>13</v>
      </c>
      <c r="M576" s="4">
        <v>3</v>
      </c>
      <c r="N576" s="4" t="s">
        <v>6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156485.25</v>
      </c>
      <c r="X576" s="4">
        <v>1</v>
      </c>
      <c r="Y576" s="4">
        <v>156485.25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205</v>
      </c>
      <c r="F577" s="4">
        <f>ROUND(Source!S562,O577)</f>
        <v>1528848.1</v>
      </c>
      <c r="G577" s="4" t="s">
        <v>150</v>
      </c>
      <c r="H577" s="4" t="s">
        <v>151</v>
      </c>
      <c r="I577" s="4"/>
      <c r="J577" s="4"/>
      <c r="K577" s="4">
        <v>205</v>
      </c>
      <c r="L577" s="4">
        <v>14</v>
      </c>
      <c r="M577" s="4">
        <v>3</v>
      </c>
      <c r="N577" s="4" t="s">
        <v>6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1528848.1000000003</v>
      </c>
      <c r="X577" s="4">
        <v>1</v>
      </c>
      <c r="Y577" s="4">
        <v>1528848.1000000003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232</v>
      </c>
      <c r="F578" s="4">
        <f>ROUND(Source!BC562,O578)</f>
        <v>0</v>
      </c>
      <c r="G578" s="4" t="s">
        <v>152</v>
      </c>
      <c r="H578" s="4" t="s">
        <v>153</v>
      </c>
      <c r="I578" s="4"/>
      <c r="J578" s="4"/>
      <c r="K578" s="4">
        <v>232</v>
      </c>
      <c r="L578" s="4">
        <v>15</v>
      </c>
      <c r="M578" s="4">
        <v>3</v>
      </c>
      <c r="N578" s="4" t="s">
        <v>6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214</v>
      </c>
      <c r="F579" s="4">
        <f>ROUND(Source!AS562,O579)</f>
        <v>13163863.84</v>
      </c>
      <c r="G579" s="4" t="s">
        <v>154</v>
      </c>
      <c r="H579" s="4" t="s">
        <v>155</v>
      </c>
      <c r="I579" s="4"/>
      <c r="J579" s="4"/>
      <c r="K579" s="4">
        <v>214</v>
      </c>
      <c r="L579" s="4">
        <v>16</v>
      </c>
      <c r="M579" s="4">
        <v>3</v>
      </c>
      <c r="N579" s="4" t="s">
        <v>6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13163863.84</v>
      </c>
      <c r="X579" s="4">
        <v>1</v>
      </c>
      <c r="Y579" s="4">
        <v>13163863.84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215</v>
      </c>
      <c r="F580" s="4">
        <f>ROUND(Source!AT562,O580)</f>
        <v>0</v>
      </c>
      <c r="G580" s="4" t="s">
        <v>156</v>
      </c>
      <c r="H580" s="4" t="s">
        <v>157</v>
      </c>
      <c r="I580" s="4"/>
      <c r="J580" s="4"/>
      <c r="K580" s="4">
        <v>215</v>
      </c>
      <c r="L580" s="4">
        <v>17</v>
      </c>
      <c r="M580" s="4">
        <v>3</v>
      </c>
      <c r="N580" s="4" t="s">
        <v>6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217</v>
      </c>
      <c r="F581" s="4">
        <f>ROUND(Source!AU562,O581)</f>
        <v>0</v>
      </c>
      <c r="G581" s="4" t="s">
        <v>158</v>
      </c>
      <c r="H581" s="4" t="s">
        <v>159</v>
      </c>
      <c r="I581" s="4"/>
      <c r="J581" s="4"/>
      <c r="K581" s="4">
        <v>217</v>
      </c>
      <c r="L581" s="4">
        <v>18</v>
      </c>
      <c r="M581" s="4">
        <v>3</v>
      </c>
      <c r="N581" s="4" t="s">
        <v>6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230</v>
      </c>
      <c r="F582" s="4">
        <f>ROUND(Source!BA562,O582)</f>
        <v>0</v>
      </c>
      <c r="G582" s="4" t="s">
        <v>160</v>
      </c>
      <c r="H582" s="4" t="s">
        <v>161</v>
      </c>
      <c r="I582" s="4"/>
      <c r="J582" s="4"/>
      <c r="K582" s="4">
        <v>230</v>
      </c>
      <c r="L582" s="4">
        <v>19</v>
      </c>
      <c r="M582" s="4">
        <v>3</v>
      </c>
      <c r="N582" s="4" t="s">
        <v>6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206</v>
      </c>
      <c r="F583" s="4">
        <f>ROUND(Source!T562,O583)</f>
        <v>0</v>
      </c>
      <c r="G583" s="4" t="s">
        <v>162</v>
      </c>
      <c r="H583" s="4" t="s">
        <v>163</v>
      </c>
      <c r="I583" s="4"/>
      <c r="J583" s="4"/>
      <c r="K583" s="4">
        <v>206</v>
      </c>
      <c r="L583" s="4">
        <v>20</v>
      </c>
      <c r="M583" s="4">
        <v>3</v>
      </c>
      <c r="N583" s="4" t="s">
        <v>6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207</v>
      </c>
      <c r="F584" s="4">
        <f>ROUND(Source!U562,O584)</f>
        <v>3838.1410691000001</v>
      </c>
      <c r="G584" s="4" t="s">
        <v>164</v>
      </c>
      <c r="H584" s="4" t="s">
        <v>165</v>
      </c>
      <c r="I584" s="4"/>
      <c r="J584" s="4"/>
      <c r="K584" s="4">
        <v>207</v>
      </c>
      <c r="L584" s="4">
        <v>21</v>
      </c>
      <c r="M584" s="4">
        <v>3</v>
      </c>
      <c r="N584" s="4" t="s">
        <v>6</v>
      </c>
      <c r="O584" s="4">
        <v>7</v>
      </c>
      <c r="P584" s="4"/>
      <c r="Q584" s="4"/>
      <c r="R584" s="4"/>
      <c r="S584" s="4"/>
      <c r="T584" s="4"/>
      <c r="U584" s="4"/>
      <c r="V584" s="4"/>
      <c r="W584" s="4">
        <v>3838.1410691000001</v>
      </c>
      <c r="X584" s="4">
        <v>1</v>
      </c>
      <c r="Y584" s="4">
        <v>3838.1410691000001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208</v>
      </c>
      <c r="F585" s="4">
        <f>ROUND(Source!V562,O585)</f>
        <v>317.74190720000001</v>
      </c>
      <c r="G585" s="4" t="s">
        <v>166</v>
      </c>
      <c r="H585" s="4" t="s">
        <v>167</v>
      </c>
      <c r="I585" s="4"/>
      <c r="J585" s="4"/>
      <c r="K585" s="4">
        <v>208</v>
      </c>
      <c r="L585" s="4">
        <v>22</v>
      </c>
      <c r="M585" s="4">
        <v>3</v>
      </c>
      <c r="N585" s="4" t="s">
        <v>6</v>
      </c>
      <c r="O585" s="4">
        <v>7</v>
      </c>
      <c r="P585" s="4"/>
      <c r="Q585" s="4"/>
      <c r="R585" s="4"/>
      <c r="S585" s="4"/>
      <c r="T585" s="4"/>
      <c r="U585" s="4"/>
      <c r="V585" s="4"/>
      <c r="W585" s="4">
        <v>317.74190720000001</v>
      </c>
      <c r="X585" s="4">
        <v>1</v>
      </c>
      <c r="Y585" s="4">
        <v>317.74190720000001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209</v>
      </c>
      <c r="F586" s="4">
        <f>ROUND(Source!W562,O586)</f>
        <v>0</v>
      </c>
      <c r="G586" s="4" t="s">
        <v>168</v>
      </c>
      <c r="H586" s="4" t="s">
        <v>169</v>
      </c>
      <c r="I586" s="4"/>
      <c r="J586" s="4"/>
      <c r="K586" s="4">
        <v>209</v>
      </c>
      <c r="L586" s="4">
        <v>23</v>
      </c>
      <c r="M586" s="4">
        <v>3</v>
      </c>
      <c r="N586" s="4" t="s">
        <v>6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233</v>
      </c>
      <c r="F587" s="4">
        <f>ROUND(Source!BD562,O587)</f>
        <v>0</v>
      </c>
      <c r="G587" s="4" t="s">
        <v>170</v>
      </c>
      <c r="H587" s="4" t="s">
        <v>171</v>
      </c>
      <c r="I587" s="4"/>
      <c r="J587" s="4"/>
      <c r="K587" s="4">
        <v>233</v>
      </c>
      <c r="L587" s="4">
        <v>24</v>
      </c>
      <c r="M587" s="4">
        <v>3</v>
      </c>
      <c r="N587" s="4" t="s">
        <v>6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210</v>
      </c>
      <c r="F588" s="4">
        <f>ROUND(Source!X562,O588)</f>
        <v>2013365.52</v>
      </c>
      <c r="G588" s="4" t="s">
        <v>172</v>
      </c>
      <c r="H588" s="4" t="s">
        <v>173</v>
      </c>
      <c r="I588" s="4"/>
      <c r="J588" s="4"/>
      <c r="K588" s="4">
        <v>210</v>
      </c>
      <c r="L588" s="4">
        <v>25</v>
      </c>
      <c r="M588" s="4">
        <v>3</v>
      </c>
      <c r="N588" s="4" t="s">
        <v>6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2013365.52</v>
      </c>
      <c r="X588" s="4">
        <v>1</v>
      </c>
      <c r="Y588" s="4">
        <v>2013365.52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211</v>
      </c>
      <c r="F589" s="4">
        <f>ROUND(Source!Y562,O589)</f>
        <v>1449713.64</v>
      </c>
      <c r="G589" s="4" t="s">
        <v>174</v>
      </c>
      <c r="H589" s="4" t="s">
        <v>175</v>
      </c>
      <c r="I589" s="4"/>
      <c r="J589" s="4"/>
      <c r="K589" s="4">
        <v>211</v>
      </c>
      <c r="L589" s="4">
        <v>26</v>
      </c>
      <c r="M589" s="4">
        <v>3</v>
      </c>
      <c r="N589" s="4" t="s">
        <v>6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1449713.64</v>
      </c>
      <c r="X589" s="4">
        <v>1</v>
      </c>
      <c r="Y589" s="4">
        <v>1449713.64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224</v>
      </c>
      <c r="F590" s="4">
        <f>ROUND(Source!AR562,O590)</f>
        <v>13163863.84</v>
      </c>
      <c r="G590" s="4" t="s">
        <v>176</v>
      </c>
      <c r="H590" s="4" t="s">
        <v>177</v>
      </c>
      <c r="I590" s="4"/>
      <c r="J590" s="4"/>
      <c r="K590" s="4">
        <v>224</v>
      </c>
      <c r="L590" s="4">
        <v>27</v>
      </c>
      <c r="M590" s="4">
        <v>3</v>
      </c>
      <c r="N590" s="4" t="s">
        <v>6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13163863.84</v>
      </c>
      <c r="X590" s="4">
        <v>1</v>
      </c>
      <c r="Y590" s="4">
        <v>13163863.84</v>
      </c>
      <c r="Z590" s="4"/>
      <c r="AA590" s="4"/>
      <c r="AB590" s="4"/>
    </row>
    <row r="593" spans="1:16" x14ac:dyDescent="0.2">
      <c r="A593">
        <v>70</v>
      </c>
      <c r="B593">
        <v>1</v>
      </c>
      <c r="D593">
        <v>1</v>
      </c>
      <c r="E593" t="s">
        <v>417</v>
      </c>
      <c r="F593" t="s">
        <v>418</v>
      </c>
      <c r="G593">
        <v>1</v>
      </c>
      <c r="H593">
        <v>0</v>
      </c>
      <c r="I593" t="s">
        <v>6</v>
      </c>
      <c r="J593">
        <v>1</v>
      </c>
      <c r="K593">
        <v>0</v>
      </c>
      <c r="L593" t="s">
        <v>6</v>
      </c>
      <c r="M593" t="s">
        <v>6</v>
      </c>
      <c r="N593">
        <v>0</v>
      </c>
      <c r="P593" t="s">
        <v>419</v>
      </c>
    </row>
    <row r="594" spans="1:16" x14ac:dyDescent="0.2">
      <c r="A594">
        <v>70</v>
      </c>
      <c r="B594">
        <v>1</v>
      </c>
      <c r="D594">
        <v>2</v>
      </c>
      <c r="E594" t="s">
        <v>420</v>
      </c>
      <c r="F594" t="s">
        <v>421</v>
      </c>
      <c r="G594">
        <v>0</v>
      </c>
      <c r="H594">
        <v>0</v>
      </c>
      <c r="I594" t="s">
        <v>6</v>
      </c>
      <c r="J594">
        <v>1</v>
      </c>
      <c r="K594">
        <v>0</v>
      </c>
      <c r="L594" t="s">
        <v>6</v>
      </c>
      <c r="M594" t="s">
        <v>6</v>
      </c>
      <c r="N594">
        <v>0</v>
      </c>
      <c r="P594" t="s">
        <v>422</v>
      </c>
    </row>
    <row r="595" spans="1:16" x14ac:dyDescent="0.2">
      <c r="A595">
        <v>70</v>
      </c>
      <c r="B595">
        <v>1</v>
      </c>
      <c r="D595">
        <v>3</v>
      </c>
      <c r="E595" t="s">
        <v>423</v>
      </c>
      <c r="F595" t="s">
        <v>424</v>
      </c>
      <c r="G595">
        <v>0</v>
      </c>
      <c r="H595">
        <v>0</v>
      </c>
      <c r="I595" t="s">
        <v>6</v>
      </c>
      <c r="J595">
        <v>1</v>
      </c>
      <c r="K595">
        <v>0</v>
      </c>
      <c r="L595" t="s">
        <v>6</v>
      </c>
      <c r="M595" t="s">
        <v>6</v>
      </c>
      <c r="N595">
        <v>0</v>
      </c>
      <c r="P595" t="s">
        <v>425</v>
      </c>
    </row>
    <row r="596" spans="1:16" x14ac:dyDescent="0.2">
      <c r="A596">
        <v>70</v>
      </c>
      <c r="B596">
        <v>1</v>
      </c>
      <c r="D596">
        <v>4</v>
      </c>
      <c r="E596" t="s">
        <v>426</v>
      </c>
      <c r="F596" t="s">
        <v>427</v>
      </c>
      <c r="G596">
        <v>1</v>
      </c>
      <c r="H596">
        <v>0</v>
      </c>
      <c r="I596" t="s">
        <v>6</v>
      </c>
      <c r="J596">
        <v>2</v>
      </c>
      <c r="K596">
        <v>0</v>
      </c>
      <c r="L596" t="s">
        <v>6</v>
      </c>
      <c r="M596" t="s">
        <v>6</v>
      </c>
      <c r="N596">
        <v>0</v>
      </c>
      <c r="P596" t="s">
        <v>6</v>
      </c>
    </row>
    <row r="597" spans="1:16" x14ac:dyDescent="0.2">
      <c r="A597">
        <v>70</v>
      </c>
      <c r="B597">
        <v>1</v>
      </c>
      <c r="D597">
        <v>5</v>
      </c>
      <c r="E597" t="s">
        <v>428</v>
      </c>
      <c r="F597" t="s">
        <v>429</v>
      </c>
      <c r="G597">
        <v>0</v>
      </c>
      <c r="H597">
        <v>0</v>
      </c>
      <c r="I597" t="s">
        <v>6</v>
      </c>
      <c r="J597">
        <v>2</v>
      </c>
      <c r="K597">
        <v>0</v>
      </c>
      <c r="L597" t="s">
        <v>6</v>
      </c>
      <c r="M597" t="s">
        <v>6</v>
      </c>
      <c r="N597">
        <v>0</v>
      </c>
      <c r="P597" t="s">
        <v>6</v>
      </c>
    </row>
    <row r="598" spans="1:16" x14ac:dyDescent="0.2">
      <c r="A598">
        <v>70</v>
      </c>
      <c r="B598">
        <v>1</v>
      </c>
      <c r="D598">
        <v>6</v>
      </c>
      <c r="E598" t="s">
        <v>430</v>
      </c>
      <c r="F598" t="s">
        <v>431</v>
      </c>
      <c r="G598">
        <v>0</v>
      </c>
      <c r="H598">
        <v>0</v>
      </c>
      <c r="I598" t="s">
        <v>6</v>
      </c>
      <c r="J598">
        <v>2</v>
      </c>
      <c r="K598">
        <v>0</v>
      </c>
      <c r="L598" t="s">
        <v>6</v>
      </c>
      <c r="M598" t="s">
        <v>6</v>
      </c>
      <c r="N598">
        <v>0</v>
      </c>
      <c r="P598" t="s">
        <v>6</v>
      </c>
    </row>
    <row r="599" spans="1:16" x14ac:dyDescent="0.2">
      <c r="A599">
        <v>70</v>
      </c>
      <c r="B599">
        <v>1</v>
      </c>
      <c r="D599">
        <v>7</v>
      </c>
      <c r="E599" t="s">
        <v>432</v>
      </c>
      <c r="F599" t="s">
        <v>433</v>
      </c>
      <c r="G599">
        <v>0</v>
      </c>
      <c r="H599">
        <v>0</v>
      </c>
      <c r="I599" t="s">
        <v>434</v>
      </c>
      <c r="J599">
        <v>0</v>
      </c>
      <c r="K599">
        <v>0</v>
      </c>
      <c r="L599" t="s">
        <v>6</v>
      </c>
      <c r="M599" t="s">
        <v>6</v>
      </c>
      <c r="N599">
        <v>0</v>
      </c>
      <c r="P599" t="s">
        <v>435</v>
      </c>
    </row>
    <row r="600" spans="1:16" x14ac:dyDescent="0.2">
      <c r="A600">
        <v>70</v>
      </c>
      <c r="B600">
        <v>1</v>
      </c>
      <c r="D600">
        <v>8</v>
      </c>
      <c r="E600" t="s">
        <v>436</v>
      </c>
      <c r="F600" t="s">
        <v>437</v>
      </c>
      <c r="G600">
        <v>1</v>
      </c>
      <c r="H600">
        <v>0</v>
      </c>
      <c r="I600" t="s">
        <v>6</v>
      </c>
      <c r="J600">
        <v>5</v>
      </c>
      <c r="K600">
        <v>0</v>
      </c>
      <c r="L600" t="s">
        <v>6</v>
      </c>
      <c r="M600" t="s">
        <v>6</v>
      </c>
      <c r="N600">
        <v>0</v>
      </c>
      <c r="P600" t="s">
        <v>6</v>
      </c>
    </row>
    <row r="601" spans="1:16" x14ac:dyDescent="0.2">
      <c r="A601">
        <v>70</v>
      </c>
      <c r="B601">
        <v>1</v>
      </c>
      <c r="D601">
        <v>9</v>
      </c>
      <c r="E601" t="s">
        <v>438</v>
      </c>
      <c r="F601" t="s">
        <v>439</v>
      </c>
      <c r="G601">
        <v>0</v>
      </c>
      <c r="H601">
        <v>0</v>
      </c>
      <c r="I601" t="s">
        <v>6</v>
      </c>
      <c r="J601">
        <v>5</v>
      </c>
      <c r="K601">
        <v>0</v>
      </c>
      <c r="L601" t="s">
        <v>6</v>
      </c>
      <c r="M601" t="s">
        <v>6</v>
      </c>
      <c r="N601">
        <v>0</v>
      </c>
      <c r="P601" t="s">
        <v>440</v>
      </c>
    </row>
    <row r="602" spans="1:16" x14ac:dyDescent="0.2">
      <c r="A602">
        <v>70</v>
      </c>
      <c r="B602">
        <v>1</v>
      </c>
      <c r="D602">
        <v>10</v>
      </c>
      <c r="E602" t="s">
        <v>441</v>
      </c>
      <c r="F602" t="s">
        <v>442</v>
      </c>
      <c r="G602">
        <v>0</v>
      </c>
      <c r="H602">
        <v>0</v>
      </c>
      <c r="I602" t="s">
        <v>443</v>
      </c>
      <c r="J602">
        <v>5</v>
      </c>
      <c r="K602">
        <v>0</v>
      </c>
      <c r="L602" t="s">
        <v>6</v>
      </c>
      <c r="M602" t="s">
        <v>6</v>
      </c>
      <c r="N602">
        <v>0</v>
      </c>
      <c r="P602" t="s">
        <v>444</v>
      </c>
    </row>
    <row r="603" spans="1:16" x14ac:dyDescent="0.2">
      <c r="A603">
        <v>70</v>
      </c>
      <c r="B603">
        <v>1</v>
      </c>
      <c r="D603">
        <v>11</v>
      </c>
      <c r="E603" t="s">
        <v>445</v>
      </c>
      <c r="F603" t="s">
        <v>446</v>
      </c>
      <c r="G603">
        <v>0</v>
      </c>
      <c r="H603">
        <v>0</v>
      </c>
      <c r="I603" t="s">
        <v>447</v>
      </c>
      <c r="J603">
        <v>0</v>
      </c>
      <c r="K603">
        <v>0</v>
      </c>
      <c r="L603" t="s">
        <v>6</v>
      </c>
      <c r="M603" t="s">
        <v>6</v>
      </c>
      <c r="N603">
        <v>0</v>
      </c>
      <c r="P603" t="s">
        <v>448</v>
      </c>
    </row>
    <row r="604" spans="1:16" x14ac:dyDescent="0.2">
      <c r="A604">
        <v>70</v>
      </c>
      <c r="B604">
        <v>1</v>
      </c>
      <c r="D604">
        <v>12</v>
      </c>
      <c r="E604" t="s">
        <v>449</v>
      </c>
      <c r="F604" t="s">
        <v>450</v>
      </c>
      <c r="G604">
        <v>0</v>
      </c>
      <c r="H604">
        <v>0</v>
      </c>
      <c r="I604" t="s">
        <v>451</v>
      </c>
      <c r="J604">
        <v>0</v>
      </c>
      <c r="K604">
        <v>0</v>
      </c>
      <c r="L604" t="s">
        <v>6</v>
      </c>
      <c r="M604" t="s">
        <v>6</v>
      </c>
      <c r="N604">
        <v>0</v>
      </c>
      <c r="P604" t="s">
        <v>452</v>
      </c>
    </row>
    <row r="605" spans="1:16" x14ac:dyDescent="0.2">
      <c r="A605">
        <v>70</v>
      </c>
      <c r="B605">
        <v>1</v>
      </c>
      <c r="D605">
        <v>13</v>
      </c>
      <c r="E605" t="s">
        <v>453</v>
      </c>
      <c r="F605" t="s">
        <v>454</v>
      </c>
      <c r="G605">
        <v>0</v>
      </c>
      <c r="H605">
        <v>0</v>
      </c>
      <c r="I605" t="s">
        <v>455</v>
      </c>
      <c r="J605">
        <v>0</v>
      </c>
      <c r="K605">
        <v>0</v>
      </c>
      <c r="L605" t="s">
        <v>6</v>
      </c>
      <c r="M605" t="s">
        <v>6</v>
      </c>
      <c r="N605">
        <v>0</v>
      </c>
      <c r="P605" t="s">
        <v>456</v>
      </c>
    </row>
    <row r="606" spans="1:16" x14ac:dyDescent="0.2">
      <c r="A606">
        <v>70</v>
      </c>
      <c r="B606">
        <v>1</v>
      </c>
      <c r="D606">
        <v>14</v>
      </c>
      <c r="E606" t="s">
        <v>457</v>
      </c>
      <c r="F606" t="s">
        <v>458</v>
      </c>
      <c r="G606">
        <v>0</v>
      </c>
      <c r="H606">
        <v>0</v>
      </c>
      <c r="I606" t="s">
        <v>6</v>
      </c>
      <c r="J606">
        <v>0</v>
      </c>
      <c r="K606">
        <v>0</v>
      </c>
      <c r="L606" t="s">
        <v>6</v>
      </c>
      <c r="M606" t="s">
        <v>6</v>
      </c>
      <c r="N606">
        <v>0</v>
      </c>
      <c r="P606" t="s">
        <v>459</v>
      </c>
    </row>
    <row r="607" spans="1:16" x14ac:dyDescent="0.2">
      <c r="A607">
        <v>70</v>
      </c>
      <c r="B607">
        <v>1</v>
      </c>
      <c r="D607">
        <v>15</v>
      </c>
      <c r="E607" t="s">
        <v>460</v>
      </c>
      <c r="F607" t="s">
        <v>461</v>
      </c>
      <c r="G607">
        <v>0</v>
      </c>
      <c r="H607">
        <v>0</v>
      </c>
      <c r="I607" t="s">
        <v>6</v>
      </c>
      <c r="J607">
        <v>3</v>
      </c>
      <c r="K607">
        <v>0</v>
      </c>
      <c r="L607" t="s">
        <v>6</v>
      </c>
      <c r="M607" t="s">
        <v>6</v>
      </c>
      <c r="N607">
        <v>0</v>
      </c>
      <c r="P607" t="s">
        <v>6</v>
      </c>
    </row>
    <row r="608" spans="1:16" x14ac:dyDescent="0.2">
      <c r="A608">
        <v>70</v>
      </c>
      <c r="B608">
        <v>1</v>
      </c>
      <c r="D608">
        <v>16</v>
      </c>
      <c r="E608" t="s">
        <v>462</v>
      </c>
      <c r="F608" t="s">
        <v>463</v>
      </c>
      <c r="G608">
        <v>1</v>
      </c>
      <c r="H608">
        <v>0</v>
      </c>
      <c r="I608" t="s">
        <v>6</v>
      </c>
      <c r="J608">
        <v>3</v>
      </c>
      <c r="K608">
        <v>0</v>
      </c>
      <c r="L608" t="s">
        <v>6</v>
      </c>
      <c r="M608" t="s">
        <v>6</v>
      </c>
      <c r="N608">
        <v>0</v>
      </c>
      <c r="P608" t="s">
        <v>6</v>
      </c>
    </row>
    <row r="609" spans="1:40" x14ac:dyDescent="0.2">
      <c r="A609">
        <v>70</v>
      </c>
      <c r="B609">
        <v>1</v>
      </c>
      <c r="D609">
        <v>1</v>
      </c>
      <c r="E609" t="s">
        <v>464</v>
      </c>
      <c r="F609" t="s">
        <v>465</v>
      </c>
      <c r="G609">
        <v>0.9</v>
      </c>
      <c r="H609">
        <v>1</v>
      </c>
      <c r="I609" t="s">
        <v>466</v>
      </c>
      <c r="J609">
        <v>0</v>
      </c>
      <c r="K609">
        <v>0</v>
      </c>
      <c r="L609" t="s">
        <v>6</v>
      </c>
      <c r="M609" t="s">
        <v>6</v>
      </c>
      <c r="N609">
        <v>0</v>
      </c>
      <c r="P609" t="s">
        <v>467</v>
      </c>
    </row>
    <row r="610" spans="1:40" x14ac:dyDescent="0.2">
      <c r="A610">
        <v>70</v>
      </c>
      <c r="B610">
        <v>1</v>
      </c>
      <c r="D610">
        <v>2</v>
      </c>
      <c r="E610" t="s">
        <v>468</v>
      </c>
      <c r="F610" t="s">
        <v>469</v>
      </c>
      <c r="G610">
        <v>0.85</v>
      </c>
      <c r="H610">
        <v>1</v>
      </c>
      <c r="I610" t="s">
        <v>470</v>
      </c>
      <c r="J610">
        <v>0</v>
      </c>
      <c r="K610">
        <v>0</v>
      </c>
      <c r="L610" t="s">
        <v>6</v>
      </c>
      <c r="M610" t="s">
        <v>6</v>
      </c>
      <c r="N610">
        <v>0</v>
      </c>
      <c r="P610" t="s">
        <v>471</v>
      </c>
    </row>
    <row r="611" spans="1:40" x14ac:dyDescent="0.2">
      <c r="A611">
        <v>70</v>
      </c>
      <c r="B611">
        <v>1</v>
      </c>
      <c r="D611">
        <v>3</v>
      </c>
      <c r="E611" t="s">
        <v>472</v>
      </c>
      <c r="F611" t="s">
        <v>473</v>
      </c>
      <c r="G611">
        <v>1.03</v>
      </c>
      <c r="H611">
        <v>0</v>
      </c>
      <c r="I611" t="s">
        <v>6</v>
      </c>
      <c r="J611">
        <v>0</v>
      </c>
      <c r="K611">
        <v>0</v>
      </c>
      <c r="L611" t="s">
        <v>6</v>
      </c>
      <c r="M611" t="s">
        <v>6</v>
      </c>
      <c r="N611">
        <v>0</v>
      </c>
      <c r="P611" t="s">
        <v>474</v>
      </c>
    </row>
    <row r="612" spans="1:40" x14ac:dyDescent="0.2">
      <c r="A612">
        <v>70</v>
      </c>
      <c r="B612">
        <v>1</v>
      </c>
      <c r="D612">
        <v>4</v>
      </c>
      <c r="E612" t="s">
        <v>475</v>
      </c>
      <c r="F612" t="s">
        <v>476</v>
      </c>
      <c r="G612">
        <v>1.1499999999999999</v>
      </c>
      <c r="H612">
        <v>0</v>
      </c>
      <c r="I612" t="s">
        <v>6</v>
      </c>
      <c r="J612">
        <v>0</v>
      </c>
      <c r="K612">
        <v>0</v>
      </c>
      <c r="L612" t="s">
        <v>6</v>
      </c>
      <c r="M612" t="s">
        <v>6</v>
      </c>
      <c r="N612">
        <v>0</v>
      </c>
      <c r="P612" t="s">
        <v>477</v>
      </c>
    </row>
    <row r="613" spans="1:40" x14ac:dyDescent="0.2">
      <c r="A613">
        <v>70</v>
      </c>
      <c r="B613">
        <v>1</v>
      </c>
      <c r="D613">
        <v>5</v>
      </c>
      <c r="E613" t="s">
        <v>478</v>
      </c>
      <c r="F613" t="s">
        <v>479</v>
      </c>
      <c r="G613">
        <v>7</v>
      </c>
      <c r="H613">
        <v>0</v>
      </c>
      <c r="I613" t="s">
        <v>6</v>
      </c>
      <c r="J613">
        <v>0</v>
      </c>
      <c r="K613">
        <v>0</v>
      </c>
      <c r="L613" t="s">
        <v>6</v>
      </c>
      <c r="M613" t="s">
        <v>6</v>
      </c>
      <c r="N613">
        <v>0</v>
      </c>
      <c r="P613" t="s">
        <v>6</v>
      </c>
    </row>
    <row r="614" spans="1:40" x14ac:dyDescent="0.2">
      <c r="A614">
        <v>70</v>
      </c>
      <c r="B614">
        <v>1</v>
      </c>
      <c r="D614">
        <v>6</v>
      </c>
      <c r="E614" t="s">
        <v>480</v>
      </c>
      <c r="F614" t="s">
        <v>6</v>
      </c>
      <c r="G614">
        <v>2</v>
      </c>
      <c r="H614">
        <v>0</v>
      </c>
      <c r="I614" t="s">
        <v>6</v>
      </c>
      <c r="J614">
        <v>0</v>
      </c>
      <c r="K614">
        <v>0</v>
      </c>
      <c r="L614" t="s">
        <v>6</v>
      </c>
      <c r="M614" t="s">
        <v>6</v>
      </c>
      <c r="N614">
        <v>0</v>
      </c>
      <c r="P614" t="s">
        <v>6</v>
      </c>
    </row>
    <row r="616" spans="1:40" x14ac:dyDescent="0.2">
      <c r="A616">
        <v>-1</v>
      </c>
    </row>
    <row r="618" spans="1:40" x14ac:dyDescent="0.2">
      <c r="A618" s="3">
        <v>75</v>
      </c>
      <c r="B618" s="3" t="s">
        <v>481</v>
      </c>
      <c r="C618" s="3">
        <v>2026</v>
      </c>
      <c r="D618" s="3">
        <v>2</v>
      </c>
      <c r="E618" s="3">
        <v>0</v>
      </c>
      <c r="F618" s="3">
        <v>0</v>
      </c>
      <c r="G618" s="3">
        <v>0</v>
      </c>
      <c r="H618" s="3">
        <v>1</v>
      </c>
      <c r="I618" s="3">
        <v>0</v>
      </c>
      <c r="J618" s="3">
        <v>4</v>
      </c>
      <c r="K618" s="3">
        <v>0</v>
      </c>
      <c r="L618" s="3">
        <v>0</v>
      </c>
      <c r="M618" s="3">
        <v>0</v>
      </c>
      <c r="N618" s="3">
        <v>92784716</v>
      </c>
      <c r="O618" s="3">
        <v>1</v>
      </c>
    </row>
    <row r="619" spans="1:40" x14ac:dyDescent="0.2">
      <c r="A619" s="5">
        <v>3</v>
      </c>
      <c r="B619" s="5" t="s">
        <v>482</v>
      </c>
      <c r="C619" s="5">
        <v>1</v>
      </c>
      <c r="D619" s="5">
        <v>9.92</v>
      </c>
      <c r="E619" s="5">
        <v>15.72</v>
      </c>
      <c r="F619" s="5">
        <v>44.85</v>
      </c>
      <c r="G619" s="5">
        <v>44.85</v>
      </c>
      <c r="H619" s="5">
        <v>1</v>
      </c>
      <c r="I619" s="5">
        <v>1</v>
      </c>
      <c r="J619" s="5">
        <v>2</v>
      </c>
      <c r="K619" s="5">
        <v>1</v>
      </c>
      <c r="L619" s="5">
        <v>15.3</v>
      </c>
      <c r="M619" s="5">
        <v>1</v>
      </c>
      <c r="N619" s="5">
        <v>9.92</v>
      </c>
      <c r="O619" s="5">
        <v>1</v>
      </c>
      <c r="P619" s="5">
        <v>1</v>
      </c>
      <c r="Q619" s="5">
        <v>1</v>
      </c>
      <c r="R619" s="5">
        <v>15.3</v>
      </c>
      <c r="S619" s="5" t="s">
        <v>6</v>
      </c>
      <c r="T619" s="5" t="s">
        <v>6</v>
      </c>
      <c r="U619" s="5" t="s">
        <v>6</v>
      </c>
      <c r="V619" s="5" t="s">
        <v>6</v>
      </c>
      <c r="W619" s="5" t="s">
        <v>6</v>
      </c>
      <c r="X619" s="5" t="s">
        <v>6</v>
      </c>
      <c r="Y619" s="5" t="s">
        <v>6</v>
      </c>
      <c r="Z619" s="5" t="s">
        <v>6</v>
      </c>
      <c r="AA619" s="5" t="s">
        <v>6</v>
      </c>
      <c r="AB619" s="5" t="s">
        <v>6</v>
      </c>
      <c r="AC619" s="5" t="s">
        <v>6</v>
      </c>
      <c r="AD619" s="5" t="s">
        <v>6</v>
      </c>
      <c r="AE619" s="5" t="s">
        <v>6</v>
      </c>
      <c r="AF619" s="5" t="s">
        <v>6</v>
      </c>
      <c r="AG619" s="5" t="s">
        <v>6</v>
      </c>
      <c r="AH619" s="5" t="s">
        <v>6</v>
      </c>
      <c r="AI619" s="5"/>
      <c r="AJ619" s="5"/>
      <c r="AK619" s="5"/>
      <c r="AL619" s="5"/>
      <c r="AM619" s="5"/>
      <c r="AN619" s="5">
        <v>92784717</v>
      </c>
    </row>
    <row r="623" spans="1:40" x14ac:dyDescent="0.2">
      <c r="A623">
        <v>65</v>
      </c>
      <c r="C623">
        <v>1</v>
      </c>
      <c r="D623">
        <v>0</v>
      </c>
      <c r="E62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664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92784716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ROUND((Source!F549)/1000,2)</f>
        <v>13163.86</v>
      </c>
      <c r="F16" s="7">
        <f>ROUND((Source!F550)/1000,2)</f>
        <v>0</v>
      </c>
      <c r="G16" s="7">
        <f>ROUND((Source!F541)/1000,2)</f>
        <v>0</v>
      </c>
      <c r="H16" s="7">
        <f>ROUND((Source!F551)/1000+(Source!F552)/1000,2)</f>
        <v>0</v>
      </c>
      <c r="I16" s="7">
        <f>E16+F16+G16+H16</f>
        <v>13163.86</v>
      </c>
      <c r="J16" s="7">
        <f>ROUND((Source!F547+Source!F546)/1000,2)</f>
        <v>1685.33</v>
      </c>
      <c r="K16" s="7">
        <v>17345.830000000002</v>
      </c>
      <c r="L16" s="7">
        <v>0</v>
      </c>
      <c r="M16" s="7">
        <v>0</v>
      </c>
      <c r="N16" s="7">
        <f>I16+L16+M16</f>
        <v>13163.86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9700784.6799999997</v>
      </c>
      <c r="AU16" s="7">
        <v>7645042.6799999997</v>
      </c>
      <c r="AV16" s="7">
        <v>0</v>
      </c>
      <c r="AW16" s="7">
        <v>0</v>
      </c>
      <c r="AX16" s="7">
        <v>0</v>
      </c>
      <c r="AY16" s="7">
        <v>526893.89999999991</v>
      </c>
      <c r="AZ16" s="7">
        <v>156485.24999999997</v>
      </c>
      <c r="BA16" s="7">
        <v>1528848.1</v>
      </c>
      <c r="BB16" s="7">
        <v>13163863.84</v>
      </c>
      <c r="BC16" s="7">
        <v>0</v>
      </c>
      <c r="BD16" s="7">
        <v>0</v>
      </c>
      <c r="BE16" s="7">
        <v>0</v>
      </c>
      <c r="BF16" s="7">
        <v>3838.1410691000001</v>
      </c>
      <c r="BG16" s="7">
        <v>317.74190720000001</v>
      </c>
      <c r="BH16" s="7">
        <v>0</v>
      </c>
      <c r="BI16" s="7">
        <v>2013365.52</v>
      </c>
      <c r="BJ16" s="7">
        <v>1449713.64</v>
      </c>
      <c r="BK16" s="7">
        <v>13163863.84</v>
      </c>
    </row>
    <row r="18" spans="1:16" x14ac:dyDescent="0.2">
      <c r="A18">
        <v>51</v>
      </c>
      <c r="E18">
        <v>13163.86</v>
      </c>
      <c r="F18">
        <v>0</v>
      </c>
      <c r="G18">
        <v>0</v>
      </c>
      <c r="H18">
        <v>0</v>
      </c>
      <c r="I18">
        <v>13163.86</v>
      </c>
      <c r="J18">
        <v>1685.33</v>
      </c>
      <c r="K18">
        <v>17345.830000000002</v>
      </c>
      <c r="L18">
        <v>0</v>
      </c>
      <c r="M18">
        <v>0</v>
      </c>
      <c r="N18">
        <v>13163.86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9700784.6799999997</v>
      </c>
      <c r="G20" s="4" t="s">
        <v>124</v>
      </c>
      <c r="H20" s="4" t="s">
        <v>125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7645042.6799999997</v>
      </c>
      <c r="G21" s="4" t="s">
        <v>126</v>
      </c>
      <c r="H21" s="4" t="s">
        <v>127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128</v>
      </c>
      <c r="H22" s="4" t="s">
        <v>129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7645042.6799999997</v>
      </c>
      <c r="G23" s="4" t="s">
        <v>130</v>
      </c>
      <c r="H23" s="4" t="s">
        <v>131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7645042.6799999997</v>
      </c>
      <c r="G24" s="4" t="s">
        <v>132</v>
      </c>
      <c r="H24" s="4" t="s">
        <v>133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134</v>
      </c>
      <c r="H25" s="4" t="s">
        <v>135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7645042.6799999997</v>
      </c>
      <c r="G26" s="4" t="s">
        <v>136</v>
      </c>
      <c r="H26" s="4" t="s">
        <v>137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138</v>
      </c>
      <c r="H27" s="4" t="s">
        <v>139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140</v>
      </c>
      <c r="H28" s="4" t="s">
        <v>141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142</v>
      </c>
      <c r="H29" s="4" t="s">
        <v>143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526893.9</v>
      </c>
      <c r="G30" s="4" t="s">
        <v>144</v>
      </c>
      <c r="H30" s="4" t="s">
        <v>145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146</v>
      </c>
      <c r="H31" s="4" t="s">
        <v>147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156485.25</v>
      </c>
      <c r="G32" s="4" t="s">
        <v>148</v>
      </c>
      <c r="H32" s="4" t="s">
        <v>149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1528848.1000000003</v>
      </c>
      <c r="G33" s="4" t="s">
        <v>150</v>
      </c>
      <c r="H33" s="4" t="s">
        <v>151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152</v>
      </c>
      <c r="H34" s="4" t="s">
        <v>153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13163863.84</v>
      </c>
      <c r="G35" s="4" t="s">
        <v>154</v>
      </c>
      <c r="H35" s="4" t="s">
        <v>155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156</v>
      </c>
      <c r="H36" s="4" t="s">
        <v>157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158</v>
      </c>
      <c r="H37" s="4" t="s">
        <v>159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160</v>
      </c>
      <c r="H38" s="4" t="s">
        <v>161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162</v>
      </c>
      <c r="H39" s="4" t="s">
        <v>163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3838.1410691000001</v>
      </c>
      <c r="G40" s="4" t="s">
        <v>164</v>
      </c>
      <c r="H40" s="4" t="s">
        <v>165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317.74190720000001</v>
      </c>
      <c r="G41" s="4" t="s">
        <v>166</v>
      </c>
      <c r="H41" s="4" t="s">
        <v>167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168</v>
      </c>
      <c r="H42" s="4" t="s">
        <v>169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170</v>
      </c>
      <c r="H43" s="4" t="s">
        <v>171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2013365.52</v>
      </c>
      <c r="G44" s="4" t="s">
        <v>172</v>
      </c>
      <c r="H44" s="4" t="s">
        <v>173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1449713.64</v>
      </c>
      <c r="G45" s="4" t="s">
        <v>174</v>
      </c>
      <c r="H45" s="4" t="s">
        <v>175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13163863.84</v>
      </c>
      <c r="G46" s="4" t="s">
        <v>176</v>
      </c>
      <c r="H46" s="4" t="s">
        <v>177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481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92784716</v>
      </c>
      <c r="O51" s="3">
        <v>1</v>
      </c>
    </row>
    <row r="52" spans="1:40" x14ac:dyDescent="0.2">
      <c r="A52" s="5">
        <v>3</v>
      </c>
      <c r="B52" s="5" t="s">
        <v>482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92784717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92784716</v>
      </c>
      <c r="C1">
        <v>92785419</v>
      </c>
      <c r="D1">
        <v>49510693</v>
      </c>
      <c r="E1">
        <v>70</v>
      </c>
      <c r="F1">
        <v>1</v>
      </c>
      <c r="G1">
        <v>1</v>
      </c>
      <c r="H1">
        <v>1</v>
      </c>
      <c r="I1" t="s">
        <v>484</v>
      </c>
      <c r="J1" t="s">
        <v>6</v>
      </c>
      <c r="K1" t="s">
        <v>485</v>
      </c>
      <c r="L1">
        <v>1191</v>
      </c>
      <c r="N1">
        <v>1013</v>
      </c>
      <c r="O1" t="s">
        <v>486</v>
      </c>
      <c r="P1" t="s">
        <v>486</v>
      </c>
      <c r="Q1">
        <v>1</v>
      </c>
      <c r="W1">
        <v>0</v>
      </c>
      <c r="X1">
        <v>1903864200</v>
      </c>
      <c r="Y1">
        <f t="shared" ref="Y1:Y15" si="0">AT1</f>
        <v>14.4</v>
      </c>
      <c r="AA1">
        <v>0</v>
      </c>
      <c r="AB1">
        <v>0</v>
      </c>
      <c r="AC1">
        <v>0</v>
      </c>
      <c r="AD1">
        <v>359.7</v>
      </c>
      <c r="AE1">
        <v>0</v>
      </c>
      <c r="AF1">
        <v>0</v>
      </c>
      <c r="AG1">
        <v>0</v>
      </c>
      <c r="AH1">
        <v>8.02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14.4</v>
      </c>
      <c r="AU1" t="s">
        <v>6</v>
      </c>
      <c r="AV1">
        <v>1</v>
      </c>
      <c r="AW1">
        <v>2</v>
      </c>
      <c r="AX1">
        <v>92785428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7456.35</v>
      </c>
      <c r="CV1">
        <f>ROUND(Y1*Source!I30,7)</f>
        <v>20.729520000000001</v>
      </c>
      <c r="CW1">
        <v>0</v>
      </c>
      <c r="CX1">
        <f>ROUND(Y1*Source!I30,7)</f>
        <v>20.729520000000001</v>
      </c>
      <c r="CY1">
        <f>AD1</f>
        <v>359.7</v>
      </c>
      <c r="CZ1">
        <f>AH1</f>
        <v>8.02</v>
      </c>
      <c r="DA1">
        <f>AL1</f>
        <v>44.85</v>
      </c>
      <c r="DB1">
        <f t="shared" ref="DB1:DB15" si="1">ROUND(ROUND(AT1*CZ1,2),2)</f>
        <v>115.49</v>
      </c>
      <c r="DC1">
        <f t="shared" ref="DC1:DC15" si="2">ROUND(ROUND(AT1*AG1,2),2)</f>
        <v>0</v>
      </c>
      <c r="DD1" t="s">
        <v>6</v>
      </c>
      <c r="DE1" t="s">
        <v>6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7456.41</v>
      </c>
      <c r="DJ1">
        <f>DI1</f>
        <v>7456.41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ROW(Source!A30)</f>
        <v>30</v>
      </c>
      <c r="B2">
        <v>92784716</v>
      </c>
      <c r="C2">
        <v>92785419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487</v>
      </c>
      <c r="J2" t="s">
        <v>6</v>
      </c>
      <c r="K2" t="s">
        <v>488</v>
      </c>
      <c r="L2">
        <v>1191</v>
      </c>
      <c r="N2">
        <v>1013</v>
      </c>
      <c r="O2" t="s">
        <v>486</v>
      </c>
      <c r="P2" t="s">
        <v>486</v>
      </c>
      <c r="Q2">
        <v>1</v>
      </c>
      <c r="W2">
        <v>0</v>
      </c>
      <c r="X2">
        <v>-1417349443</v>
      </c>
      <c r="Y2">
        <f t="shared" si="0"/>
        <v>13.88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13.88</v>
      </c>
      <c r="AU2" t="s">
        <v>6</v>
      </c>
      <c r="AV2">
        <v>2</v>
      </c>
      <c r="AW2">
        <v>2</v>
      </c>
      <c r="AX2">
        <v>92785429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19.980954000000001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ROUND(ROUND(AF2,2)*CX2,2)</f>
        <v>0</v>
      </c>
      <c r="DH2">
        <f>ROUND(ROUND(AG2*AK2,2)*CX2,2)</f>
        <v>0</v>
      </c>
      <c r="DI2">
        <f t="shared" ref="DI2:DI8" si="4"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ROW(Source!A30)</f>
        <v>30</v>
      </c>
      <c r="B3">
        <v>92784716</v>
      </c>
      <c r="C3">
        <v>92785419</v>
      </c>
      <c r="D3">
        <v>49672035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1367</v>
      </c>
      <c r="N3">
        <v>1011</v>
      </c>
      <c r="O3" t="s">
        <v>492</v>
      </c>
      <c r="P3" t="s">
        <v>492</v>
      </c>
      <c r="Q3">
        <v>1</v>
      </c>
      <c r="W3">
        <v>0</v>
      </c>
      <c r="X3">
        <v>468669606</v>
      </c>
      <c r="Y3">
        <f t="shared" si="0"/>
        <v>1.77</v>
      </c>
      <c r="AA3">
        <v>0</v>
      </c>
      <c r="AB3">
        <v>1933.56</v>
      </c>
      <c r="AC3">
        <v>605.48</v>
      </c>
      <c r="AD3">
        <v>0</v>
      </c>
      <c r="AE3">
        <v>0</v>
      </c>
      <c r="AF3">
        <v>123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1.77</v>
      </c>
      <c r="AU3" t="s">
        <v>6</v>
      </c>
      <c r="AV3">
        <v>0</v>
      </c>
      <c r="AW3">
        <v>2</v>
      </c>
      <c r="AX3">
        <v>92785430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ROUND(Y3*Source!I30*DO3,7)</f>
        <v>0</v>
      </c>
      <c r="CX3">
        <f>ROUND(Y3*Source!I30,7)</f>
        <v>2.5480035000000001</v>
      </c>
      <c r="CY3">
        <f>AB3</f>
        <v>1933.56</v>
      </c>
      <c r="CZ3">
        <f>AF3</f>
        <v>123</v>
      </c>
      <c r="DA3">
        <f>AJ3</f>
        <v>15.72</v>
      </c>
      <c r="DB3">
        <f t="shared" si="1"/>
        <v>217.71</v>
      </c>
      <c r="DC3">
        <f t="shared" si="2"/>
        <v>23.9</v>
      </c>
      <c r="DD3" t="s">
        <v>6</v>
      </c>
      <c r="DE3" t="s">
        <v>6</v>
      </c>
      <c r="DF3">
        <f t="shared" si="3"/>
        <v>0</v>
      </c>
      <c r="DG3">
        <f>ROUND(ROUND(AF3*AJ3,2)*CX3,2)</f>
        <v>4926.72</v>
      </c>
      <c r="DH3">
        <f>ROUND(ROUND(AG3*AK3,2)*CX3,2)</f>
        <v>1542.77</v>
      </c>
      <c r="DI3">
        <f t="shared" si="4"/>
        <v>0</v>
      </c>
      <c r="DJ3">
        <f>DG3</f>
        <v>4926.72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ROW(Source!A30)</f>
        <v>30</v>
      </c>
      <c r="B4">
        <v>92784716</v>
      </c>
      <c r="C4">
        <v>92785419</v>
      </c>
      <c r="D4">
        <v>49672727</v>
      </c>
      <c r="E4">
        <v>1</v>
      </c>
      <c r="F4">
        <v>1</v>
      </c>
      <c r="G4">
        <v>1</v>
      </c>
      <c r="H4">
        <v>2</v>
      </c>
      <c r="I4" t="s">
        <v>493</v>
      </c>
      <c r="J4" t="s">
        <v>494</v>
      </c>
      <c r="K4" t="s">
        <v>495</v>
      </c>
      <c r="L4">
        <v>1367</v>
      </c>
      <c r="N4">
        <v>1011</v>
      </c>
      <c r="O4" t="s">
        <v>492</v>
      </c>
      <c r="P4" t="s">
        <v>492</v>
      </c>
      <c r="Q4">
        <v>1</v>
      </c>
      <c r="W4">
        <v>0</v>
      </c>
      <c r="X4">
        <v>-896236776</v>
      </c>
      <c r="Y4">
        <f t="shared" si="0"/>
        <v>4.29</v>
      </c>
      <c r="AA4">
        <v>0</v>
      </c>
      <c r="AB4">
        <v>1414.64</v>
      </c>
      <c r="AC4">
        <v>451.19</v>
      </c>
      <c r="AD4">
        <v>0</v>
      </c>
      <c r="AE4">
        <v>0</v>
      </c>
      <c r="AF4">
        <v>89.99</v>
      </c>
      <c r="AG4">
        <v>10.06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4.29</v>
      </c>
      <c r="AU4" t="s">
        <v>6</v>
      </c>
      <c r="AV4">
        <v>0</v>
      </c>
      <c r="AW4">
        <v>2</v>
      </c>
      <c r="AX4">
        <v>92785431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ROUND(Y4*Source!I30*DO4,7)</f>
        <v>0</v>
      </c>
      <c r="CX4">
        <f>ROUND(Y4*Source!I30,7)</f>
        <v>6.1756694999999997</v>
      </c>
      <c r="CY4">
        <f>AB4</f>
        <v>1414.64</v>
      </c>
      <c r="CZ4">
        <f>AF4</f>
        <v>89.99</v>
      </c>
      <c r="DA4">
        <f>AJ4</f>
        <v>15.72</v>
      </c>
      <c r="DB4">
        <f t="shared" si="1"/>
        <v>386.06</v>
      </c>
      <c r="DC4">
        <f t="shared" si="2"/>
        <v>43.16</v>
      </c>
      <c r="DD4" t="s">
        <v>6</v>
      </c>
      <c r="DE4" t="s">
        <v>6</v>
      </c>
      <c r="DF4">
        <f t="shared" si="3"/>
        <v>0</v>
      </c>
      <c r="DG4">
        <f>ROUND(ROUND(AF4*AJ4,2)*CX4,2)</f>
        <v>8736.35</v>
      </c>
      <c r="DH4">
        <f>ROUND(ROUND(AG4*AK4,2)*CX4,2)</f>
        <v>2786.4</v>
      </c>
      <c r="DI4">
        <f t="shared" si="4"/>
        <v>0</v>
      </c>
      <c r="DJ4">
        <f>DG4</f>
        <v>8736.35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ROW(Source!A30)</f>
        <v>30</v>
      </c>
      <c r="B5">
        <v>92784716</v>
      </c>
      <c r="C5">
        <v>92785419</v>
      </c>
      <c r="D5">
        <v>49672960</v>
      </c>
      <c r="E5">
        <v>1</v>
      </c>
      <c r="F5">
        <v>1</v>
      </c>
      <c r="G5">
        <v>1</v>
      </c>
      <c r="H5">
        <v>2</v>
      </c>
      <c r="I5" t="s">
        <v>496</v>
      </c>
      <c r="J5" t="s">
        <v>497</v>
      </c>
      <c r="K5" t="s">
        <v>498</v>
      </c>
      <c r="L5">
        <v>1367</v>
      </c>
      <c r="N5">
        <v>1011</v>
      </c>
      <c r="O5" t="s">
        <v>492</v>
      </c>
      <c r="P5" t="s">
        <v>492</v>
      </c>
      <c r="Q5">
        <v>1</v>
      </c>
      <c r="W5">
        <v>0</v>
      </c>
      <c r="X5">
        <v>2136760994</v>
      </c>
      <c r="Y5">
        <f t="shared" si="0"/>
        <v>7.08</v>
      </c>
      <c r="AA5">
        <v>0</v>
      </c>
      <c r="AB5">
        <v>5723.18</v>
      </c>
      <c r="AC5">
        <v>605.48</v>
      </c>
      <c r="AD5">
        <v>0</v>
      </c>
      <c r="AE5">
        <v>0</v>
      </c>
      <c r="AF5">
        <v>364.07</v>
      </c>
      <c r="AG5">
        <v>13.5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7.08</v>
      </c>
      <c r="AU5" t="s">
        <v>6</v>
      </c>
      <c r="AV5">
        <v>0</v>
      </c>
      <c r="AW5">
        <v>2</v>
      </c>
      <c r="AX5">
        <v>92785432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ROUND(Y5*Source!I30*DO5,7)</f>
        <v>0</v>
      </c>
      <c r="CX5">
        <f>ROUND(Y5*Source!I30,7)</f>
        <v>10.192014</v>
      </c>
      <c r="CY5">
        <f>AB5</f>
        <v>5723.18</v>
      </c>
      <c r="CZ5">
        <f>AF5</f>
        <v>364.07</v>
      </c>
      <c r="DA5">
        <f>AJ5</f>
        <v>15.72</v>
      </c>
      <c r="DB5">
        <f t="shared" si="1"/>
        <v>2577.62</v>
      </c>
      <c r="DC5">
        <f t="shared" si="2"/>
        <v>95.58</v>
      </c>
      <c r="DD5" t="s">
        <v>6</v>
      </c>
      <c r="DE5" t="s">
        <v>6</v>
      </c>
      <c r="DF5">
        <f t="shared" si="3"/>
        <v>0</v>
      </c>
      <c r="DG5">
        <f>ROUND(ROUND(AF5*AJ5,2)*CX5,2)</f>
        <v>58330.73</v>
      </c>
      <c r="DH5">
        <f>ROUND(ROUND(AG5*AK5,2)*CX5,2)</f>
        <v>6171.06</v>
      </c>
      <c r="DI5">
        <f t="shared" si="4"/>
        <v>0</v>
      </c>
      <c r="DJ5">
        <f>DG5</f>
        <v>58330.73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ROW(Source!A30)</f>
        <v>30</v>
      </c>
      <c r="B6">
        <v>92784716</v>
      </c>
      <c r="C6">
        <v>92785419</v>
      </c>
      <c r="D6">
        <v>49673450</v>
      </c>
      <c r="E6">
        <v>1</v>
      </c>
      <c r="F6">
        <v>1</v>
      </c>
      <c r="G6">
        <v>1</v>
      </c>
      <c r="H6">
        <v>2</v>
      </c>
      <c r="I6" t="s">
        <v>499</v>
      </c>
      <c r="J6" t="s">
        <v>500</v>
      </c>
      <c r="K6" t="s">
        <v>501</v>
      </c>
      <c r="L6">
        <v>1367</v>
      </c>
      <c r="N6">
        <v>1011</v>
      </c>
      <c r="O6" t="s">
        <v>492</v>
      </c>
      <c r="P6" t="s">
        <v>492</v>
      </c>
      <c r="Q6">
        <v>1</v>
      </c>
      <c r="W6">
        <v>0</v>
      </c>
      <c r="X6">
        <v>-859805338</v>
      </c>
      <c r="Y6">
        <f t="shared" si="0"/>
        <v>0.74</v>
      </c>
      <c r="AA6">
        <v>0</v>
      </c>
      <c r="AB6">
        <v>1729.2</v>
      </c>
      <c r="AC6">
        <v>520.26</v>
      </c>
      <c r="AD6">
        <v>0</v>
      </c>
      <c r="AE6">
        <v>0</v>
      </c>
      <c r="AF6">
        <v>110</v>
      </c>
      <c r="AG6">
        <v>11.6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0.74</v>
      </c>
      <c r="AU6" t="s">
        <v>6</v>
      </c>
      <c r="AV6">
        <v>0</v>
      </c>
      <c r="AW6">
        <v>2</v>
      </c>
      <c r="AX6">
        <v>92785433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ROUND(Y6*Source!I30*DO6,7)</f>
        <v>0</v>
      </c>
      <c r="CX6">
        <f>ROUND(Y6*Source!I30,7)</f>
        <v>1.065267</v>
      </c>
      <c r="CY6">
        <f>AB6</f>
        <v>1729.2</v>
      </c>
      <c r="CZ6">
        <f>AF6</f>
        <v>110</v>
      </c>
      <c r="DA6">
        <f>AJ6</f>
        <v>15.72</v>
      </c>
      <c r="DB6">
        <f t="shared" si="1"/>
        <v>81.400000000000006</v>
      </c>
      <c r="DC6">
        <f t="shared" si="2"/>
        <v>8.58</v>
      </c>
      <c r="DD6" t="s">
        <v>6</v>
      </c>
      <c r="DE6" t="s">
        <v>6</v>
      </c>
      <c r="DF6">
        <f t="shared" si="3"/>
        <v>0</v>
      </c>
      <c r="DG6">
        <f>ROUND(ROUND(AF6*AJ6,2)*CX6,2)</f>
        <v>1842.06</v>
      </c>
      <c r="DH6">
        <f>ROUND(ROUND(AG6*AK6,2)*CX6,2)</f>
        <v>554.22</v>
      </c>
      <c r="DI6">
        <f t="shared" si="4"/>
        <v>0</v>
      </c>
      <c r="DJ6">
        <f>DG6</f>
        <v>1842.06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ROW(Source!A30)</f>
        <v>30</v>
      </c>
      <c r="B7">
        <v>92784716</v>
      </c>
      <c r="C7">
        <v>92785419</v>
      </c>
      <c r="D7">
        <v>49523203</v>
      </c>
      <c r="E7">
        <v>1</v>
      </c>
      <c r="F7">
        <v>1</v>
      </c>
      <c r="G7">
        <v>1</v>
      </c>
      <c r="H7">
        <v>3</v>
      </c>
      <c r="I7" t="s">
        <v>502</v>
      </c>
      <c r="J7" t="s">
        <v>503</v>
      </c>
      <c r="K7" t="s">
        <v>504</v>
      </c>
      <c r="L7">
        <v>1339</v>
      </c>
      <c r="N7">
        <v>1007</v>
      </c>
      <c r="O7" t="s">
        <v>31</v>
      </c>
      <c r="P7" t="s">
        <v>31</v>
      </c>
      <c r="Q7">
        <v>1</v>
      </c>
      <c r="W7">
        <v>0</v>
      </c>
      <c r="X7">
        <v>-143474561</v>
      </c>
      <c r="Y7">
        <f t="shared" si="0"/>
        <v>5</v>
      </c>
      <c r="AA7">
        <v>24.2</v>
      </c>
      <c r="AB7">
        <v>0</v>
      </c>
      <c r="AC7">
        <v>0</v>
      </c>
      <c r="AD7">
        <v>0</v>
      </c>
      <c r="AE7">
        <v>2.44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5</v>
      </c>
      <c r="AU7" t="s">
        <v>6</v>
      </c>
      <c r="AV7">
        <v>0</v>
      </c>
      <c r="AW7">
        <v>2</v>
      </c>
      <c r="AX7">
        <v>92785434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ROUND(Y7*Source!I30,7)</f>
        <v>7.1977500000000001</v>
      </c>
      <c r="CY7">
        <f>AA7</f>
        <v>24.2</v>
      </c>
      <c r="CZ7">
        <f>AE7</f>
        <v>2.44</v>
      </c>
      <c r="DA7">
        <f>AI7</f>
        <v>9.92</v>
      </c>
      <c r="DB7">
        <f t="shared" si="1"/>
        <v>12.2</v>
      </c>
      <c r="DC7">
        <f t="shared" si="2"/>
        <v>0</v>
      </c>
      <c r="DD7" t="s">
        <v>6</v>
      </c>
      <c r="DE7" t="s">
        <v>6</v>
      </c>
      <c r="DF7">
        <f>ROUND(ROUND(AE7*AI7,2)*CX7,2)</f>
        <v>174.19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DF7</f>
        <v>174.19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ROW(Source!A30)</f>
        <v>30</v>
      </c>
      <c r="B8">
        <v>92784716</v>
      </c>
      <c r="C8">
        <v>92785419</v>
      </c>
      <c r="D8">
        <v>49527507</v>
      </c>
      <c r="E8">
        <v>1</v>
      </c>
      <c r="F8">
        <v>1</v>
      </c>
      <c r="G8">
        <v>1</v>
      </c>
      <c r="H8">
        <v>3</v>
      </c>
      <c r="I8" t="s">
        <v>29</v>
      </c>
      <c r="J8" t="s">
        <v>32</v>
      </c>
      <c r="K8" t="s">
        <v>30</v>
      </c>
      <c r="L8">
        <v>1339</v>
      </c>
      <c r="N8">
        <v>1007</v>
      </c>
      <c r="O8" t="s">
        <v>31</v>
      </c>
      <c r="P8" t="s">
        <v>31</v>
      </c>
      <c r="Q8">
        <v>1</v>
      </c>
      <c r="W8">
        <v>0</v>
      </c>
      <c r="X8">
        <v>458429195</v>
      </c>
      <c r="Y8">
        <f t="shared" si="0"/>
        <v>110</v>
      </c>
      <c r="AA8">
        <v>750</v>
      </c>
      <c r="AB8">
        <v>0</v>
      </c>
      <c r="AC8">
        <v>0</v>
      </c>
      <c r="AD8">
        <v>0</v>
      </c>
      <c r="AE8">
        <v>765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6</v>
      </c>
      <c r="AT8">
        <v>110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ROUND(Y8*Source!I30,7)</f>
        <v>158.35050000000001</v>
      </c>
      <c r="CY8">
        <f>AA8</f>
        <v>750</v>
      </c>
      <c r="CZ8">
        <f>AE8</f>
        <v>765</v>
      </c>
      <c r="DA8">
        <f>AI8</f>
        <v>9.92</v>
      </c>
      <c r="DB8">
        <f t="shared" si="1"/>
        <v>84150</v>
      </c>
      <c r="DC8">
        <f t="shared" si="2"/>
        <v>0</v>
      </c>
      <c r="DD8" t="s">
        <v>6</v>
      </c>
      <c r="DE8" t="s">
        <v>6</v>
      </c>
      <c r="DF8">
        <f>ROUND(ROUND(AE8*AI8,2)*CX8,2)</f>
        <v>1201690.27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DF8</f>
        <v>1201690.27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ROW(Source!A32)</f>
        <v>32</v>
      </c>
      <c r="B9">
        <v>92784716</v>
      </c>
      <c r="C9">
        <v>92785437</v>
      </c>
      <c r="D9">
        <v>49510711</v>
      </c>
      <c r="E9">
        <v>70</v>
      </c>
      <c r="F9">
        <v>1</v>
      </c>
      <c r="G9">
        <v>1</v>
      </c>
      <c r="H9">
        <v>1</v>
      </c>
      <c r="I9" t="s">
        <v>505</v>
      </c>
      <c r="J9" t="s">
        <v>6</v>
      </c>
      <c r="K9" t="s">
        <v>506</v>
      </c>
      <c r="L9">
        <v>1191</v>
      </c>
      <c r="N9">
        <v>1013</v>
      </c>
      <c r="O9" t="s">
        <v>486</v>
      </c>
      <c r="P9" t="s">
        <v>486</v>
      </c>
      <c r="Q9">
        <v>1</v>
      </c>
      <c r="W9">
        <v>0</v>
      </c>
      <c r="X9">
        <v>-961628416</v>
      </c>
      <c r="Y9">
        <f t="shared" si="0"/>
        <v>24.3</v>
      </c>
      <c r="AA9">
        <v>0</v>
      </c>
      <c r="AB9">
        <v>0</v>
      </c>
      <c r="AC9">
        <v>0</v>
      </c>
      <c r="AD9">
        <v>379.43</v>
      </c>
      <c r="AE9">
        <v>0</v>
      </c>
      <c r="AF9">
        <v>0</v>
      </c>
      <c r="AG9">
        <v>0</v>
      </c>
      <c r="AH9">
        <v>8.4600000000000009</v>
      </c>
      <c r="AI9">
        <v>1</v>
      </c>
      <c r="AJ9">
        <v>1</v>
      </c>
      <c r="AK9">
        <v>1</v>
      </c>
      <c r="AL9">
        <v>44.85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24.3</v>
      </c>
      <c r="AU9" t="s">
        <v>6</v>
      </c>
      <c r="AV9">
        <v>1</v>
      </c>
      <c r="AW9">
        <v>2</v>
      </c>
      <c r="AX9">
        <v>92785445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ROUND(AT9*Source!I32*AH9*AL9,2)</f>
        <v>88486</v>
      </c>
      <c r="CV9">
        <f>ROUND(Y9*Source!I32,7)</f>
        <v>233.2071</v>
      </c>
      <c r="CW9">
        <v>0</v>
      </c>
      <c r="CX9">
        <f>ROUND(Y9*Source!I32,7)</f>
        <v>233.2071</v>
      </c>
      <c r="CY9">
        <f>AD9</f>
        <v>379.43</v>
      </c>
      <c r="CZ9">
        <f>AH9</f>
        <v>8.4600000000000009</v>
      </c>
      <c r="DA9">
        <f>AL9</f>
        <v>44.85</v>
      </c>
      <c r="DB9">
        <f t="shared" si="1"/>
        <v>205.58</v>
      </c>
      <c r="DC9">
        <f t="shared" si="2"/>
        <v>0</v>
      </c>
      <c r="DD9" t="s">
        <v>6</v>
      </c>
      <c r="DE9" t="s">
        <v>6</v>
      </c>
      <c r="DF9">
        <f>ROUND(ROUND(AE9,2)*CX9,2)</f>
        <v>0</v>
      </c>
      <c r="DG9">
        <f>ROUND(ROUND(AF9,2)*CX9,2)</f>
        <v>0</v>
      </c>
      <c r="DH9">
        <f>ROUND(ROUND(AG9,2)*CX9,2)</f>
        <v>0</v>
      </c>
      <c r="DI9">
        <f>ROUND(ROUND(AH9*AL9,2)*CX9,2)</f>
        <v>88485.77</v>
      </c>
      <c r="DJ9">
        <f>DI9</f>
        <v>88485.77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ROW(Source!A32)</f>
        <v>32</v>
      </c>
      <c r="B10">
        <v>92784716</v>
      </c>
      <c r="C10">
        <v>92785437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487</v>
      </c>
      <c r="J10" t="s">
        <v>6</v>
      </c>
      <c r="K10" t="s">
        <v>488</v>
      </c>
      <c r="L10">
        <v>1191</v>
      </c>
      <c r="N10">
        <v>1013</v>
      </c>
      <c r="O10" t="s">
        <v>486</v>
      </c>
      <c r="P10" t="s">
        <v>486</v>
      </c>
      <c r="Q10">
        <v>1</v>
      </c>
      <c r="W10">
        <v>0</v>
      </c>
      <c r="X10">
        <v>-1417349443</v>
      </c>
      <c r="Y10">
        <f t="shared" si="0"/>
        <v>2.92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2.92</v>
      </c>
      <c r="AU10" t="s">
        <v>6</v>
      </c>
      <c r="AV10">
        <v>2</v>
      </c>
      <c r="AW10">
        <v>2</v>
      </c>
      <c r="AX10">
        <v>92785446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28.023240000000001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6</v>
      </c>
      <c r="DE10" t="s">
        <v>6</v>
      </c>
      <c r="DF10">
        <f>ROUND(ROUND(AE10,2)*CX10,2)</f>
        <v>0</v>
      </c>
      <c r="DG10">
        <f>ROUND(ROUND(AF10,2)*CX10,2)</f>
        <v>0</v>
      </c>
      <c r="DH10">
        <f>ROUND(ROUND(AG10*AK10,2)*CX10,2)</f>
        <v>0</v>
      </c>
      <c r="DI10">
        <f t="shared" ref="DI10:DI15" si="5">ROUND(ROUND(AH10,2)*CX10,2)</f>
        <v>0</v>
      </c>
      <c r="DJ10">
        <f>DI10</f>
        <v>0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ROW(Source!A32)</f>
        <v>32</v>
      </c>
      <c r="B11">
        <v>92784716</v>
      </c>
      <c r="C11">
        <v>92785437</v>
      </c>
      <c r="D11">
        <v>49672727</v>
      </c>
      <c r="E11">
        <v>1</v>
      </c>
      <c r="F11">
        <v>1</v>
      </c>
      <c r="G11">
        <v>1</v>
      </c>
      <c r="H11">
        <v>2</v>
      </c>
      <c r="I11" t="s">
        <v>493</v>
      </c>
      <c r="J11" t="s">
        <v>494</v>
      </c>
      <c r="K11" t="s">
        <v>495</v>
      </c>
      <c r="L11">
        <v>1367</v>
      </c>
      <c r="N11">
        <v>1011</v>
      </c>
      <c r="O11" t="s">
        <v>492</v>
      </c>
      <c r="P11" t="s">
        <v>492</v>
      </c>
      <c r="Q11">
        <v>1</v>
      </c>
      <c r="W11">
        <v>0</v>
      </c>
      <c r="X11">
        <v>-896236776</v>
      </c>
      <c r="Y11">
        <f t="shared" si="0"/>
        <v>1.1499999999999999</v>
      </c>
      <c r="AA11">
        <v>0</v>
      </c>
      <c r="AB11">
        <v>1414.64</v>
      </c>
      <c r="AC11">
        <v>451.19</v>
      </c>
      <c r="AD11">
        <v>0</v>
      </c>
      <c r="AE11">
        <v>0</v>
      </c>
      <c r="AF11">
        <v>89.99</v>
      </c>
      <c r="AG11">
        <v>10.06</v>
      </c>
      <c r="AH11">
        <v>0</v>
      </c>
      <c r="AI11">
        <v>1</v>
      </c>
      <c r="AJ11">
        <v>15.72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1.1499999999999999</v>
      </c>
      <c r="AU11" t="s">
        <v>6</v>
      </c>
      <c r="AV11">
        <v>0</v>
      </c>
      <c r="AW11">
        <v>2</v>
      </c>
      <c r="AX11">
        <v>92785447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ROUND(Y11*Source!I32*DO11,7)</f>
        <v>0</v>
      </c>
      <c r="CX11">
        <f>ROUND(Y11*Source!I32,7)</f>
        <v>11.03655</v>
      </c>
      <c r="CY11">
        <f>AB11</f>
        <v>1414.64</v>
      </c>
      <c r="CZ11">
        <f>AF11</f>
        <v>89.99</v>
      </c>
      <c r="DA11">
        <f>AJ11</f>
        <v>15.72</v>
      </c>
      <c r="DB11">
        <f t="shared" si="1"/>
        <v>103.49</v>
      </c>
      <c r="DC11">
        <f t="shared" si="2"/>
        <v>11.57</v>
      </c>
      <c r="DD11" t="s">
        <v>6</v>
      </c>
      <c r="DE11" t="s">
        <v>6</v>
      </c>
      <c r="DF11">
        <f>ROUND(ROUND(AE11,2)*CX11,2)</f>
        <v>0</v>
      </c>
      <c r="DG11">
        <f>ROUND(ROUND(AF11*AJ11,2)*CX11,2)</f>
        <v>15612.75</v>
      </c>
      <c r="DH11">
        <f>ROUND(ROUND(AG11*AK11,2)*CX11,2)</f>
        <v>4979.58</v>
      </c>
      <c r="DI11">
        <f t="shared" si="5"/>
        <v>0</v>
      </c>
      <c r="DJ11">
        <f>DG11</f>
        <v>15612.75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ROW(Source!A32)</f>
        <v>32</v>
      </c>
      <c r="B12">
        <v>92784716</v>
      </c>
      <c r="C12">
        <v>92785437</v>
      </c>
      <c r="D12">
        <v>49672951</v>
      </c>
      <c r="E12">
        <v>1</v>
      </c>
      <c r="F12">
        <v>1</v>
      </c>
      <c r="G12">
        <v>1</v>
      </c>
      <c r="H12">
        <v>2</v>
      </c>
      <c r="I12" t="s">
        <v>507</v>
      </c>
      <c r="J12" t="s">
        <v>508</v>
      </c>
      <c r="K12" t="s">
        <v>509</v>
      </c>
      <c r="L12">
        <v>1367</v>
      </c>
      <c r="N12">
        <v>1011</v>
      </c>
      <c r="O12" t="s">
        <v>492</v>
      </c>
      <c r="P12" t="s">
        <v>492</v>
      </c>
      <c r="Q12">
        <v>1</v>
      </c>
      <c r="W12">
        <v>0</v>
      </c>
      <c r="X12">
        <v>1996772502</v>
      </c>
      <c r="Y12">
        <f t="shared" si="0"/>
        <v>1.3</v>
      </c>
      <c r="AA12">
        <v>0</v>
      </c>
      <c r="AB12">
        <v>3561.21</v>
      </c>
      <c r="AC12">
        <v>520.26</v>
      </c>
      <c r="AD12">
        <v>0</v>
      </c>
      <c r="AE12">
        <v>0</v>
      </c>
      <c r="AF12">
        <v>226.54</v>
      </c>
      <c r="AG12">
        <v>11.6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1.3</v>
      </c>
      <c r="AU12" t="s">
        <v>6</v>
      </c>
      <c r="AV12">
        <v>0</v>
      </c>
      <c r="AW12">
        <v>2</v>
      </c>
      <c r="AX12">
        <v>92785448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ROUND(Y12*Source!I32*DO12,7)</f>
        <v>0</v>
      </c>
      <c r="CX12">
        <f>ROUND(Y12*Source!I32,7)</f>
        <v>12.476100000000001</v>
      </c>
      <c r="CY12">
        <f>AB12</f>
        <v>3561.21</v>
      </c>
      <c r="CZ12">
        <f>AF12</f>
        <v>226.54</v>
      </c>
      <c r="DA12">
        <f>AJ12</f>
        <v>15.72</v>
      </c>
      <c r="DB12">
        <f t="shared" si="1"/>
        <v>294.5</v>
      </c>
      <c r="DC12">
        <f t="shared" si="2"/>
        <v>15.08</v>
      </c>
      <c r="DD12" t="s">
        <v>6</v>
      </c>
      <c r="DE12" t="s">
        <v>6</v>
      </c>
      <c r="DF12">
        <f>ROUND(ROUND(AE12,2)*CX12,2)</f>
        <v>0</v>
      </c>
      <c r="DG12">
        <f>ROUND(ROUND(AF12*AJ12,2)*CX12,2)</f>
        <v>44430.01</v>
      </c>
      <c r="DH12">
        <f>ROUND(ROUND(AG12*AK12,2)*CX12,2)</f>
        <v>6490.82</v>
      </c>
      <c r="DI12">
        <f t="shared" si="5"/>
        <v>0</v>
      </c>
      <c r="DJ12">
        <f>DG12</f>
        <v>44430.01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ROW(Source!A32)</f>
        <v>32</v>
      </c>
      <c r="B13">
        <v>92784716</v>
      </c>
      <c r="C13">
        <v>92785437</v>
      </c>
      <c r="D13">
        <v>49673450</v>
      </c>
      <c r="E13">
        <v>1</v>
      </c>
      <c r="F13">
        <v>1</v>
      </c>
      <c r="G13">
        <v>1</v>
      </c>
      <c r="H13">
        <v>2</v>
      </c>
      <c r="I13" t="s">
        <v>499</v>
      </c>
      <c r="J13" t="s">
        <v>500</v>
      </c>
      <c r="K13" t="s">
        <v>501</v>
      </c>
      <c r="L13">
        <v>1367</v>
      </c>
      <c r="N13">
        <v>1011</v>
      </c>
      <c r="O13" t="s">
        <v>492</v>
      </c>
      <c r="P13" t="s">
        <v>492</v>
      </c>
      <c r="Q13">
        <v>1</v>
      </c>
      <c r="W13">
        <v>0</v>
      </c>
      <c r="X13">
        <v>-859805338</v>
      </c>
      <c r="Y13">
        <f t="shared" si="0"/>
        <v>0.47</v>
      </c>
      <c r="AA13">
        <v>0</v>
      </c>
      <c r="AB13">
        <v>1729.2</v>
      </c>
      <c r="AC13">
        <v>520.26</v>
      </c>
      <c r="AD13">
        <v>0</v>
      </c>
      <c r="AE13">
        <v>0</v>
      </c>
      <c r="AF13">
        <v>110</v>
      </c>
      <c r="AG13">
        <v>11.6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0.47</v>
      </c>
      <c r="AU13" t="s">
        <v>6</v>
      </c>
      <c r="AV13">
        <v>0</v>
      </c>
      <c r="AW13">
        <v>2</v>
      </c>
      <c r="AX13">
        <v>92785449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ROUND(Y13*Source!I32*DO13,7)</f>
        <v>0</v>
      </c>
      <c r="CX13">
        <f>ROUND(Y13*Source!I32,7)</f>
        <v>4.5105899999999997</v>
      </c>
      <c r="CY13">
        <f>AB13</f>
        <v>1729.2</v>
      </c>
      <c r="CZ13">
        <f>AF13</f>
        <v>110</v>
      </c>
      <c r="DA13">
        <f>AJ13</f>
        <v>15.72</v>
      </c>
      <c r="DB13">
        <f t="shared" si="1"/>
        <v>51.7</v>
      </c>
      <c r="DC13">
        <f t="shared" si="2"/>
        <v>5.45</v>
      </c>
      <c r="DD13" t="s">
        <v>6</v>
      </c>
      <c r="DE13" t="s">
        <v>6</v>
      </c>
      <c r="DF13">
        <f>ROUND(ROUND(AE13,2)*CX13,2)</f>
        <v>0</v>
      </c>
      <c r="DG13">
        <f>ROUND(ROUND(AF13*AJ13,2)*CX13,2)</f>
        <v>7799.71</v>
      </c>
      <c r="DH13">
        <f>ROUND(ROUND(AG13*AK13,2)*CX13,2)</f>
        <v>2346.6799999999998</v>
      </c>
      <c r="DI13">
        <f t="shared" si="5"/>
        <v>0</v>
      </c>
      <c r="DJ13">
        <f>DG13</f>
        <v>7799.71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ROW(Source!A32)</f>
        <v>32</v>
      </c>
      <c r="B14">
        <v>92784716</v>
      </c>
      <c r="C14">
        <v>92785437</v>
      </c>
      <c r="D14">
        <v>49523203</v>
      </c>
      <c r="E14">
        <v>1</v>
      </c>
      <c r="F14">
        <v>1</v>
      </c>
      <c r="G14">
        <v>1</v>
      </c>
      <c r="H14">
        <v>3</v>
      </c>
      <c r="I14" t="s">
        <v>502</v>
      </c>
      <c r="J14" t="s">
        <v>503</v>
      </c>
      <c r="K14" t="s">
        <v>504</v>
      </c>
      <c r="L14">
        <v>1339</v>
      </c>
      <c r="N14">
        <v>1007</v>
      </c>
      <c r="O14" t="s">
        <v>31</v>
      </c>
      <c r="P14" t="s">
        <v>31</v>
      </c>
      <c r="Q14">
        <v>1</v>
      </c>
      <c r="W14">
        <v>0</v>
      </c>
      <c r="X14">
        <v>-143474561</v>
      </c>
      <c r="Y14">
        <f t="shared" si="0"/>
        <v>2</v>
      </c>
      <c r="AA14">
        <v>24.2</v>
      </c>
      <c r="AB14">
        <v>0</v>
      </c>
      <c r="AC14">
        <v>0</v>
      </c>
      <c r="AD14">
        <v>0</v>
      </c>
      <c r="AE14">
        <v>2.44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2</v>
      </c>
      <c r="AU14" t="s">
        <v>6</v>
      </c>
      <c r="AV14">
        <v>0</v>
      </c>
      <c r="AW14">
        <v>2</v>
      </c>
      <c r="AX14">
        <v>92785450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ROUND(Y14*Source!I32,7)</f>
        <v>19.193999999999999</v>
      </c>
      <c r="CY14">
        <f>AA14</f>
        <v>24.2</v>
      </c>
      <c r="CZ14">
        <f>AE14</f>
        <v>2.44</v>
      </c>
      <c r="DA14">
        <f>AI14</f>
        <v>9.92</v>
      </c>
      <c r="DB14">
        <f t="shared" si="1"/>
        <v>4.88</v>
      </c>
      <c r="DC14">
        <f t="shared" si="2"/>
        <v>0</v>
      </c>
      <c r="DD14" t="s">
        <v>6</v>
      </c>
      <c r="DE14" t="s">
        <v>6</v>
      </c>
      <c r="DF14">
        <f>ROUND(ROUND(AE14*AI14,2)*CX14,2)</f>
        <v>464.49</v>
      </c>
      <c r="DG14">
        <f>ROUND(ROUND(AF14,2)*CX14,2)</f>
        <v>0</v>
      </c>
      <c r="DH14">
        <f>ROUND(ROUND(AG14,2)*CX14,2)</f>
        <v>0</v>
      </c>
      <c r="DI14">
        <f t="shared" si="5"/>
        <v>0</v>
      </c>
      <c r="DJ14">
        <f>DF14</f>
        <v>464.49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ROW(Source!A32)</f>
        <v>32</v>
      </c>
      <c r="B15">
        <v>92784716</v>
      </c>
      <c r="C15">
        <v>92785437</v>
      </c>
      <c r="D15">
        <v>49527443</v>
      </c>
      <c r="E15">
        <v>1</v>
      </c>
      <c r="F15">
        <v>1</v>
      </c>
      <c r="G15">
        <v>1</v>
      </c>
      <c r="H15">
        <v>3</v>
      </c>
      <c r="I15" t="s">
        <v>47</v>
      </c>
      <c r="J15" t="s">
        <v>49</v>
      </c>
      <c r="K15" t="s">
        <v>48</v>
      </c>
      <c r="L15">
        <v>1339</v>
      </c>
      <c r="N15">
        <v>1007</v>
      </c>
      <c r="O15" t="s">
        <v>31</v>
      </c>
      <c r="P15" t="s">
        <v>31</v>
      </c>
      <c r="Q15">
        <v>1</v>
      </c>
      <c r="W15">
        <v>0</v>
      </c>
      <c r="X15">
        <v>-36024801</v>
      </c>
      <c r="Y15">
        <f t="shared" si="0"/>
        <v>17.399999999999999</v>
      </c>
      <c r="AA15">
        <v>14907.78</v>
      </c>
      <c r="AB15">
        <v>0</v>
      </c>
      <c r="AC15">
        <v>0</v>
      </c>
      <c r="AD15">
        <v>0</v>
      </c>
      <c r="AE15">
        <v>1502.8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6</v>
      </c>
      <c r="AT15">
        <v>17.399999999999999</v>
      </c>
      <c r="AU15" t="s">
        <v>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ROUND(Y15*Source!I32,7)</f>
        <v>166.98779999999999</v>
      </c>
      <c r="CY15">
        <f>AA15</f>
        <v>14907.78</v>
      </c>
      <c r="CZ15">
        <f>AE15</f>
        <v>1502.8</v>
      </c>
      <c r="DA15">
        <f>AI15</f>
        <v>9.92</v>
      </c>
      <c r="DB15">
        <f t="shared" si="1"/>
        <v>26148.720000000001</v>
      </c>
      <c r="DC15">
        <f t="shared" si="2"/>
        <v>0</v>
      </c>
      <c r="DD15" t="s">
        <v>6</v>
      </c>
      <c r="DE15" t="s">
        <v>6</v>
      </c>
      <c r="DF15">
        <f>ROUND(ROUND(AE15*AI15,2)*CX15,2)</f>
        <v>2489417.39</v>
      </c>
      <c r="DG15">
        <f>ROUND(ROUND(AF15,2)*CX15,2)</f>
        <v>0</v>
      </c>
      <c r="DH15">
        <f>ROUND(ROUND(AG15,2)*CX15,2)</f>
        <v>0</v>
      </c>
      <c r="DI15">
        <f t="shared" si="5"/>
        <v>0</v>
      </c>
      <c r="DJ15">
        <f>DF15</f>
        <v>2489417.39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ROW(Source!A34)</f>
        <v>34</v>
      </c>
      <c r="B16">
        <v>92784716</v>
      </c>
      <c r="C16">
        <v>92785453</v>
      </c>
      <c r="D16">
        <v>49510711</v>
      </c>
      <c r="E16">
        <v>70</v>
      </c>
      <c r="F16">
        <v>1</v>
      </c>
      <c r="G16">
        <v>1</v>
      </c>
      <c r="H16">
        <v>1</v>
      </c>
      <c r="I16" t="s">
        <v>505</v>
      </c>
      <c r="J16" t="s">
        <v>6</v>
      </c>
      <c r="K16" t="s">
        <v>506</v>
      </c>
      <c r="L16">
        <v>1191</v>
      </c>
      <c r="N16">
        <v>1013</v>
      </c>
      <c r="O16" t="s">
        <v>486</v>
      </c>
      <c r="P16" t="s">
        <v>486</v>
      </c>
      <c r="Q16">
        <v>1</v>
      </c>
      <c r="W16">
        <v>0</v>
      </c>
      <c r="X16">
        <v>-961628416</v>
      </c>
      <c r="Y16">
        <f>(AT16*ROUND(3,7))</f>
        <v>1.62</v>
      </c>
      <c r="AA16">
        <v>0</v>
      </c>
      <c r="AB16">
        <v>0</v>
      </c>
      <c r="AC16">
        <v>0</v>
      </c>
      <c r="AD16">
        <v>379.43</v>
      </c>
      <c r="AE16">
        <v>0</v>
      </c>
      <c r="AF16">
        <v>0</v>
      </c>
      <c r="AG16">
        <v>0</v>
      </c>
      <c r="AH16">
        <v>8.4600000000000009</v>
      </c>
      <c r="AI16">
        <v>1</v>
      </c>
      <c r="AJ16">
        <v>1</v>
      </c>
      <c r="AK16">
        <v>1</v>
      </c>
      <c r="AL16">
        <v>44.85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0.54</v>
      </c>
      <c r="AU16" t="s">
        <v>55</v>
      </c>
      <c r="AV16">
        <v>1</v>
      </c>
      <c r="AW16">
        <v>2</v>
      </c>
      <c r="AX16">
        <v>92785458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ROUND(AT16*Source!I34*AH16*AL16,2)</f>
        <v>1966.36</v>
      </c>
      <c r="CV16">
        <f>ROUND(Y16*Source!I34,7)</f>
        <v>15.547140000000001</v>
      </c>
      <c r="CW16">
        <v>0</v>
      </c>
      <c r="CX16">
        <f>ROUND(Y16*Source!I34,7)</f>
        <v>15.547140000000001</v>
      </c>
      <c r="CY16">
        <f>AD16</f>
        <v>379.43</v>
      </c>
      <c r="CZ16">
        <f>AH16</f>
        <v>8.4600000000000009</v>
      </c>
      <c r="DA16">
        <f>AL16</f>
        <v>44.85</v>
      </c>
      <c r="DB16">
        <f>ROUND((ROUND(AT16*CZ16,2)*ROUND(3,7)),2)</f>
        <v>13.71</v>
      </c>
      <c r="DC16">
        <f>ROUND((ROUND(AT16*AG16,2)*ROUND(3,7)),2)</f>
        <v>0</v>
      </c>
      <c r="DD16" t="s">
        <v>6</v>
      </c>
      <c r="DE16" t="s">
        <v>6</v>
      </c>
      <c r="DF16">
        <f>ROUND(ROUND(AE16,2)*CX16,2)</f>
        <v>0</v>
      </c>
      <c r="DG16">
        <f>ROUND(ROUND(AF16,2)*CX16,2)</f>
        <v>0</v>
      </c>
      <c r="DH16">
        <f>ROUND(ROUND(AG16,2)*CX16,2)</f>
        <v>0</v>
      </c>
      <c r="DI16">
        <f>ROUND(ROUND(AH16*AL16,2)*CX16,2)</f>
        <v>5899.05</v>
      </c>
      <c r="DJ16">
        <f>DI16</f>
        <v>5899.05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ROW(Source!A34)</f>
        <v>34</v>
      </c>
      <c r="B17">
        <v>92784716</v>
      </c>
      <c r="C17">
        <v>92785453</v>
      </c>
      <c r="D17">
        <v>49510905</v>
      </c>
      <c r="E17">
        <v>70</v>
      </c>
      <c r="F17">
        <v>1</v>
      </c>
      <c r="G17">
        <v>1</v>
      </c>
      <c r="H17">
        <v>1</v>
      </c>
      <c r="I17" t="s">
        <v>487</v>
      </c>
      <c r="J17" t="s">
        <v>6</v>
      </c>
      <c r="K17" t="s">
        <v>488</v>
      </c>
      <c r="L17">
        <v>1191</v>
      </c>
      <c r="N17">
        <v>1013</v>
      </c>
      <c r="O17" t="s">
        <v>486</v>
      </c>
      <c r="P17" t="s">
        <v>486</v>
      </c>
      <c r="Q17">
        <v>1</v>
      </c>
      <c r="W17">
        <v>0</v>
      </c>
      <c r="X17">
        <v>-1417349443</v>
      </c>
      <c r="Y17">
        <f>(AT17*ROUND(3,7))</f>
        <v>0.30000000000000004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0.1</v>
      </c>
      <c r="AU17" t="s">
        <v>55</v>
      </c>
      <c r="AV17">
        <v>2</v>
      </c>
      <c r="AW17">
        <v>2</v>
      </c>
      <c r="AX17">
        <v>92785459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ROUND(Y17*Source!I34,7)</f>
        <v>2.8791000000000002</v>
      </c>
      <c r="CY17">
        <f>AD17</f>
        <v>0</v>
      </c>
      <c r="CZ17">
        <f>AH17</f>
        <v>0</v>
      </c>
      <c r="DA17">
        <f>AL17</f>
        <v>1</v>
      </c>
      <c r="DB17">
        <f>ROUND((ROUND(AT17*CZ17,2)*ROUND(3,7)),2)</f>
        <v>0</v>
      </c>
      <c r="DC17">
        <f>ROUND((ROUND(AT17*AG17,2)*ROUND(3,7)),2)</f>
        <v>0</v>
      </c>
      <c r="DD17" t="s">
        <v>6</v>
      </c>
      <c r="DE17" t="s">
        <v>6</v>
      </c>
      <c r="DF17">
        <f>ROUND(ROUND(AE17,2)*CX17,2)</f>
        <v>0</v>
      </c>
      <c r="DG17">
        <f>ROUND(ROUND(AF17,2)*CX17,2)</f>
        <v>0</v>
      </c>
      <c r="DH17">
        <f>ROUND(ROUND(AG17*AK17,2)*CX17,2)</f>
        <v>0</v>
      </c>
      <c r="DI17">
        <f>ROUND(ROUND(AH17,2)*CX17,2)</f>
        <v>0</v>
      </c>
      <c r="DJ17">
        <f>DI17</f>
        <v>0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ROW(Source!A34)</f>
        <v>34</v>
      </c>
      <c r="B18">
        <v>92784716</v>
      </c>
      <c r="C18">
        <v>92785453</v>
      </c>
      <c r="D18">
        <v>49672727</v>
      </c>
      <c r="E18">
        <v>1</v>
      </c>
      <c r="F18">
        <v>1</v>
      </c>
      <c r="G18">
        <v>1</v>
      </c>
      <c r="H18">
        <v>2</v>
      </c>
      <c r="I18" t="s">
        <v>493</v>
      </c>
      <c r="J18" t="s">
        <v>494</v>
      </c>
      <c r="K18" t="s">
        <v>495</v>
      </c>
      <c r="L18">
        <v>1367</v>
      </c>
      <c r="N18">
        <v>1011</v>
      </c>
      <c r="O18" t="s">
        <v>492</v>
      </c>
      <c r="P18" t="s">
        <v>492</v>
      </c>
      <c r="Q18">
        <v>1</v>
      </c>
      <c r="W18">
        <v>0</v>
      </c>
      <c r="X18">
        <v>-896236776</v>
      </c>
      <c r="Y18">
        <f>(AT18*ROUND(3,7))</f>
        <v>0.30000000000000004</v>
      </c>
      <c r="AA18">
        <v>0</v>
      </c>
      <c r="AB18">
        <v>1414.64</v>
      </c>
      <c r="AC18">
        <v>451.19</v>
      </c>
      <c r="AD18">
        <v>0</v>
      </c>
      <c r="AE18">
        <v>0</v>
      </c>
      <c r="AF18">
        <v>89.99</v>
      </c>
      <c r="AG18">
        <v>10.06</v>
      </c>
      <c r="AH18">
        <v>0</v>
      </c>
      <c r="AI18">
        <v>1</v>
      </c>
      <c r="AJ18">
        <v>15.72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0.1</v>
      </c>
      <c r="AU18" t="s">
        <v>55</v>
      </c>
      <c r="AV18">
        <v>0</v>
      </c>
      <c r="AW18">
        <v>2</v>
      </c>
      <c r="AX18">
        <v>92785460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ROUND(Y18*Source!I34*DO18,7)</f>
        <v>0</v>
      </c>
      <c r="CX18">
        <f>ROUND(Y18*Source!I34,7)</f>
        <v>2.8791000000000002</v>
      </c>
      <c r="CY18">
        <f>AB18</f>
        <v>1414.64</v>
      </c>
      <c r="CZ18">
        <f>AF18</f>
        <v>89.99</v>
      </c>
      <c r="DA18">
        <f>AJ18</f>
        <v>15.72</v>
      </c>
      <c r="DB18">
        <f>ROUND((ROUND(AT18*CZ18,2)*ROUND(3,7)),2)</f>
        <v>27</v>
      </c>
      <c r="DC18">
        <f>ROUND((ROUND(AT18*AG18,2)*ROUND(3,7)),2)</f>
        <v>3.03</v>
      </c>
      <c r="DD18" t="s">
        <v>6</v>
      </c>
      <c r="DE18" t="s">
        <v>6</v>
      </c>
      <c r="DF18">
        <f>ROUND(ROUND(AE18,2)*CX18,2)</f>
        <v>0</v>
      </c>
      <c r="DG18">
        <f>ROUND(ROUND(AF18*AJ18,2)*CX18,2)</f>
        <v>4072.89</v>
      </c>
      <c r="DH18">
        <f>ROUND(ROUND(AG18*AK18,2)*CX18,2)</f>
        <v>1299.02</v>
      </c>
      <c r="DI18">
        <f>ROUND(ROUND(AH18,2)*CX18,2)</f>
        <v>0</v>
      </c>
      <c r="DJ18">
        <f>DG18</f>
        <v>4072.89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ROW(Source!A34)</f>
        <v>34</v>
      </c>
      <c r="B19">
        <v>92784716</v>
      </c>
      <c r="C19">
        <v>92785453</v>
      </c>
      <c r="D19">
        <v>49527443</v>
      </c>
      <c r="E19">
        <v>1</v>
      </c>
      <c r="F19">
        <v>1</v>
      </c>
      <c r="G19">
        <v>1</v>
      </c>
      <c r="H19">
        <v>3</v>
      </c>
      <c r="I19" t="s">
        <v>47</v>
      </c>
      <c r="J19" t="s">
        <v>49</v>
      </c>
      <c r="K19" t="s">
        <v>48</v>
      </c>
      <c r="L19">
        <v>1339</v>
      </c>
      <c r="N19">
        <v>1007</v>
      </c>
      <c r="O19" t="s">
        <v>31</v>
      </c>
      <c r="P19" t="s">
        <v>31</v>
      </c>
      <c r="Q19">
        <v>1</v>
      </c>
      <c r="W19">
        <v>0</v>
      </c>
      <c r="X19">
        <v>-36024801</v>
      </c>
      <c r="Y19">
        <f>(AT19*ROUND(3,7))</f>
        <v>4.5</v>
      </c>
      <c r="AA19">
        <v>14907.78</v>
      </c>
      <c r="AB19">
        <v>0</v>
      </c>
      <c r="AC19">
        <v>0</v>
      </c>
      <c r="AD19">
        <v>0</v>
      </c>
      <c r="AE19">
        <v>1502.8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6</v>
      </c>
      <c r="AT19">
        <v>1.5</v>
      </c>
      <c r="AU19" t="s">
        <v>55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ROUND(Y19*Source!I34,7)</f>
        <v>43.186500000000002</v>
      </c>
      <c r="CY19">
        <f>AA19</f>
        <v>14907.78</v>
      </c>
      <c r="CZ19">
        <f>AE19</f>
        <v>1502.8</v>
      </c>
      <c r="DA19">
        <f>AI19</f>
        <v>9.92</v>
      </c>
      <c r="DB19">
        <f>ROUND((ROUND(AT19*CZ19,2)*ROUND(3,7)),2)</f>
        <v>6762.6</v>
      </c>
      <c r="DC19">
        <f>ROUND((ROUND(AT19*AG19,2)*ROUND(3,7)),2)</f>
        <v>0</v>
      </c>
      <c r="DD19" t="s">
        <v>6</v>
      </c>
      <c r="DE19" t="s">
        <v>6</v>
      </c>
      <c r="DF19">
        <f>ROUND(ROUND(AE19*AI19,2)*CX19,2)</f>
        <v>643814.84</v>
      </c>
      <c r="DG19">
        <f>ROUND(ROUND(AF19,2)*CX19,2)</f>
        <v>0</v>
      </c>
      <c r="DH19">
        <f>ROUND(ROUND(AG19,2)*CX19,2)</f>
        <v>0</v>
      </c>
      <c r="DI19">
        <f>ROUND(ROUND(AH19,2)*CX19,2)</f>
        <v>0</v>
      </c>
      <c r="DJ19">
        <f>DF19</f>
        <v>643814.84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ROW(Source!A36)</f>
        <v>36</v>
      </c>
      <c r="B20">
        <v>92784716</v>
      </c>
      <c r="C20">
        <v>92785463</v>
      </c>
      <c r="D20">
        <v>49510693</v>
      </c>
      <c r="E20">
        <v>70</v>
      </c>
      <c r="F20">
        <v>1</v>
      </c>
      <c r="G20">
        <v>1</v>
      </c>
      <c r="H20">
        <v>1</v>
      </c>
      <c r="I20" t="s">
        <v>484</v>
      </c>
      <c r="J20" t="s">
        <v>6</v>
      </c>
      <c r="K20" t="s">
        <v>485</v>
      </c>
      <c r="L20">
        <v>1191</v>
      </c>
      <c r="N20">
        <v>1013</v>
      </c>
      <c r="O20" t="s">
        <v>486</v>
      </c>
      <c r="P20" t="s">
        <v>486</v>
      </c>
      <c r="Q20">
        <v>1</v>
      </c>
      <c r="W20">
        <v>0</v>
      </c>
      <c r="X20">
        <v>1903864200</v>
      </c>
      <c r="Y20">
        <f t="shared" ref="Y20:Y48" si="6">AT20</f>
        <v>14.4</v>
      </c>
      <c r="AA20">
        <v>0</v>
      </c>
      <c r="AB20">
        <v>0</v>
      </c>
      <c r="AC20">
        <v>0</v>
      </c>
      <c r="AD20">
        <v>359.7</v>
      </c>
      <c r="AE20">
        <v>0</v>
      </c>
      <c r="AF20">
        <v>0</v>
      </c>
      <c r="AG20">
        <v>0</v>
      </c>
      <c r="AH20">
        <v>8.02</v>
      </c>
      <c r="AI20">
        <v>1</v>
      </c>
      <c r="AJ20">
        <v>1</v>
      </c>
      <c r="AK20">
        <v>1</v>
      </c>
      <c r="AL20">
        <v>44.85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14.4</v>
      </c>
      <c r="AU20" t="s">
        <v>6</v>
      </c>
      <c r="AV20">
        <v>1</v>
      </c>
      <c r="AW20">
        <v>2</v>
      </c>
      <c r="AX20">
        <v>92785472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ROUND(AT20*Source!I36*AH20*AL20,2)</f>
        <v>2485.4499999999998</v>
      </c>
      <c r="CV20">
        <f>ROUND(Y20*Source!I36,7)</f>
        <v>6.90984</v>
      </c>
      <c r="CW20">
        <v>0</v>
      </c>
      <c r="CX20">
        <f>ROUND(Y20*Source!I36,7)</f>
        <v>6.90984</v>
      </c>
      <c r="CY20">
        <f>AD20</f>
        <v>359.7</v>
      </c>
      <c r="CZ20">
        <f>AH20</f>
        <v>8.02</v>
      </c>
      <c r="DA20">
        <f>AL20</f>
        <v>44.85</v>
      </c>
      <c r="DB20">
        <f t="shared" ref="DB20:DB48" si="7">ROUND(ROUND(AT20*CZ20,2),2)</f>
        <v>115.49</v>
      </c>
      <c r="DC20">
        <f t="shared" ref="DC20:DC48" si="8">ROUND(ROUND(AT20*AG20,2),2)</f>
        <v>0</v>
      </c>
      <c r="DD20" t="s">
        <v>6</v>
      </c>
      <c r="DE20" t="s">
        <v>6</v>
      </c>
      <c r="DF20">
        <f t="shared" ref="DF20:DF25" si="9">ROUND(ROUND(AE20,2)*CX20,2)</f>
        <v>0</v>
      </c>
      <c r="DG20">
        <f>ROUND(ROUND(AF20,2)*CX20,2)</f>
        <v>0</v>
      </c>
      <c r="DH20">
        <f>ROUND(ROUND(AG20,2)*CX20,2)</f>
        <v>0</v>
      </c>
      <c r="DI20">
        <f>ROUND(ROUND(AH20*AL20,2)*CX20,2)</f>
        <v>2485.4699999999998</v>
      </c>
      <c r="DJ20">
        <f>DI20</f>
        <v>2485.4699999999998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ROW(Source!A36)</f>
        <v>36</v>
      </c>
      <c r="B21">
        <v>92784716</v>
      </c>
      <c r="C21">
        <v>92785463</v>
      </c>
      <c r="D21">
        <v>49510905</v>
      </c>
      <c r="E21">
        <v>70</v>
      </c>
      <c r="F21">
        <v>1</v>
      </c>
      <c r="G21">
        <v>1</v>
      </c>
      <c r="H21">
        <v>1</v>
      </c>
      <c r="I21" t="s">
        <v>487</v>
      </c>
      <c r="J21" t="s">
        <v>6</v>
      </c>
      <c r="K21" t="s">
        <v>488</v>
      </c>
      <c r="L21">
        <v>1191</v>
      </c>
      <c r="N21">
        <v>1013</v>
      </c>
      <c r="O21" t="s">
        <v>486</v>
      </c>
      <c r="P21" t="s">
        <v>486</v>
      </c>
      <c r="Q21">
        <v>1</v>
      </c>
      <c r="W21">
        <v>0</v>
      </c>
      <c r="X21">
        <v>-1417349443</v>
      </c>
      <c r="Y21">
        <f t="shared" si="6"/>
        <v>13.88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13.88</v>
      </c>
      <c r="AU21" t="s">
        <v>6</v>
      </c>
      <c r="AV21">
        <v>2</v>
      </c>
      <c r="AW21">
        <v>2</v>
      </c>
      <c r="AX21">
        <v>92785473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ROUND(Y21*Source!I36,7)</f>
        <v>6.6603180000000002</v>
      </c>
      <c r="CY21">
        <f>AD21</f>
        <v>0</v>
      </c>
      <c r="CZ21">
        <f>AH21</f>
        <v>0</v>
      </c>
      <c r="DA21">
        <f>AL21</f>
        <v>1</v>
      </c>
      <c r="DB21">
        <f t="shared" si="7"/>
        <v>0</v>
      </c>
      <c r="DC21">
        <f t="shared" si="8"/>
        <v>0</v>
      </c>
      <c r="DD21" t="s">
        <v>6</v>
      </c>
      <c r="DE21" t="s">
        <v>6</v>
      </c>
      <c r="DF21">
        <f t="shared" si="9"/>
        <v>0</v>
      </c>
      <c r="DG21">
        <f>ROUND(ROUND(AF21,2)*CX21,2)</f>
        <v>0</v>
      </c>
      <c r="DH21">
        <f>ROUND(ROUND(AG21*AK21,2)*CX21,2)</f>
        <v>0</v>
      </c>
      <c r="DI21">
        <f t="shared" ref="DI21:DI27" si="10">ROUND(ROUND(AH21,2)*CX21,2)</f>
        <v>0</v>
      </c>
      <c r="DJ21">
        <f>DI21</f>
        <v>0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ROW(Source!A36)</f>
        <v>36</v>
      </c>
      <c r="B22">
        <v>92784716</v>
      </c>
      <c r="C22">
        <v>92785463</v>
      </c>
      <c r="D22">
        <v>49672035</v>
      </c>
      <c r="E22">
        <v>1</v>
      </c>
      <c r="F22">
        <v>1</v>
      </c>
      <c r="G22">
        <v>1</v>
      </c>
      <c r="H22">
        <v>2</v>
      </c>
      <c r="I22" t="s">
        <v>489</v>
      </c>
      <c r="J22" t="s">
        <v>490</v>
      </c>
      <c r="K22" t="s">
        <v>491</v>
      </c>
      <c r="L22">
        <v>1367</v>
      </c>
      <c r="N22">
        <v>1011</v>
      </c>
      <c r="O22" t="s">
        <v>492</v>
      </c>
      <c r="P22" t="s">
        <v>492</v>
      </c>
      <c r="Q22">
        <v>1</v>
      </c>
      <c r="W22">
        <v>0</v>
      </c>
      <c r="X22">
        <v>468669606</v>
      </c>
      <c r="Y22">
        <f t="shared" si="6"/>
        <v>1.77</v>
      </c>
      <c r="AA22">
        <v>0</v>
      </c>
      <c r="AB22">
        <v>1933.56</v>
      </c>
      <c r="AC22">
        <v>605.48</v>
      </c>
      <c r="AD22">
        <v>0</v>
      </c>
      <c r="AE22">
        <v>0</v>
      </c>
      <c r="AF22">
        <v>123</v>
      </c>
      <c r="AG22">
        <v>13.5</v>
      </c>
      <c r="AH22">
        <v>0</v>
      </c>
      <c r="AI22">
        <v>1</v>
      </c>
      <c r="AJ22">
        <v>15.72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1.77</v>
      </c>
      <c r="AU22" t="s">
        <v>6</v>
      </c>
      <c r="AV22">
        <v>0</v>
      </c>
      <c r="AW22">
        <v>2</v>
      </c>
      <c r="AX22">
        <v>92785474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ROUND(Y22*Source!I36*DO22,7)</f>
        <v>0</v>
      </c>
      <c r="CX22">
        <f>ROUND(Y22*Source!I36,7)</f>
        <v>0.84933449999999999</v>
      </c>
      <c r="CY22">
        <f>AB22</f>
        <v>1933.56</v>
      </c>
      <c r="CZ22">
        <f>AF22</f>
        <v>123</v>
      </c>
      <c r="DA22">
        <f>AJ22</f>
        <v>15.72</v>
      </c>
      <c r="DB22">
        <f t="shared" si="7"/>
        <v>217.71</v>
      </c>
      <c r="DC22">
        <f t="shared" si="8"/>
        <v>23.9</v>
      </c>
      <c r="DD22" t="s">
        <v>6</v>
      </c>
      <c r="DE22" t="s">
        <v>6</v>
      </c>
      <c r="DF22">
        <f t="shared" si="9"/>
        <v>0</v>
      </c>
      <c r="DG22">
        <f>ROUND(ROUND(AF22*AJ22,2)*CX22,2)</f>
        <v>1642.24</v>
      </c>
      <c r="DH22">
        <f>ROUND(ROUND(AG22*AK22,2)*CX22,2)</f>
        <v>514.26</v>
      </c>
      <c r="DI22">
        <f t="shared" si="10"/>
        <v>0</v>
      </c>
      <c r="DJ22">
        <f>DG22</f>
        <v>1642.24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ROW(Source!A36)</f>
        <v>36</v>
      </c>
      <c r="B23">
        <v>92784716</v>
      </c>
      <c r="C23">
        <v>92785463</v>
      </c>
      <c r="D23">
        <v>49672727</v>
      </c>
      <c r="E23">
        <v>1</v>
      </c>
      <c r="F23">
        <v>1</v>
      </c>
      <c r="G23">
        <v>1</v>
      </c>
      <c r="H23">
        <v>2</v>
      </c>
      <c r="I23" t="s">
        <v>493</v>
      </c>
      <c r="J23" t="s">
        <v>494</v>
      </c>
      <c r="K23" t="s">
        <v>495</v>
      </c>
      <c r="L23">
        <v>1367</v>
      </c>
      <c r="N23">
        <v>1011</v>
      </c>
      <c r="O23" t="s">
        <v>492</v>
      </c>
      <c r="P23" t="s">
        <v>492</v>
      </c>
      <c r="Q23">
        <v>1</v>
      </c>
      <c r="W23">
        <v>0</v>
      </c>
      <c r="X23">
        <v>-896236776</v>
      </c>
      <c r="Y23">
        <f t="shared" si="6"/>
        <v>4.29</v>
      </c>
      <c r="AA23">
        <v>0</v>
      </c>
      <c r="AB23">
        <v>1414.64</v>
      </c>
      <c r="AC23">
        <v>451.19</v>
      </c>
      <c r="AD23">
        <v>0</v>
      </c>
      <c r="AE23">
        <v>0</v>
      </c>
      <c r="AF23">
        <v>89.99</v>
      </c>
      <c r="AG23">
        <v>10.06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4.29</v>
      </c>
      <c r="AU23" t="s">
        <v>6</v>
      </c>
      <c r="AV23">
        <v>0</v>
      </c>
      <c r="AW23">
        <v>2</v>
      </c>
      <c r="AX23">
        <v>92785475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ROUND(Y23*Source!I36*DO23,7)</f>
        <v>0</v>
      </c>
      <c r="CX23">
        <f>ROUND(Y23*Source!I36,7)</f>
        <v>2.0585564999999999</v>
      </c>
      <c r="CY23">
        <f>AB23</f>
        <v>1414.64</v>
      </c>
      <c r="CZ23">
        <f>AF23</f>
        <v>89.99</v>
      </c>
      <c r="DA23">
        <f>AJ23</f>
        <v>15.72</v>
      </c>
      <c r="DB23">
        <f t="shared" si="7"/>
        <v>386.06</v>
      </c>
      <c r="DC23">
        <f t="shared" si="8"/>
        <v>43.16</v>
      </c>
      <c r="DD23" t="s">
        <v>6</v>
      </c>
      <c r="DE23" t="s">
        <v>6</v>
      </c>
      <c r="DF23">
        <f t="shared" si="9"/>
        <v>0</v>
      </c>
      <c r="DG23">
        <f>ROUND(ROUND(AF23*AJ23,2)*CX23,2)</f>
        <v>2912.12</v>
      </c>
      <c r="DH23">
        <f>ROUND(ROUND(AG23*AK23,2)*CX23,2)</f>
        <v>928.8</v>
      </c>
      <c r="DI23">
        <f t="shared" si="10"/>
        <v>0</v>
      </c>
      <c r="DJ23">
        <f>DG23</f>
        <v>2912.12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ROW(Source!A36)</f>
        <v>36</v>
      </c>
      <c r="B24">
        <v>92784716</v>
      </c>
      <c r="C24">
        <v>92785463</v>
      </c>
      <c r="D24">
        <v>49672960</v>
      </c>
      <c r="E24">
        <v>1</v>
      </c>
      <c r="F24">
        <v>1</v>
      </c>
      <c r="G24">
        <v>1</v>
      </c>
      <c r="H24">
        <v>2</v>
      </c>
      <c r="I24" t="s">
        <v>496</v>
      </c>
      <c r="J24" t="s">
        <v>497</v>
      </c>
      <c r="K24" t="s">
        <v>498</v>
      </c>
      <c r="L24">
        <v>1367</v>
      </c>
      <c r="N24">
        <v>1011</v>
      </c>
      <c r="O24" t="s">
        <v>492</v>
      </c>
      <c r="P24" t="s">
        <v>492</v>
      </c>
      <c r="Q24">
        <v>1</v>
      </c>
      <c r="W24">
        <v>0</v>
      </c>
      <c r="X24">
        <v>2136760994</v>
      </c>
      <c r="Y24">
        <f t="shared" si="6"/>
        <v>7.08</v>
      </c>
      <c r="AA24">
        <v>0</v>
      </c>
      <c r="AB24">
        <v>5723.18</v>
      </c>
      <c r="AC24">
        <v>605.48</v>
      </c>
      <c r="AD24">
        <v>0</v>
      </c>
      <c r="AE24">
        <v>0</v>
      </c>
      <c r="AF24">
        <v>364.07</v>
      </c>
      <c r="AG24">
        <v>13.5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7.08</v>
      </c>
      <c r="AU24" t="s">
        <v>6</v>
      </c>
      <c r="AV24">
        <v>0</v>
      </c>
      <c r="AW24">
        <v>2</v>
      </c>
      <c r="AX24">
        <v>92785476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ROUND(Y24*Source!I36*DO24,7)</f>
        <v>0</v>
      </c>
      <c r="CX24">
        <f>ROUND(Y24*Source!I36,7)</f>
        <v>3.397338</v>
      </c>
      <c r="CY24">
        <f>AB24</f>
        <v>5723.18</v>
      </c>
      <c r="CZ24">
        <f>AF24</f>
        <v>364.07</v>
      </c>
      <c r="DA24">
        <f>AJ24</f>
        <v>15.72</v>
      </c>
      <c r="DB24">
        <f t="shared" si="7"/>
        <v>2577.62</v>
      </c>
      <c r="DC24">
        <f t="shared" si="8"/>
        <v>95.58</v>
      </c>
      <c r="DD24" t="s">
        <v>6</v>
      </c>
      <c r="DE24" t="s">
        <v>6</v>
      </c>
      <c r="DF24">
        <f t="shared" si="9"/>
        <v>0</v>
      </c>
      <c r="DG24">
        <f>ROUND(ROUND(AF24*AJ24,2)*CX24,2)</f>
        <v>19443.580000000002</v>
      </c>
      <c r="DH24">
        <f>ROUND(ROUND(AG24*AK24,2)*CX24,2)</f>
        <v>2057.02</v>
      </c>
      <c r="DI24">
        <f t="shared" si="10"/>
        <v>0</v>
      </c>
      <c r="DJ24">
        <f>DG24</f>
        <v>19443.580000000002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ROW(Source!A36)</f>
        <v>36</v>
      </c>
      <c r="B25">
        <v>92784716</v>
      </c>
      <c r="C25">
        <v>92785463</v>
      </c>
      <c r="D25">
        <v>49673450</v>
      </c>
      <c r="E25">
        <v>1</v>
      </c>
      <c r="F25">
        <v>1</v>
      </c>
      <c r="G25">
        <v>1</v>
      </c>
      <c r="H25">
        <v>2</v>
      </c>
      <c r="I25" t="s">
        <v>499</v>
      </c>
      <c r="J25" t="s">
        <v>500</v>
      </c>
      <c r="K25" t="s">
        <v>501</v>
      </c>
      <c r="L25">
        <v>1367</v>
      </c>
      <c r="N25">
        <v>1011</v>
      </c>
      <c r="O25" t="s">
        <v>492</v>
      </c>
      <c r="P25" t="s">
        <v>492</v>
      </c>
      <c r="Q25">
        <v>1</v>
      </c>
      <c r="W25">
        <v>0</v>
      </c>
      <c r="X25">
        <v>-859805338</v>
      </c>
      <c r="Y25">
        <f t="shared" si="6"/>
        <v>0.74</v>
      </c>
      <c r="AA25">
        <v>0</v>
      </c>
      <c r="AB25">
        <v>1729.2</v>
      </c>
      <c r="AC25">
        <v>520.26</v>
      </c>
      <c r="AD25">
        <v>0</v>
      </c>
      <c r="AE25">
        <v>0</v>
      </c>
      <c r="AF25">
        <v>110</v>
      </c>
      <c r="AG25">
        <v>11.6</v>
      </c>
      <c r="AH25">
        <v>0</v>
      </c>
      <c r="AI25">
        <v>1</v>
      </c>
      <c r="AJ25">
        <v>15.72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0.74</v>
      </c>
      <c r="AU25" t="s">
        <v>6</v>
      </c>
      <c r="AV25">
        <v>0</v>
      </c>
      <c r="AW25">
        <v>2</v>
      </c>
      <c r="AX25">
        <v>92785477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ROUND(Y25*Source!I36*DO25,7)</f>
        <v>0</v>
      </c>
      <c r="CX25">
        <f>ROUND(Y25*Source!I36,7)</f>
        <v>0.35508899999999999</v>
      </c>
      <c r="CY25">
        <f>AB25</f>
        <v>1729.2</v>
      </c>
      <c r="CZ25">
        <f>AF25</f>
        <v>110</v>
      </c>
      <c r="DA25">
        <f>AJ25</f>
        <v>15.72</v>
      </c>
      <c r="DB25">
        <f t="shared" si="7"/>
        <v>81.400000000000006</v>
      </c>
      <c r="DC25">
        <f t="shared" si="8"/>
        <v>8.58</v>
      </c>
      <c r="DD25" t="s">
        <v>6</v>
      </c>
      <c r="DE25" t="s">
        <v>6</v>
      </c>
      <c r="DF25">
        <f t="shared" si="9"/>
        <v>0</v>
      </c>
      <c r="DG25">
        <f>ROUND(ROUND(AF25*AJ25,2)*CX25,2)</f>
        <v>614.02</v>
      </c>
      <c r="DH25">
        <f>ROUND(ROUND(AG25*AK25,2)*CX25,2)</f>
        <v>184.74</v>
      </c>
      <c r="DI25">
        <f t="shared" si="10"/>
        <v>0</v>
      </c>
      <c r="DJ25">
        <f>DG25</f>
        <v>614.02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ROW(Source!A36)</f>
        <v>36</v>
      </c>
      <c r="B26">
        <v>92784716</v>
      </c>
      <c r="C26">
        <v>92785463</v>
      </c>
      <c r="D26">
        <v>49523203</v>
      </c>
      <c r="E26">
        <v>1</v>
      </c>
      <c r="F26">
        <v>1</v>
      </c>
      <c r="G26">
        <v>1</v>
      </c>
      <c r="H26">
        <v>3</v>
      </c>
      <c r="I26" t="s">
        <v>502</v>
      </c>
      <c r="J26" t="s">
        <v>503</v>
      </c>
      <c r="K26" t="s">
        <v>504</v>
      </c>
      <c r="L26">
        <v>1339</v>
      </c>
      <c r="N26">
        <v>1007</v>
      </c>
      <c r="O26" t="s">
        <v>31</v>
      </c>
      <c r="P26" t="s">
        <v>31</v>
      </c>
      <c r="Q26">
        <v>1</v>
      </c>
      <c r="W26">
        <v>0</v>
      </c>
      <c r="X26">
        <v>-143474561</v>
      </c>
      <c r="Y26">
        <f t="shared" si="6"/>
        <v>5</v>
      </c>
      <c r="AA26">
        <v>24.2</v>
      </c>
      <c r="AB26">
        <v>0</v>
      </c>
      <c r="AC26">
        <v>0</v>
      </c>
      <c r="AD26">
        <v>0</v>
      </c>
      <c r="AE26">
        <v>2.44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5</v>
      </c>
      <c r="AU26" t="s">
        <v>6</v>
      </c>
      <c r="AV26">
        <v>0</v>
      </c>
      <c r="AW26">
        <v>2</v>
      </c>
      <c r="AX26">
        <v>92785478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ROUND(Y26*Source!I36,7)</f>
        <v>2.3992499999999999</v>
      </c>
      <c r="CY26">
        <f>AA26</f>
        <v>24.2</v>
      </c>
      <c r="CZ26">
        <f>AE26</f>
        <v>2.44</v>
      </c>
      <c r="DA26">
        <f>AI26</f>
        <v>9.92</v>
      </c>
      <c r="DB26">
        <f t="shared" si="7"/>
        <v>12.2</v>
      </c>
      <c r="DC26">
        <f t="shared" si="8"/>
        <v>0</v>
      </c>
      <c r="DD26" t="s">
        <v>6</v>
      </c>
      <c r="DE26" t="s">
        <v>6</v>
      </c>
      <c r="DF26">
        <f>ROUND(ROUND(AE26*AI26,2)*CX26,2)</f>
        <v>58.06</v>
      </c>
      <c r="DG26">
        <f>ROUND(ROUND(AF26,2)*CX26,2)</f>
        <v>0</v>
      </c>
      <c r="DH26">
        <f>ROUND(ROUND(AG26,2)*CX26,2)</f>
        <v>0</v>
      </c>
      <c r="DI26">
        <f t="shared" si="10"/>
        <v>0</v>
      </c>
      <c r="DJ26">
        <f>DF26</f>
        <v>58.06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ROW(Source!A36)</f>
        <v>36</v>
      </c>
      <c r="B27">
        <v>92784716</v>
      </c>
      <c r="C27">
        <v>92785463</v>
      </c>
      <c r="D27">
        <v>49528979</v>
      </c>
      <c r="E27">
        <v>1</v>
      </c>
      <c r="F27">
        <v>1</v>
      </c>
      <c r="G27">
        <v>1</v>
      </c>
      <c r="H27">
        <v>3</v>
      </c>
      <c r="I27" t="s">
        <v>60</v>
      </c>
      <c r="J27" t="s">
        <v>62</v>
      </c>
      <c r="K27" t="s">
        <v>61</v>
      </c>
      <c r="L27">
        <v>1339</v>
      </c>
      <c r="N27">
        <v>1007</v>
      </c>
      <c r="O27" t="s">
        <v>31</v>
      </c>
      <c r="P27" t="s">
        <v>31</v>
      </c>
      <c r="Q27">
        <v>1</v>
      </c>
      <c r="W27">
        <v>0</v>
      </c>
      <c r="X27">
        <v>649130984</v>
      </c>
      <c r="Y27">
        <f t="shared" si="6"/>
        <v>102</v>
      </c>
      <c r="AA27">
        <v>3725.55</v>
      </c>
      <c r="AB27">
        <v>0</v>
      </c>
      <c r="AC27">
        <v>0</v>
      </c>
      <c r="AD27">
        <v>0</v>
      </c>
      <c r="AE27">
        <v>3917.86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6</v>
      </c>
      <c r="AT27">
        <v>102</v>
      </c>
      <c r="AU27" t="s">
        <v>6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ROUND(Y27*Source!I36,7)</f>
        <v>48.944699999999997</v>
      </c>
      <c r="CY27">
        <f>AA27</f>
        <v>3725.55</v>
      </c>
      <c r="CZ27">
        <f>AE27</f>
        <v>3917.86</v>
      </c>
      <c r="DA27">
        <f>AI27</f>
        <v>9.92</v>
      </c>
      <c r="DB27">
        <f t="shared" si="7"/>
        <v>399621.72</v>
      </c>
      <c r="DC27">
        <f t="shared" si="8"/>
        <v>0</v>
      </c>
      <c r="DD27" t="s">
        <v>6</v>
      </c>
      <c r="DE27" t="s">
        <v>6</v>
      </c>
      <c r="DF27">
        <f>ROUND(ROUND(AE27*AI27,2)*CX27,2)</f>
        <v>1902244.09</v>
      </c>
      <c r="DG27">
        <f>ROUND(ROUND(AF27,2)*CX27,2)</f>
        <v>0</v>
      </c>
      <c r="DH27">
        <f>ROUND(ROUND(AG27,2)*CX27,2)</f>
        <v>0</v>
      </c>
      <c r="DI27">
        <f t="shared" si="10"/>
        <v>0</v>
      </c>
      <c r="DJ27">
        <f>DF27</f>
        <v>1902244.09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ROW(Source!A38)</f>
        <v>38</v>
      </c>
      <c r="B28">
        <v>92784716</v>
      </c>
      <c r="C28">
        <v>92785481</v>
      </c>
      <c r="D28">
        <v>49510753</v>
      </c>
      <c r="E28">
        <v>70</v>
      </c>
      <c r="F28">
        <v>1</v>
      </c>
      <c r="G28">
        <v>1</v>
      </c>
      <c r="H28">
        <v>1</v>
      </c>
      <c r="I28" t="s">
        <v>510</v>
      </c>
      <c r="J28" t="s">
        <v>6</v>
      </c>
      <c r="K28" t="s">
        <v>511</v>
      </c>
      <c r="L28">
        <v>1191</v>
      </c>
      <c r="N28">
        <v>1013</v>
      </c>
      <c r="O28" t="s">
        <v>486</v>
      </c>
      <c r="P28" t="s">
        <v>486</v>
      </c>
      <c r="Q28">
        <v>1</v>
      </c>
      <c r="W28">
        <v>0</v>
      </c>
      <c r="X28">
        <v>1608048003</v>
      </c>
      <c r="Y28">
        <f t="shared" si="6"/>
        <v>10.5</v>
      </c>
      <c r="AA28">
        <v>0</v>
      </c>
      <c r="AB28">
        <v>0</v>
      </c>
      <c r="AC28">
        <v>0</v>
      </c>
      <c r="AD28">
        <v>426.52</v>
      </c>
      <c r="AE28">
        <v>0</v>
      </c>
      <c r="AF28">
        <v>0</v>
      </c>
      <c r="AG28">
        <v>0</v>
      </c>
      <c r="AH28">
        <v>9.51</v>
      </c>
      <c r="AI28">
        <v>1</v>
      </c>
      <c r="AJ28">
        <v>1</v>
      </c>
      <c r="AK28">
        <v>1</v>
      </c>
      <c r="AL28">
        <v>44.85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10.5</v>
      </c>
      <c r="AU28" t="s">
        <v>6</v>
      </c>
      <c r="AV28">
        <v>1</v>
      </c>
      <c r="AW28">
        <v>2</v>
      </c>
      <c r="AX28">
        <v>92785491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ROUND(AT28*Source!I38*AH28*AL28,2)</f>
        <v>429801.33</v>
      </c>
      <c r="CV28">
        <f>ROUND(Y28*Source!I38,7)</f>
        <v>1007.6849999999999</v>
      </c>
      <c r="CW28">
        <v>0</v>
      </c>
      <c r="CX28">
        <f>ROUND(Y28*Source!I38,7)</f>
        <v>1007.6849999999999</v>
      </c>
      <c r="CY28">
        <f>AD28</f>
        <v>426.52</v>
      </c>
      <c r="CZ28">
        <f>AH28</f>
        <v>9.51</v>
      </c>
      <c r="DA28">
        <f>AL28</f>
        <v>44.85</v>
      </c>
      <c r="DB28">
        <f t="shared" si="7"/>
        <v>99.86</v>
      </c>
      <c r="DC28">
        <f t="shared" si="8"/>
        <v>0</v>
      </c>
      <c r="DD28" t="s">
        <v>6</v>
      </c>
      <c r="DE28" t="s">
        <v>6</v>
      </c>
      <c r="DF28">
        <f t="shared" ref="DF28:DF33" si="11">ROUND(ROUND(AE28,2)*CX28,2)</f>
        <v>0</v>
      </c>
      <c r="DG28">
        <f>ROUND(ROUND(AF28,2)*CX28,2)</f>
        <v>0</v>
      </c>
      <c r="DH28">
        <f>ROUND(ROUND(AG28,2)*CX28,2)</f>
        <v>0</v>
      </c>
      <c r="DI28">
        <f>ROUND(ROUND(AH28*AL28,2)*CX28,2)</f>
        <v>429797.81</v>
      </c>
      <c r="DJ28">
        <f>DI28</f>
        <v>429797.81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ROW(Source!A38)</f>
        <v>38</v>
      </c>
      <c r="B29">
        <v>92784716</v>
      </c>
      <c r="C29">
        <v>92785481</v>
      </c>
      <c r="D29">
        <v>49510905</v>
      </c>
      <c r="E29">
        <v>70</v>
      </c>
      <c r="F29">
        <v>1</v>
      </c>
      <c r="G29">
        <v>1</v>
      </c>
      <c r="H29">
        <v>1</v>
      </c>
      <c r="I29" t="s">
        <v>487</v>
      </c>
      <c r="J29" t="s">
        <v>6</v>
      </c>
      <c r="K29" t="s">
        <v>488</v>
      </c>
      <c r="L29">
        <v>1191</v>
      </c>
      <c r="N29">
        <v>1013</v>
      </c>
      <c r="O29" t="s">
        <v>486</v>
      </c>
      <c r="P29" t="s">
        <v>486</v>
      </c>
      <c r="Q29">
        <v>1</v>
      </c>
      <c r="W29">
        <v>0</v>
      </c>
      <c r="X29">
        <v>-1417349443</v>
      </c>
      <c r="Y29">
        <f t="shared" si="6"/>
        <v>0.09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0.09</v>
      </c>
      <c r="AU29" t="s">
        <v>6</v>
      </c>
      <c r="AV29">
        <v>2</v>
      </c>
      <c r="AW29">
        <v>2</v>
      </c>
      <c r="AX29">
        <v>92785492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ROUND(Y29*Source!I38,7)</f>
        <v>8.6372999999999998</v>
      </c>
      <c r="CY29">
        <f>AD29</f>
        <v>0</v>
      </c>
      <c r="CZ29">
        <f>AH29</f>
        <v>0</v>
      </c>
      <c r="DA29">
        <f>AL29</f>
        <v>1</v>
      </c>
      <c r="DB29">
        <f t="shared" si="7"/>
        <v>0</v>
      </c>
      <c r="DC29">
        <f t="shared" si="8"/>
        <v>0</v>
      </c>
      <c r="DD29" t="s">
        <v>6</v>
      </c>
      <c r="DE29" t="s">
        <v>6</v>
      </c>
      <c r="DF29">
        <f t="shared" si="11"/>
        <v>0</v>
      </c>
      <c r="DG29">
        <f>ROUND(ROUND(AF29,2)*CX29,2)</f>
        <v>0</v>
      </c>
      <c r="DH29">
        <f>ROUND(ROUND(AG29*AK29,2)*CX29,2)</f>
        <v>0</v>
      </c>
      <c r="DI29">
        <f t="shared" ref="DI29:DI36" si="12">ROUND(ROUND(AH29,2)*CX29,2)</f>
        <v>0</v>
      </c>
      <c r="DJ29">
        <f>DI29</f>
        <v>0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ROW(Source!A38)</f>
        <v>38</v>
      </c>
      <c r="B30">
        <v>92784716</v>
      </c>
      <c r="C30">
        <v>92785481</v>
      </c>
      <c r="D30">
        <v>49672727</v>
      </c>
      <c r="E30">
        <v>1</v>
      </c>
      <c r="F30">
        <v>1</v>
      </c>
      <c r="G30">
        <v>1</v>
      </c>
      <c r="H30">
        <v>2</v>
      </c>
      <c r="I30" t="s">
        <v>493</v>
      </c>
      <c r="J30" t="s">
        <v>494</v>
      </c>
      <c r="K30" t="s">
        <v>495</v>
      </c>
      <c r="L30">
        <v>1367</v>
      </c>
      <c r="N30">
        <v>1011</v>
      </c>
      <c r="O30" t="s">
        <v>492</v>
      </c>
      <c r="P30" t="s">
        <v>492</v>
      </c>
      <c r="Q30">
        <v>1</v>
      </c>
      <c r="W30">
        <v>0</v>
      </c>
      <c r="X30">
        <v>-896236776</v>
      </c>
      <c r="Y30">
        <f t="shared" si="6"/>
        <v>0.03</v>
      </c>
      <c r="AA30">
        <v>0</v>
      </c>
      <c r="AB30">
        <v>1414.64</v>
      </c>
      <c r="AC30">
        <v>451.19</v>
      </c>
      <c r="AD30">
        <v>0</v>
      </c>
      <c r="AE30">
        <v>0</v>
      </c>
      <c r="AF30">
        <v>89.99</v>
      </c>
      <c r="AG30">
        <v>10.06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0.03</v>
      </c>
      <c r="AU30" t="s">
        <v>6</v>
      </c>
      <c r="AV30">
        <v>0</v>
      </c>
      <c r="AW30">
        <v>2</v>
      </c>
      <c r="AX30">
        <v>92785493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ROUND(Y30*Source!I38*DO30,7)</f>
        <v>0</v>
      </c>
      <c r="CX30">
        <f>ROUND(Y30*Source!I38,7)</f>
        <v>2.8791000000000002</v>
      </c>
      <c r="CY30">
        <f>AB30</f>
        <v>1414.64</v>
      </c>
      <c r="CZ30">
        <f>AF30</f>
        <v>89.99</v>
      </c>
      <c r="DA30">
        <f>AJ30</f>
        <v>15.72</v>
      </c>
      <c r="DB30">
        <f t="shared" si="7"/>
        <v>2.7</v>
      </c>
      <c r="DC30">
        <f t="shared" si="8"/>
        <v>0.3</v>
      </c>
      <c r="DD30" t="s">
        <v>6</v>
      </c>
      <c r="DE30" t="s">
        <v>6</v>
      </c>
      <c r="DF30">
        <f t="shared" si="11"/>
        <v>0</v>
      </c>
      <c r="DG30">
        <f>ROUND(ROUND(AF30*AJ30,2)*CX30,2)</f>
        <v>4072.89</v>
      </c>
      <c r="DH30">
        <f>ROUND(ROUND(AG30*AK30,2)*CX30,2)</f>
        <v>1299.02</v>
      </c>
      <c r="DI30">
        <f t="shared" si="12"/>
        <v>0</v>
      </c>
      <c r="DJ30">
        <f>DG30</f>
        <v>4072.89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ROW(Source!A38)</f>
        <v>38</v>
      </c>
      <c r="B31">
        <v>92784716</v>
      </c>
      <c r="C31">
        <v>92785481</v>
      </c>
      <c r="D31">
        <v>49673042</v>
      </c>
      <c r="E31">
        <v>1</v>
      </c>
      <c r="F31">
        <v>1</v>
      </c>
      <c r="G31">
        <v>1</v>
      </c>
      <c r="H31">
        <v>2</v>
      </c>
      <c r="I31" t="s">
        <v>512</v>
      </c>
      <c r="J31" t="s">
        <v>513</v>
      </c>
      <c r="K31" t="s">
        <v>514</v>
      </c>
      <c r="L31">
        <v>1367</v>
      </c>
      <c r="N31">
        <v>1011</v>
      </c>
      <c r="O31" t="s">
        <v>492</v>
      </c>
      <c r="P31" t="s">
        <v>492</v>
      </c>
      <c r="Q31">
        <v>1</v>
      </c>
      <c r="W31">
        <v>0</v>
      </c>
      <c r="X31">
        <v>-463315290</v>
      </c>
      <c r="Y31">
        <f t="shared" si="6"/>
        <v>0.56999999999999995</v>
      </c>
      <c r="AA31">
        <v>0</v>
      </c>
      <c r="AB31">
        <v>144</v>
      </c>
      <c r="AC31">
        <v>0</v>
      </c>
      <c r="AD31">
        <v>0</v>
      </c>
      <c r="AE31">
        <v>0</v>
      </c>
      <c r="AF31">
        <v>9.16</v>
      </c>
      <c r="AG31">
        <v>0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0.56999999999999995</v>
      </c>
      <c r="AU31" t="s">
        <v>6</v>
      </c>
      <c r="AV31">
        <v>0</v>
      </c>
      <c r="AW31">
        <v>2</v>
      </c>
      <c r="AX31">
        <v>92785494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ROUND(Y31*Source!I38*DO31,7)</f>
        <v>0</v>
      </c>
      <c r="CX31">
        <f>ROUND(Y31*Source!I38,7)</f>
        <v>54.7029</v>
      </c>
      <c r="CY31">
        <f>AB31</f>
        <v>144</v>
      </c>
      <c r="CZ31">
        <f>AF31</f>
        <v>9.16</v>
      </c>
      <c r="DA31">
        <f>AJ31</f>
        <v>15.72</v>
      </c>
      <c r="DB31">
        <f t="shared" si="7"/>
        <v>5.22</v>
      </c>
      <c r="DC31">
        <f t="shared" si="8"/>
        <v>0</v>
      </c>
      <c r="DD31" t="s">
        <v>6</v>
      </c>
      <c r="DE31" t="s">
        <v>6</v>
      </c>
      <c r="DF31">
        <f t="shared" si="11"/>
        <v>0</v>
      </c>
      <c r="DG31">
        <f>ROUND(ROUND(AF31*AJ31,2)*CX31,2)</f>
        <v>7877.22</v>
      </c>
      <c r="DH31">
        <f>ROUND(ROUND(AG31*AK31,2)*CX31,2)</f>
        <v>0</v>
      </c>
      <c r="DI31">
        <f t="shared" si="12"/>
        <v>0</v>
      </c>
      <c r="DJ31">
        <f>DG31</f>
        <v>7877.22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ROW(Source!A38)</f>
        <v>38</v>
      </c>
      <c r="B32">
        <v>92784716</v>
      </c>
      <c r="C32">
        <v>92785481</v>
      </c>
      <c r="D32">
        <v>49673450</v>
      </c>
      <c r="E32">
        <v>1</v>
      </c>
      <c r="F32">
        <v>1</v>
      </c>
      <c r="G32">
        <v>1</v>
      </c>
      <c r="H32">
        <v>2</v>
      </c>
      <c r="I32" t="s">
        <v>499</v>
      </c>
      <c r="J32" t="s">
        <v>500</v>
      </c>
      <c r="K32" t="s">
        <v>501</v>
      </c>
      <c r="L32">
        <v>1367</v>
      </c>
      <c r="N32">
        <v>1011</v>
      </c>
      <c r="O32" t="s">
        <v>492</v>
      </c>
      <c r="P32" t="s">
        <v>492</v>
      </c>
      <c r="Q32">
        <v>1</v>
      </c>
      <c r="W32">
        <v>0</v>
      </c>
      <c r="X32">
        <v>-859805338</v>
      </c>
      <c r="Y32">
        <f t="shared" si="6"/>
        <v>0.03</v>
      </c>
      <c r="AA32">
        <v>0</v>
      </c>
      <c r="AB32">
        <v>1729.2</v>
      </c>
      <c r="AC32">
        <v>520.26</v>
      </c>
      <c r="AD32">
        <v>0</v>
      </c>
      <c r="AE32">
        <v>0</v>
      </c>
      <c r="AF32">
        <v>110</v>
      </c>
      <c r="AG32">
        <v>11.6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0.03</v>
      </c>
      <c r="AU32" t="s">
        <v>6</v>
      </c>
      <c r="AV32">
        <v>0</v>
      </c>
      <c r="AW32">
        <v>2</v>
      </c>
      <c r="AX32">
        <v>92785495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ROUND(Y32*Source!I38*DO32,7)</f>
        <v>0</v>
      </c>
      <c r="CX32">
        <f>ROUND(Y32*Source!I38,7)</f>
        <v>2.8791000000000002</v>
      </c>
      <c r="CY32">
        <f>AB32</f>
        <v>1729.2</v>
      </c>
      <c r="CZ32">
        <f>AF32</f>
        <v>110</v>
      </c>
      <c r="DA32">
        <f>AJ32</f>
        <v>15.72</v>
      </c>
      <c r="DB32">
        <f t="shared" si="7"/>
        <v>3.3</v>
      </c>
      <c r="DC32">
        <f t="shared" si="8"/>
        <v>0.35</v>
      </c>
      <c r="DD32" t="s">
        <v>6</v>
      </c>
      <c r="DE32" t="s">
        <v>6</v>
      </c>
      <c r="DF32">
        <f t="shared" si="11"/>
        <v>0</v>
      </c>
      <c r="DG32">
        <f>ROUND(ROUND(AF32*AJ32,2)*CX32,2)</f>
        <v>4978.54</v>
      </c>
      <c r="DH32">
        <f>ROUND(ROUND(AG32*AK32,2)*CX32,2)</f>
        <v>1497.88</v>
      </c>
      <c r="DI32">
        <f t="shared" si="12"/>
        <v>0</v>
      </c>
      <c r="DJ32">
        <f>DG32</f>
        <v>4978.54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ROW(Source!A38)</f>
        <v>38</v>
      </c>
      <c r="B33">
        <v>92784716</v>
      </c>
      <c r="C33">
        <v>92785481</v>
      </c>
      <c r="D33">
        <v>49673503</v>
      </c>
      <c r="E33">
        <v>1</v>
      </c>
      <c r="F33">
        <v>1</v>
      </c>
      <c r="G33">
        <v>1</v>
      </c>
      <c r="H33">
        <v>2</v>
      </c>
      <c r="I33" t="s">
        <v>515</v>
      </c>
      <c r="J33" t="s">
        <v>516</v>
      </c>
      <c r="K33" t="s">
        <v>517</v>
      </c>
      <c r="L33">
        <v>1367</v>
      </c>
      <c r="N33">
        <v>1011</v>
      </c>
      <c r="O33" t="s">
        <v>492</v>
      </c>
      <c r="P33" t="s">
        <v>492</v>
      </c>
      <c r="Q33">
        <v>1</v>
      </c>
      <c r="W33">
        <v>0</v>
      </c>
      <c r="X33">
        <v>509054691</v>
      </c>
      <c r="Y33">
        <f t="shared" si="6"/>
        <v>0.03</v>
      </c>
      <c r="AA33">
        <v>0</v>
      </c>
      <c r="AB33">
        <v>1032.96</v>
      </c>
      <c r="AC33">
        <v>520.26</v>
      </c>
      <c r="AD33">
        <v>0</v>
      </c>
      <c r="AE33">
        <v>0</v>
      </c>
      <c r="AF33">
        <v>65.709999999999994</v>
      </c>
      <c r="AG33">
        <v>11.6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0.03</v>
      </c>
      <c r="AU33" t="s">
        <v>6</v>
      </c>
      <c r="AV33">
        <v>0</v>
      </c>
      <c r="AW33">
        <v>2</v>
      </c>
      <c r="AX33">
        <v>92785496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ROUND(Y33*Source!I38*DO33,7)</f>
        <v>0</v>
      </c>
      <c r="CX33">
        <f>ROUND(Y33*Source!I38,7)</f>
        <v>2.8791000000000002</v>
      </c>
      <c r="CY33">
        <f>AB33</f>
        <v>1032.96</v>
      </c>
      <c r="CZ33">
        <f>AF33</f>
        <v>65.709999999999994</v>
      </c>
      <c r="DA33">
        <f>AJ33</f>
        <v>15.72</v>
      </c>
      <c r="DB33">
        <f t="shared" si="7"/>
        <v>1.97</v>
      </c>
      <c r="DC33">
        <f t="shared" si="8"/>
        <v>0.35</v>
      </c>
      <c r="DD33" t="s">
        <v>6</v>
      </c>
      <c r="DE33" t="s">
        <v>6</v>
      </c>
      <c r="DF33">
        <f t="shared" si="11"/>
        <v>0</v>
      </c>
      <c r="DG33">
        <f>ROUND(ROUND(AF33*AJ33,2)*CX33,2)</f>
        <v>2974</v>
      </c>
      <c r="DH33">
        <f>ROUND(ROUND(AG33*AK33,2)*CX33,2)</f>
        <v>1497.88</v>
      </c>
      <c r="DI33">
        <f t="shared" si="12"/>
        <v>0</v>
      </c>
      <c r="DJ33">
        <f>DG33</f>
        <v>2974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ROW(Source!A38)</f>
        <v>38</v>
      </c>
      <c r="B34">
        <v>92784716</v>
      </c>
      <c r="C34">
        <v>92785481</v>
      </c>
      <c r="D34">
        <v>49523203</v>
      </c>
      <c r="E34">
        <v>1</v>
      </c>
      <c r="F34">
        <v>1</v>
      </c>
      <c r="G34">
        <v>1</v>
      </c>
      <c r="H34">
        <v>3</v>
      </c>
      <c r="I34" t="s">
        <v>502</v>
      </c>
      <c r="J34" t="s">
        <v>503</v>
      </c>
      <c r="K34" t="s">
        <v>504</v>
      </c>
      <c r="L34">
        <v>1339</v>
      </c>
      <c r="N34">
        <v>1007</v>
      </c>
      <c r="O34" t="s">
        <v>31</v>
      </c>
      <c r="P34" t="s">
        <v>31</v>
      </c>
      <c r="Q34">
        <v>1</v>
      </c>
      <c r="W34">
        <v>0</v>
      </c>
      <c r="X34">
        <v>-143474561</v>
      </c>
      <c r="Y34">
        <f t="shared" si="6"/>
        <v>0.2</v>
      </c>
      <c r="AA34">
        <v>24.2</v>
      </c>
      <c r="AB34">
        <v>0</v>
      </c>
      <c r="AC34">
        <v>0</v>
      </c>
      <c r="AD34">
        <v>0</v>
      </c>
      <c r="AE34">
        <v>2.44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0.2</v>
      </c>
      <c r="AU34" t="s">
        <v>6</v>
      </c>
      <c r="AV34">
        <v>0</v>
      </c>
      <c r="AW34">
        <v>2</v>
      </c>
      <c r="AX34">
        <v>92785497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ROUND(Y34*Source!I38,7)</f>
        <v>19.193999999999999</v>
      </c>
      <c r="CY34">
        <f>AA34</f>
        <v>24.2</v>
      </c>
      <c r="CZ34">
        <f>AE34</f>
        <v>2.44</v>
      </c>
      <c r="DA34">
        <f>AI34</f>
        <v>9.92</v>
      </c>
      <c r="DB34">
        <f t="shared" si="7"/>
        <v>0.49</v>
      </c>
      <c r="DC34">
        <f t="shared" si="8"/>
        <v>0</v>
      </c>
      <c r="DD34" t="s">
        <v>6</v>
      </c>
      <c r="DE34" t="s">
        <v>6</v>
      </c>
      <c r="DF34">
        <f>ROUND(ROUND(AE34*AI34,2)*CX34,2)</f>
        <v>464.49</v>
      </c>
      <c r="DG34">
        <f t="shared" ref="DG34:DG44" si="13">ROUND(ROUND(AF34,2)*CX34,2)</f>
        <v>0</v>
      </c>
      <c r="DH34">
        <f t="shared" ref="DH34:DH43" si="14">ROUND(ROUND(AG34,2)*CX34,2)</f>
        <v>0</v>
      </c>
      <c r="DI34">
        <f t="shared" si="12"/>
        <v>0</v>
      </c>
      <c r="DJ34">
        <f>DF34</f>
        <v>464.49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ROW(Source!A38)</f>
        <v>38</v>
      </c>
      <c r="B35">
        <v>92784716</v>
      </c>
      <c r="C35">
        <v>92785481</v>
      </c>
      <c r="D35">
        <v>49527507</v>
      </c>
      <c r="E35">
        <v>1</v>
      </c>
      <c r="F35">
        <v>1</v>
      </c>
      <c r="G35">
        <v>1</v>
      </c>
      <c r="H35">
        <v>3</v>
      </c>
      <c r="I35" t="s">
        <v>29</v>
      </c>
      <c r="J35" t="s">
        <v>32</v>
      </c>
      <c r="K35" t="s">
        <v>30</v>
      </c>
      <c r="L35">
        <v>1339</v>
      </c>
      <c r="N35">
        <v>1007</v>
      </c>
      <c r="O35" t="s">
        <v>31</v>
      </c>
      <c r="P35" t="s">
        <v>31</v>
      </c>
      <c r="Q35">
        <v>1</v>
      </c>
      <c r="W35">
        <v>0</v>
      </c>
      <c r="X35">
        <v>458429195</v>
      </c>
      <c r="Y35">
        <f t="shared" si="6"/>
        <v>0.05</v>
      </c>
      <c r="AA35">
        <v>595.1</v>
      </c>
      <c r="AB35">
        <v>0</v>
      </c>
      <c r="AC35">
        <v>0</v>
      </c>
      <c r="AD35">
        <v>0</v>
      </c>
      <c r="AE35">
        <v>59.99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0.05</v>
      </c>
      <c r="AU35" t="s">
        <v>6</v>
      </c>
      <c r="AV35">
        <v>0</v>
      </c>
      <c r="AW35">
        <v>2</v>
      </c>
      <c r="AX35">
        <v>92785498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ROUND(Y35*Source!I38,7)</f>
        <v>4.7984999999999998</v>
      </c>
      <c r="CY35">
        <f>AA35</f>
        <v>595.1</v>
      </c>
      <c r="CZ35">
        <f>AE35</f>
        <v>59.99</v>
      </c>
      <c r="DA35">
        <f>AI35</f>
        <v>9.92</v>
      </c>
      <c r="DB35">
        <f t="shared" si="7"/>
        <v>3</v>
      </c>
      <c r="DC35">
        <f t="shared" si="8"/>
        <v>0</v>
      </c>
      <c r="DD35" t="s">
        <v>6</v>
      </c>
      <c r="DE35" t="s">
        <v>6</v>
      </c>
      <c r="DF35">
        <f>ROUND(ROUND(AE35*AI35,2)*CX35,2)</f>
        <v>2855.59</v>
      </c>
      <c r="DG35">
        <f t="shared" si="13"/>
        <v>0</v>
      </c>
      <c r="DH35">
        <f t="shared" si="14"/>
        <v>0</v>
      </c>
      <c r="DI35">
        <f t="shared" si="12"/>
        <v>0</v>
      </c>
      <c r="DJ35">
        <f>DF35</f>
        <v>2855.59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ROW(Source!A38)</f>
        <v>38</v>
      </c>
      <c r="B36">
        <v>92784716</v>
      </c>
      <c r="C36">
        <v>92785481</v>
      </c>
      <c r="D36">
        <v>0</v>
      </c>
      <c r="E36">
        <v>0</v>
      </c>
      <c r="F36">
        <v>1</v>
      </c>
      <c r="G36">
        <v>1</v>
      </c>
      <c r="H36">
        <v>3</v>
      </c>
      <c r="I36" t="s">
        <v>70</v>
      </c>
      <c r="J36" t="s">
        <v>6</v>
      </c>
      <c r="K36" t="s">
        <v>71</v>
      </c>
      <c r="L36">
        <v>1327</v>
      </c>
      <c r="N36">
        <v>1005</v>
      </c>
      <c r="O36" t="s">
        <v>72</v>
      </c>
      <c r="P36" t="s">
        <v>72</v>
      </c>
      <c r="Q36">
        <v>1</v>
      </c>
      <c r="W36">
        <v>0</v>
      </c>
      <c r="X36">
        <v>-2050429795</v>
      </c>
      <c r="Y36">
        <f t="shared" si="6"/>
        <v>10.199999999999999</v>
      </c>
      <c r="AA36">
        <v>2100</v>
      </c>
      <c r="AB36">
        <v>0</v>
      </c>
      <c r="AC36">
        <v>0</v>
      </c>
      <c r="AD36">
        <v>0</v>
      </c>
      <c r="AE36">
        <v>2142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6</v>
      </c>
      <c r="AT36">
        <v>10.199999999999999</v>
      </c>
      <c r="AU36" t="s">
        <v>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ROUND(Y36*Source!I38,7)</f>
        <v>978.89400000000001</v>
      </c>
      <c r="CY36">
        <f>AA36</f>
        <v>2100</v>
      </c>
      <c r="CZ36">
        <f>AE36</f>
        <v>2142</v>
      </c>
      <c r="DA36">
        <f>AI36</f>
        <v>9.92</v>
      </c>
      <c r="DB36">
        <f t="shared" si="7"/>
        <v>21848.400000000001</v>
      </c>
      <c r="DC36">
        <f t="shared" si="8"/>
        <v>0</v>
      </c>
      <c r="DD36" t="s">
        <v>6</v>
      </c>
      <c r="DE36" t="s">
        <v>6</v>
      </c>
      <c r="DF36">
        <f>ROUND(ROUND(AE36*AI36,2)*CX36,2)</f>
        <v>20800166.199999999</v>
      </c>
      <c r="DG36">
        <f t="shared" si="13"/>
        <v>0</v>
      </c>
      <c r="DH36">
        <f t="shared" si="14"/>
        <v>0</v>
      </c>
      <c r="DI36">
        <f t="shared" si="12"/>
        <v>0</v>
      </c>
      <c r="DJ36">
        <f>DF36</f>
        <v>20800166.199999999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ROW(Source!A40)</f>
        <v>40</v>
      </c>
      <c r="B37">
        <v>92784716</v>
      </c>
      <c r="C37">
        <v>92785501</v>
      </c>
      <c r="D37">
        <v>49510757</v>
      </c>
      <c r="E37">
        <v>70</v>
      </c>
      <c r="F37">
        <v>1</v>
      </c>
      <c r="G37">
        <v>1</v>
      </c>
      <c r="H37">
        <v>1</v>
      </c>
      <c r="I37" t="s">
        <v>518</v>
      </c>
      <c r="J37" t="s">
        <v>6</v>
      </c>
      <c r="K37" t="s">
        <v>519</v>
      </c>
      <c r="L37">
        <v>1191</v>
      </c>
      <c r="N37">
        <v>1013</v>
      </c>
      <c r="O37" t="s">
        <v>486</v>
      </c>
      <c r="P37" t="s">
        <v>486</v>
      </c>
      <c r="Q37">
        <v>1</v>
      </c>
      <c r="W37">
        <v>0</v>
      </c>
      <c r="X37">
        <v>-1111239348</v>
      </c>
      <c r="Y37">
        <f t="shared" si="6"/>
        <v>0.59</v>
      </c>
      <c r="AA37">
        <v>0</v>
      </c>
      <c r="AB37">
        <v>0</v>
      </c>
      <c r="AC37">
        <v>0</v>
      </c>
      <c r="AD37">
        <v>431.46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44.85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0.59</v>
      </c>
      <c r="AU37" t="s">
        <v>6</v>
      </c>
      <c r="AV37">
        <v>1</v>
      </c>
      <c r="AW37">
        <v>2</v>
      </c>
      <c r="AX37">
        <v>92785504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ROUND(AT37*Source!I40*AH37*AL37,2)</f>
        <v>48860.18</v>
      </c>
      <c r="CV37">
        <f>ROUND(Y37*Source!I40,7)</f>
        <v>113.24460000000001</v>
      </c>
      <c r="CW37">
        <v>0</v>
      </c>
      <c r="CX37">
        <f>ROUND(Y37*Source!I40,7)</f>
        <v>113.24460000000001</v>
      </c>
      <c r="CY37">
        <f>AD37</f>
        <v>431.46</v>
      </c>
      <c r="CZ37">
        <f>AH37</f>
        <v>9.6199999999999992</v>
      </c>
      <c r="DA37">
        <f>AL37</f>
        <v>44.85</v>
      </c>
      <c r="DB37">
        <f t="shared" si="7"/>
        <v>5.68</v>
      </c>
      <c r="DC37">
        <f t="shared" si="8"/>
        <v>0</v>
      </c>
      <c r="DD37" t="s">
        <v>6</v>
      </c>
      <c r="DE37" t="s">
        <v>6</v>
      </c>
      <c r="DF37">
        <f>ROUND(ROUND(AE37,2)*CX37,2)</f>
        <v>0</v>
      </c>
      <c r="DG37">
        <f t="shared" si="13"/>
        <v>0</v>
      </c>
      <c r="DH37">
        <f t="shared" si="14"/>
        <v>0</v>
      </c>
      <c r="DI37">
        <f>ROUND(ROUND(AH37*AL37,2)*CX37,2)</f>
        <v>48860.52</v>
      </c>
      <c r="DJ37">
        <f>DI37</f>
        <v>48860.52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ROW(Source!A40)</f>
        <v>40</v>
      </c>
      <c r="B38">
        <v>92784716</v>
      </c>
      <c r="C38">
        <v>92785501</v>
      </c>
      <c r="D38">
        <v>49526108</v>
      </c>
      <c r="E38">
        <v>1</v>
      </c>
      <c r="F38">
        <v>1</v>
      </c>
      <c r="G38">
        <v>1</v>
      </c>
      <c r="H38">
        <v>3</v>
      </c>
      <c r="I38" t="s">
        <v>520</v>
      </c>
      <c r="J38" t="s">
        <v>521</v>
      </c>
      <c r="K38" t="s">
        <v>522</v>
      </c>
      <c r="L38">
        <v>1371</v>
      </c>
      <c r="N38">
        <v>1013</v>
      </c>
      <c r="O38" t="s">
        <v>107</v>
      </c>
      <c r="P38" t="s">
        <v>107</v>
      </c>
      <c r="Q38">
        <v>1</v>
      </c>
      <c r="W38">
        <v>0</v>
      </c>
      <c r="X38">
        <v>1596118916</v>
      </c>
      <c r="Y38">
        <f t="shared" si="6"/>
        <v>1.4E-2</v>
      </c>
      <c r="AA38">
        <v>7311.04</v>
      </c>
      <c r="AB38">
        <v>0</v>
      </c>
      <c r="AC38">
        <v>0</v>
      </c>
      <c r="AD38">
        <v>0</v>
      </c>
      <c r="AE38">
        <v>737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1.4E-2</v>
      </c>
      <c r="AU38" t="s">
        <v>6</v>
      </c>
      <c r="AV38">
        <v>0</v>
      </c>
      <c r="AW38">
        <v>2</v>
      </c>
      <c r="AX38">
        <v>92785505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ROUND(Y38*Source!I40,7)</f>
        <v>2.68716</v>
      </c>
      <c r="CY38">
        <f>AA38</f>
        <v>7311.04</v>
      </c>
      <c r="CZ38">
        <f>AE38</f>
        <v>737</v>
      </c>
      <c r="DA38">
        <f>AI38</f>
        <v>9.92</v>
      </c>
      <c r="DB38">
        <f t="shared" si="7"/>
        <v>10.32</v>
      </c>
      <c r="DC38">
        <f t="shared" si="8"/>
        <v>0</v>
      </c>
      <c r="DD38" t="s">
        <v>6</v>
      </c>
      <c r="DE38" t="s">
        <v>6</v>
      </c>
      <c r="DF38">
        <f>ROUND(ROUND(AE38*AI38,2)*CX38,2)</f>
        <v>19645.93</v>
      </c>
      <c r="DG38">
        <f t="shared" si="13"/>
        <v>0</v>
      </c>
      <c r="DH38">
        <f t="shared" si="14"/>
        <v>0</v>
      </c>
      <c r="DI38">
        <f>ROUND(ROUND(AH38,2)*CX38,2)</f>
        <v>0</v>
      </c>
      <c r="DJ38">
        <f>DF38</f>
        <v>19645.93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ROW(Source!A41)</f>
        <v>41</v>
      </c>
      <c r="B39">
        <v>92784716</v>
      </c>
      <c r="C39">
        <v>92785506</v>
      </c>
      <c r="D39">
        <v>49510757</v>
      </c>
      <c r="E39">
        <v>70</v>
      </c>
      <c r="F39">
        <v>1</v>
      </c>
      <c r="G39">
        <v>1</v>
      </c>
      <c r="H39">
        <v>1</v>
      </c>
      <c r="I39" t="s">
        <v>518</v>
      </c>
      <c r="J39" t="s">
        <v>6</v>
      </c>
      <c r="K39" t="s">
        <v>519</v>
      </c>
      <c r="L39">
        <v>1191</v>
      </c>
      <c r="N39">
        <v>1013</v>
      </c>
      <c r="O39" t="s">
        <v>486</v>
      </c>
      <c r="P39" t="s">
        <v>486</v>
      </c>
      <c r="Q39">
        <v>1</v>
      </c>
      <c r="W39">
        <v>0</v>
      </c>
      <c r="X39">
        <v>-1111239348</v>
      </c>
      <c r="Y39">
        <f t="shared" si="6"/>
        <v>0.04</v>
      </c>
      <c r="AA39">
        <v>0</v>
      </c>
      <c r="AB39">
        <v>0</v>
      </c>
      <c r="AC39">
        <v>0</v>
      </c>
      <c r="AD39">
        <v>431.46</v>
      </c>
      <c r="AE39">
        <v>0</v>
      </c>
      <c r="AF39">
        <v>0</v>
      </c>
      <c r="AG39">
        <v>0</v>
      </c>
      <c r="AH39">
        <v>9.6199999999999992</v>
      </c>
      <c r="AI39">
        <v>1</v>
      </c>
      <c r="AJ39">
        <v>1</v>
      </c>
      <c r="AK39">
        <v>1</v>
      </c>
      <c r="AL39">
        <v>44.85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0.04</v>
      </c>
      <c r="AU39" t="s">
        <v>6</v>
      </c>
      <c r="AV39">
        <v>1</v>
      </c>
      <c r="AW39">
        <v>2</v>
      </c>
      <c r="AX39">
        <v>92785509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ROUND(AT39*Source!I41*AH39*AL39,2)</f>
        <v>3312.55</v>
      </c>
      <c r="CV39">
        <f>ROUND(Y39*Source!I41,7)</f>
        <v>7.6776</v>
      </c>
      <c r="CW39">
        <v>0</v>
      </c>
      <c r="CX39">
        <f>ROUND(Y39*Source!I41,7)</f>
        <v>7.6776</v>
      </c>
      <c r="CY39">
        <f>AD39</f>
        <v>431.46</v>
      </c>
      <c r="CZ39">
        <f>AH39</f>
        <v>9.6199999999999992</v>
      </c>
      <c r="DA39">
        <f>AL39</f>
        <v>44.85</v>
      </c>
      <c r="DB39">
        <f t="shared" si="7"/>
        <v>0.38</v>
      </c>
      <c r="DC39">
        <f t="shared" si="8"/>
        <v>0</v>
      </c>
      <c r="DD39" t="s">
        <v>6</v>
      </c>
      <c r="DE39" t="s">
        <v>6</v>
      </c>
      <c r="DF39">
        <f>ROUND(ROUND(AE39,2)*CX39,2)</f>
        <v>0</v>
      </c>
      <c r="DG39">
        <f t="shared" si="13"/>
        <v>0</v>
      </c>
      <c r="DH39">
        <f t="shared" si="14"/>
        <v>0</v>
      </c>
      <c r="DI39">
        <f>ROUND(ROUND(AH39*AL39,2)*CX39,2)</f>
        <v>3312.58</v>
      </c>
      <c r="DJ39">
        <f>DI39</f>
        <v>3312.58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ROW(Source!A41)</f>
        <v>41</v>
      </c>
      <c r="B40">
        <v>92784716</v>
      </c>
      <c r="C40">
        <v>92785506</v>
      </c>
      <c r="D40">
        <v>49526108</v>
      </c>
      <c r="E40">
        <v>1</v>
      </c>
      <c r="F40">
        <v>1</v>
      </c>
      <c r="G40">
        <v>1</v>
      </c>
      <c r="H40">
        <v>3</v>
      </c>
      <c r="I40" t="s">
        <v>520</v>
      </c>
      <c r="J40" t="s">
        <v>521</v>
      </c>
      <c r="K40" t="s">
        <v>522</v>
      </c>
      <c r="L40">
        <v>1371</v>
      </c>
      <c r="N40">
        <v>1013</v>
      </c>
      <c r="O40" t="s">
        <v>107</v>
      </c>
      <c r="P40" t="s">
        <v>107</v>
      </c>
      <c r="Q40">
        <v>1</v>
      </c>
      <c r="W40">
        <v>0</v>
      </c>
      <c r="X40">
        <v>1596118916</v>
      </c>
      <c r="Y40">
        <f t="shared" si="6"/>
        <v>2E-3</v>
      </c>
      <c r="AA40">
        <v>7311.04</v>
      </c>
      <c r="AB40">
        <v>0</v>
      </c>
      <c r="AC40">
        <v>0</v>
      </c>
      <c r="AD40">
        <v>0</v>
      </c>
      <c r="AE40">
        <v>737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2E-3</v>
      </c>
      <c r="AU40" t="s">
        <v>6</v>
      </c>
      <c r="AV40">
        <v>0</v>
      </c>
      <c r="AW40">
        <v>2</v>
      </c>
      <c r="AX40">
        <v>92785510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ROUND(Y40*Source!I41,7)</f>
        <v>0.38388</v>
      </c>
      <c r="CY40">
        <f>AA40</f>
        <v>7311.04</v>
      </c>
      <c r="CZ40">
        <f>AE40</f>
        <v>737</v>
      </c>
      <c r="DA40">
        <f>AI40</f>
        <v>9.92</v>
      </c>
      <c r="DB40">
        <f t="shared" si="7"/>
        <v>1.47</v>
      </c>
      <c r="DC40">
        <f t="shared" si="8"/>
        <v>0</v>
      </c>
      <c r="DD40" t="s">
        <v>6</v>
      </c>
      <c r="DE40" t="s">
        <v>6</v>
      </c>
      <c r="DF40">
        <f>ROUND(ROUND(AE40*AI40,2)*CX40,2)</f>
        <v>2806.56</v>
      </c>
      <c r="DG40">
        <f t="shared" si="13"/>
        <v>0</v>
      </c>
      <c r="DH40">
        <f t="shared" si="14"/>
        <v>0</v>
      </c>
      <c r="DI40">
        <f>ROUND(ROUND(AH40,2)*CX40,2)</f>
        <v>0</v>
      </c>
      <c r="DJ40">
        <f>DF40</f>
        <v>2806.56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ROW(Source!A42)</f>
        <v>42</v>
      </c>
      <c r="B41">
        <v>92784716</v>
      </c>
      <c r="C41">
        <v>92785511</v>
      </c>
      <c r="D41">
        <v>49510681</v>
      </c>
      <c r="E41">
        <v>70</v>
      </c>
      <c r="F41">
        <v>1</v>
      </c>
      <c r="G41">
        <v>1</v>
      </c>
      <c r="H41">
        <v>1</v>
      </c>
      <c r="I41" t="s">
        <v>523</v>
      </c>
      <c r="J41" t="s">
        <v>6</v>
      </c>
      <c r="K41" t="s">
        <v>524</v>
      </c>
      <c r="L41">
        <v>1191</v>
      </c>
      <c r="N41">
        <v>1013</v>
      </c>
      <c r="O41" t="s">
        <v>486</v>
      </c>
      <c r="P41" t="s">
        <v>486</v>
      </c>
      <c r="Q41">
        <v>1</v>
      </c>
      <c r="W41">
        <v>0</v>
      </c>
      <c r="X41">
        <v>2031828327</v>
      </c>
      <c r="Y41">
        <f t="shared" si="6"/>
        <v>154</v>
      </c>
      <c r="AA41">
        <v>0</v>
      </c>
      <c r="AB41">
        <v>0</v>
      </c>
      <c r="AC41">
        <v>0</v>
      </c>
      <c r="AD41">
        <v>349.83</v>
      </c>
      <c r="AE41">
        <v>0</v>
      </c>
      <c r="AF41">
        <v>0</v>
      </c>
      <c r="AG41">
        <v>0</v>
      </c>
      <c r="AH41">
        <v>7.8</v>
      </c>
      <c r="AI41">
        <v>1</v>
      </c>
      <c r="AJ41">
        <v>1</v>
      </c>
      <c r="AK41">
        <v>1</v>
      </c>
      <c r="AL41">
        <v>44.85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154</v>
      </c>
      <c r="AU41" t="s">
        <v>6</v>
      </c>
      <c r="AV41">
        <v>1</v>
      </c>
      <c r="AW41">
        <v>2</v>
      </c>
      <c r="AX41">
        <v>92785513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ROUND(AT41*Source!I42*AH41*AL41,2)</f>
        <v>34651.64</v>
      </c>
      <c r="CV41">
        <f>ROUND(Y41*Source!I42,7)</f>
        <v>99.052800000000005</v>
      </c>
      <c r="CW41">
        <v>0</v>
      </c>
      <c r="CX41">
        <f>ROUND(Y41*Source!I42,7)</f>
        <v>99.052800000000005</v>
      </c>
      <c r="CY41">
        <f>AD41</f>
        <v>349.83</v>
      </c>
      <c r="CZ41">
        <f>AH41</f>
        <v>7.8</v>
      </c>
      <c r="DA41">
        <f>AL41</f>
        <v>44.85</v>
      </c>
      <c r="DB41">
        <f t="shared" si="7"/>
        <v>1201.2</v>
      </c>
      <c r="DC41">
        <f t="shared" si="8"/>
        <v>0</v>
      </c>
      <c r="DD41" t="s">
        <v>6</v>
      </c>
      <c r="DE41" t="s">
        <v>6</v>
      </c>
      <c r="DF41">
        <f t="shared" ref="DF41:DF46" si="15">ROUND(ROUND(AE41,2)*CX41,2)</f>
        <v>0</v>
      </c>
      <c r="DG41">
        <f t="shared" si="13"/>
        <v>0</v>
      </c>
      <c r="DH41">
        <f t="shared" si="14"/>
        <v>0</v>
      </c>
      <c r="DI41">
        <f>ROUND(ROUND(AH41*AL41,2)*CX41,2)</f>
        <v>34651.64</v>
      </c>
      <c r="DJ41">
        <f>DI41</f>
        <v>34651.64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ROW(Source!A43)</f>
        <v>43</v>
      </c>
      <c r="B42">
        <v>92784716</v>
      </c>
      <c r="C42">
        <v>92785514</v>
      </c>
      <c r="D42">
        <v>49510657</v>
      </c>
      <c r="E42">
        <v>70</v>
      </c>
      <c r="F42">
        <v>1</v>
      </c>
      <c r="G42">
        <v>1</v>
      </c>
      <c r="H42">
        <v>1</v>
      </c>
      <c r="I42" t="s">
        <v>525</v>
      </c>
      <c r="J42" t="s">
        <v>6</v>
      </c>
      <c r="K42" t="s">
        <v>526</v>
      </c>
      <c r="L42">
        <v>1191</v>
      </c>
      <c r="N42">
        <v>1013</v>
      </c>
      <c r="O42" t="s">
        <v>486</v>
      </c>
      <c r="P42" t="s">
        <v>486</v>
      </c>
      <c r="Q42">
        <v>1</v>
      </c>
      <c r="W42">
        <v>0</v>
      </c>
      <c r="X42">
        <v>-1046754522</v>
      </c>
      <c r="Y42">
        <f t="shared" si="6"/>
        <v>97.2</v>
      </c>
      <c r="AA42">
        <v>0</v>
      </c>
      <c r="AB42">
        <v>0</v>
      </c>
      <c r="AC42">
        <v>0</v>
      </c>
      <c r="AD42">
        <v>336.38</v>
      </c>
      <c r="AE42">
        <v>0</v>
      </c>
      <c r="AF42">
        <v>0</v>
      </c>
      <c r="AG42">
        <v>0</v>
      </c>
      <c r="AH42">
        <v>7.5</v>
      </c>
      <c r="AI42">
        <v>1</v>
      </c>
      <c r="AJ42">
        <v>1</v>
      </c>
      <c r="AK42">
        <v>1</v>
      </c>
      <c r="AL42">
        <v>44.85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97.2</v>
      </c>
      <c r="AU42" t="s">
        <v>6</v>
      </c>
      <c r="AV42">
        <v>1</v>
      </c>
      <c r="AW42">
        <v>2</v>
      </c>
      <c r="AX42">
        <v>92785516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ROUND(AT42*Source!I43*AH42*AL42,2)</f>
        <v>9174.4</v>
      </c>
      <c r="CV42">
        <f>ROUND(Y42*Source!I43,7)</f>
        <v>27.274319999999999</v>
      </c>
      <c r="CW42">
        <v>0</v>
      </c>
      <c r="CX42">
        <f>ROUND(Y42*Source!I43,7)</f>
        <v>27.274319999999999</v>
      </c>
      <c r="CY42">
        <f>AD42</f>
        <v>336.38</v>
      </c>
      <c r="CZ42">
        <f>AH42</f>
        <v>7.5</v>
      </c>
      <c r="DA42">
        <f>AL42</f>
        <v>44.85</v>
      </c>
      <c r="DB42">
        <f t="shared" si="7"/>
        <v>729</v>
      </c>
      <c r="DC42">
        <f t="shared" si="8"/>
        <v>0</v>
      </c>
      <c r="DD42" t="s">
        <v>6</v>
      </c>
      <c r="DE42" t="s">
        <v>6</v>
      </c>
      <c r="DF42">
        <f t="shared" si="15"/>
        <v>0</v>
      </c>
      <c r="DG42">
        <f t="shared" si="13"/>
        <v>0</v>
      </c>
      <c r="DH42">
        <f t="shared" si="14"/>
        <v>0</v>
      </c>
      <c r="DI42">
        <f>ROUND(ROUND(AH42*AL42,2)*CX42,2)</f>
        <v>9174.5400000000009</v>
      </c>
      <c r="DJ42">
        <f>DI42</f>
        <v>9174.5400000000009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ROW(Source!A44)</f>
        <v>44</v>
      </c>
      <c r="B43">
        <v>92784716</v>
      </c>
      <c r="C43">
        <v>92785517</v>
      </c>
      <c r="D43">
        <v>49510711</v>
      </c>
      <c r="E43">
        <v>70</v>
      </c>
      <c r="F43">
        <v>1</v>
      </c>
      <c r="G43">
        <v>1</v>
      </c>
      <c r="H43">
        <v>1</v>
      </c>
      <c r="I43" t="s">
        <v>505</v>
      </c>
      <c r="J43" t="s">
        <v>6</v>
      </c>
      <c r="K43" t="s">
        <v>506</v>
      </c>
      <c r="L43">
        <v>1191</v>
      </c>
      <c r="N43">
        <v>1013</v>
      </c>
      <c r="O43" t="s">
        <v>486</v>
      </c>
      <c r="P43" t="s">
        <v>486</v>
      </c>
      <c r="Q43">
        <v>1</v>
      </c>
      <c r="W43">
        <v>0</v>
      </c>
      <c r="X43">
        <v>-961628416</v>
      </c>
      <c r="Y43">
        <f t="shared" si="6"/>
        <v>69.8</v>
      </c>
      <c r="AA43">
        <v>0</v>
      </c>
      <c r="AB43">
        <v>0</v>
      </c>
      <c r="AC43">
        <v>0</v>
      </c>
      <c r="AD43">
        <v>379.43</v>
      </c>
      <c r="AE43">
        <v>0</v>
      </c>
      <c r="AF43">
        <v>0</v>
      </c>
      <c r="AG43">
        <v>0</v>
      </c>
      <c r="AH43">
        <v>8.4600000000000009</v>
      </c>
      <c r="AI43">
        <v>1</v>
      </c>
      <c r="AJ43">
        <v>1</v>
      </c>
      <c r="AK43">
        <v>1</v>
      </c>
      <c r="AL43">
        <v>44.85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69.8</v>
      </c>
      <c r="AU43" t="s">
        <v>6</v>
      </c>
      <c r="AV43">
        <v>1</v>
      </c>
      <c r="AW43">
        <v>2</v>
      </c>
      <c r="AX43">
        <v>92785529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ROUND(AT43*Source!I44*AH43*AL43,2)</f>
        <v>283911.52</v>
      </c>
      <c r="CV43">
        <f>ROUND(Y43*Source!I44,7)</f>
        <v>748.25599999999997</v>
      </c>
      <c r="CW43">
        <v>0</v>
      </c>
      <c r="CX43">
        <f>ROUND(Y43*Source!I44,7)</f>
        <v>748.25599999999997</v>
      </c>
      <c r="CY43">
        <f>AD43</f>
        <v>379.43</v>
      </c>
      <c r="CZ43">
        <f>AH43</f>
        <v>8.4600000000000009</v>
      </c>
      <c r="DA43">
        <f>AL43</f>
        <v>44.85</v>
      </c>
      <c r="DB43">
        <f t="shared" si="7"/>
        <v>590.51</v>
      </c>
      <c r="DC43">
        <f t="shared" si="8"/>
        <v>0</v>
      </c>
      <c r="DD43" t="s">
        <v>6</v>
      </c>
      <c r="DE43" t="s">
        <v>6</v>
      </c>
      <c r="DF43">
        <f t="shared" si="15"/>
        <v>0</v>
      </c>
      <c r="DG43">
        <f t="shared" si="13"/>
        <v>0</v>
      </c>
      <c r="DH43">
        <f t="shared" si="14"/>
        <v>0</v>
      </c>
      <c r="DI43">
        <f>ROUND(ROUND(AH43*AL43,2)*CX43,2)</f>
        <v>283910.77</v>
      </c>
      <c r="DJ43">
        <f>DI43</f>
        <v>283910.77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ROW(Source!A44)</f>
        <v>44</v>
      </c>
      <c r="B44">
        <v>92784716</v>
      </c>
      <c r="C44">
        <v>92785517</v>
      </c>
      <c r="D44">
        <v>49510905</v>
      </c>
      <c r="E44">
        <v>70</v>
      </c>
      <c r="F44">
        <v>1</v>
      </c>
      <c r="G44">
        <v>1</v>
      </c>
      <c r="H44">
        <v>1</v>
      </c>
      <c r="I44" t="s">
        <v>487</v>
      </c>
      <c r="J44" t="s">
        <v>6</v>
      </c>
      <c r="K44" t="s">
        <v>488</v>
      </c>
      <c r="L44">
        <v>1191</v>
      </c>
      <c r="N44">
        <v>1013</v>
      </c>
      <c r="O44" t="s">
        <v>486</v>
      </c>
      <c r="P44" t="s">
        <v>486</v>
      </c>
      <c r="Q44">
        <v>1</v>
      </c>
      <c r="W44">
        <v>0</v>
      </c>
      <c r="X44">
        <v>-1417349443</v>
      </c>
      <c r="Y44">
        <f t="shared" si="6"/>
        <v>0.65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0.65</v>
      </c>
      <c r="AU44" t="s">
        <v>6</v>
      </c>
      <c r="AV44">
        <v>2</v>
      </c>
      <c r="AW44">
        <v>2</v>
      </c>
      <c r="AX44">
        <v>92785530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ROUND(Y44*Source!I44,7)</f>
        <v>6.968</v>
      </c>
      <c r="CY44">
        <f>AD44</f>
        <v>0</v>
      </c>
      <c r="CZ44">
        <f>AH44</f>
        <v>0</v>
      </c>
      <c r="DA44">
        <f>AL44</f>
        <v>1</v>
      </c>
      <c r="DB44">
        <f t="shared" si="7"/>
        <v>0</v>
      </c>
      <c r="DC44">
        <f t="shared" si="8"/>
        <v>0</v>
      </c>
      <c r="DD44" t="s">
        <v>6</v>
      </c>
      <c r="DE44" t="s">
        <v>6</v>
      </c>
      <c r="DF44">
        <f t="shared" si="15"/>
        <v>0</v>
      </c>
      <c r="DG44">
        <f t="shared" si="13"/>
        <v>0</v>
      </c>
      <c r="DH44">
        <f>ROUND(ROUND(AG44*AK44,2)*CX44,2)</f>
        <v>0</v>
      </c>
      <c r="DI44">
        <f t="shared" ref="DI44:DI53" si="16">ROUND(ROUND(AH44,2)*CX44,2)</f>
        <v>0</v>
      </c>
      <c r="DJ44">
        <f>DI44</f>
        <v>0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ROW(Source!A44)</f>
        <v>44</v>
      </c>
      <c r="B45">
        <v>92784716</v>
      </c>
      <c r="C45">
        <v>92785517</v>
      </c>
      <c r="D45">
        <v>49672573</v>
      </c>
      <c r="E45">
        <v>1</v>
      </c>
      <c r="F45">
        <v>1</v>
      </c>
      <c r="G45">
        <v>1</v>
      </c>
      <c r="H45">
        <v>2</v>
      </c>
      <c r="I45" t="s">
        <v>527</v>
      </c>
      <c r="J45" t="s">
        <v>528</v>
      </c>
      <c r="K45" t="s">
        <v>529</v>
      </c>
      <c r="L45">
        <v>1367</v>
      </c>
      <c r="N45">
        <v>1011</v>
      </c>
      <c r="O45" t="s">
        <v>492</v>
      </c>
      <c r="P45" t="s">
        <v>492</v>
      </c>
      <c r="Q45">
        <v>1</v>
      </c>
      <c r="W45">
        <v>0</v>
      </c>
      <c r="X45">
        <v>-430484415</v>
      </c>
      <c r="Y45">
        <f t="shared" si="6"/>
        <v>0.61</v>
      </c>
      <c r="AA45">
        <v>0</v>
      </c>
      <c r="AB45">
        <v>1814.09</v>
      </c>
      <c r="AC45">
        <v>605.48</v>
      </c>
      <c r="AD45">
        <v>0</v>
      </c>
      <c r="AE45">
        <v>0</v>
      </c>
      <c r="AF45">
        <v>115.4</v>
      </c>
      <c r="AG45">
        <v>13.5</v>
      </c>
      <c r="AH45">
        <v>0</v>
      </c>
      <c r="AI45">
        <v>1</v>
      </c>
      <c r="AJ45">
        <v>15.72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0.61</v>
      </c>
      <c r="AU45" t="s">
        <v>6</v>
      </c>
      <c r="AV45">
        <v>0</v>
      </c>
      <c r="AW45">
        <v>2</v>
      </c>
      <c r="AX45">
        <v>92785531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ROUND(Y45*Source!I44*DO45,7)</f>
        <v>0</v>
      </c>
      <c r="CX45">
        <f>ROUND(Y45*Source!I44,7)</f>
        <v>6.5392000000000001</v>
      </c>
      <c r="CY45">
        <f>AB45</f>
        <v>1814.09</v>
      </c>
      <c r="CZ45">
        <f>AF45</f>
        <v>115.4</v>
      </c>
      <c r="DA45">
        <f>AJ45</f>
        <v>15.72</v>
      </c>
      <c r="DB45">
        <f t="shared" si="7"/>
        <v>70.39</v>
      </c>
      <c r="DC45">
        <f t="shared" si="8"/>
        <v>8.24</v>
      </c>
      <c r="DD45" t="s">
        <v>6</v>
      </c>
      <c r="DE45" t="s">
        <v>6</v>
      </c>
      <c r="DF45">
        <f t="shared" si="15"/>
        <v>0</v>
      </c>
      <c r="DG45">
        <f>ROUND(ROUND(AF45*AJ45,2)*CX45,2)</f>
        <v>11862.7</v>
      </c>
      <c r="DH45">
        <f>ROUND(ROUND(AG45*AK45,2)*CX45,2)</f>
        <v>3959.35</v>
      </c>
      <c r="DI45">
        <f t="shared" si="16"/>
        <v>0</v>
      </c>
      <c r="DJ45">
        <f>DG45</f>
        <v>11862.7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ROW(Source!A44)</f>
        <v>44</v>
      </c>
      <c r="B46">
        <v>92784716</v>
      </c>
      <c r="C46">
        <v>92785517</v>
      </c>
      <c r="D46">
        <v>49673503</v>
      </c>
      <c r="E46">
        <v>1</v>
      </c>
      <c r="F46">
        <v>1</v>
      </c>
      <c r="G46">
        <v>1</v>
      </c>
      <c r="H46">
        <v>2</v>
      </c>
      <c r="I46" t="s">
        <v>515</v>
      </c>
      <c r="J46" t="s">
        <v>516</v>
      </c>
      <c r="K46" t="s">
        <v>517</v>
      </c>
      <c r="L46">
        <v>1367</v>
      </c>
      <c r="N46">
        <v>1011</v>
      </c>
      <c r="O46" t="s">
        <v>492</v>
      </c>
      <c r="P46" t="s">
        <v>492</v>
      </c>
      <c r="Q46">
        <v>1</v>
      </c>
      <c r="W46">
        <v>0</v>
      </c>
      <c r="X46">
        <v>509054691</v>
      </c>
      <c r="Y46">
        <f t="shared" si="6"/>
        <v>0.04</v>
      </c>
      <c r="AA46">
        <v>0</v>
      </c>
      <c r="AB46">
        <v>1032.96</v>
      </c>
      <c r="AC46">
        <v>520.26</v>
      </c>
      <c r="AD46">
        <v>0</v>
      </c>
      <c r="AE46">
        <v>0</v>
      </c>
      <c r="AF46">
        <v>65.709999999999994</v>
      </c>
      <c r="AG46">
        <v>11.6</v>
      </c>
      <c r="AH46">
        <v>0</v>
      </c>
      <c r="AI46">
        <v>1</v>
      </c>
      <c r="AJ46">
        <v>15.72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0.04</v>
      </c>
      <c r="AU46" t="s">
        <v>6</v>
      </c>
      <c r="AV46">
        <v>0</v>
      </c>
      <c r="AW46">
        <v>2</v>
      </c>
      <c r="AX46">
        <v>92785532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ROUND(Y46*Source!I44*DO46,7)</f>
        <v>0</v>
      </c>
      <c r="CX46">
        <f>ROUND(Y46*Source!I44,7)</f>
        <v>0.42880000000000001</v>
      </c>
      <c r="CY46">
        <f>AB46</f>
        <v>1032.96</v>
      </c>
      <c r="CZ46">
        <f>AF46</f>
        <v>65.709999999999994</v>
      </c>
      <c r="DA46">
        <f>AJ46</f>
        <v>15.72</v>
      </c>
      <c r="DB46">
        <f t="shared" si="7"/>
        <v>2.63</v>
      </c>
      <c r="DC46">
        <f t="shared" si="8"/>
        <v>0.46</v>
      </c>
      <c r="DD46" t="s">
        <v>6</v>
      </c>
      <c r="DE46" t="s">
        <v>6</v>
      </c>
      <c r="DF46">
        <f t="shared" si="15"/>
        <v>0</v>
      </c>
      <c r="DG46">
        <f>ROUND(ROUND(AF46*AJ46,2)*CX46,2)</f>
        <v>442.93</v>
      </c>
      <c r="DH46">
        <f>ROUND(ROUND(AG46*AK46,2)*CX46,2)</f>
        <v>223.09</v>
      </c>
      <c r="DI46">
        <f t="shared" si="16"/>
        <v>0</v>
      </c>
      <c r="DJ46">
        <f>DG46</f>
        <v>442.93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ROW(Source!A44)</f>
        <v>44</v>
      </c>
      <c r="B47">
        <v>92784716</v>
      </c>
      <c r="C47">
        <v>92785517</v>
      </c>
      <c r="D47">
        <v>49525587</v>
      </c>
      <c r="E47">
        <v>1</v>
      </c>
      <c r="F47">
        <v>1</v>
      </c>
      <c r="G47">
        <v>1</v>
      </c>
      <c r="H47">
        <v>3</v>
      </c>
      <c r="I47" t="s">
        <v>530</v>
      </c>
      <c r="J47" t="s">
        <v>531</v>
      </c>
      <c r="K47" t="s">
        <v>532</v>
      </c>
      <c r="L47">
        <v>1348</v>
      </c>
      <c r="N47">
        <v>1009</v>
      </c>
      <c r="O47" t="s">
        <v>278</v>
      </c>
      <c r="P47" t="s">
        <v>278</v>
      </c>
      <c r="Q47">
        <v>1000</v>
      </c>
      <c r="W47">
        <v>0</v>
      </c>
      <c r="X47">
        <v>-45966985</v>
      </c>
      <c r="Y47">
        <f t="shared" si="6"/>
        <v>1E-3</v>
      </c>
      <c r="AA47">
        <v>118821.75999999999</v>
      </c>
      <c r="AB47">
        <v>0</v>
      </c>
      <c r="AC47">
        <v>0</v>
      </c>
      <c r="AD47">
        <v>0</v>
      </c>
      <c r="AE47">
        <v>11978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1E-3</v>
      </c>
      <c r="AU47" t="s">
        <v>6</v>
      </c>
      <c r="AV47">
        <v>0</v>
      </c>
      <c r="AW47">
        <v>2</v>
      </c>
      <c r="AX47">
        <v>92785533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ROUND(Y47*Source!I44,7)</f>
        <v>1.072E-2</v>
      </c>
      <c r="CY47">
        <f t="shared" ref="CY47:CY53" si="17">AA47</f>
        <v>118821.75999999999</v>
      </c>
      <c r="CZ47">
        <f t="shared" ref="CZ47:CZ53" si="18">AE47</f>
        <v>11978</v>
      </c>
      <c r="DA47">
        <f t="shared" ref="DA47:DA53" si="19">AI47</f>
        <v>9.92</v>
      </c>
      <c r="DB47">
        <f t="shared" si="7"/>
        <v>11.98</v>
      </c>
      <c r="DC47">
        <f t="shared" si="8"/>
        <v>0</v>
      </c>
      <c r="DD47" t="s">
        <v>6</v>
      </c>
      <c r="DE47" t="s">
        <v>6</v>
      </c>
      <c r="DF47">
        <f t="shared" ref="DF47:DF53" si="20">ROUND(ROUND(AE47*AI47,2)*CX47,2)</f>
        <v>1273.77</v>
      </c>
      <c r="DG47">
        <f t="shared" ref="DG47:DG55" si="21">ROUND(ROUND(AF47,2)*CX47,2)</f>
        <v>0</v>
      </c>
      <c r="DH47">
        <f t="shared" ref="DH47:DH54" si="22">ROUND(ROUND(AG47,2)*CX47,2)</f>
        <v>0</v>
      </c>
      <c r="DI47">
        <f t="shared" si="16"/>
        <v>0</v>
      </c>
      <c r="DJ47">
        <f t="shared" ref="DJ47:DJ53" si="23">DF47</f>
        <v>1273.77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ROW(Source!A44)</f>
        <v>44</v>
      </c>
      <c r="B48">
        <v>92784716</v>
      </c>
      <c r="C48">
        <v>92785517</v>
      </c>
      <c r="D48">
        <v>49528288</v>
      </c>
      <c r="E48">
        <v>1</v>
      </c>
      <c r="F48">
        <v>1</v>
      </c>
      <c r="G48">
        <v>1</v>
      </c>
      <c r="H48">
        <v>3</v>
      </c>
      <c r="I48" t="s">
        <v>110</v>
      </c>
      <c r="J48" t="s">
        <v>112</v>
      </c>
      <c r="K48" t="s">
        <v>111</v>
      </c>
      <c r="L48">
        <v>1339</v>
      </c>
      <c r="N48">
        <v>1007</v>
      </c>
      <c r="O48" t="s">
        <v>31</v>
      </c>
      <c r="P48" t="s">
        <v>31</v>
      </c>
      <c r="Q48">
        <v>1</v>
      </c>
      <c r="W48">
        <v>1</v>
      </c>
      <c r="X48">
        <v>2039656126</v>
      </c>
      <c r="Y48">
        <f t="shared" si="6"/>
        <v>-5.9</v>
      </c>
      <c r="AA48">
        <v>5880.18</v>
      </c>
      <c r="AB48">
        <v>0</v>
      </c>
      <c r="AC48">
        <v>0</v>
      </c>
      <c r="AD48">
        <v>0</v>
      </c>
      <c r="AE48">
        <v>592.76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-5.9</v>
      </c>
      <c r="AU48" t="s">
        <v>6</v>
      </c>
      <c r="AV48">
        <v>0</v>
      </c>
      <c r="AW48">
        <v>2</v>
      </c>
      <c r="AX48">
        <v>92785534</v>
      </c>
      <c r="AY48">
        <v>1</v>
      </c>
      <c r="AZ48">
        <v>6144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ROUND(Y48*Source!I44,7)</f>
        <v>-63.247999999999998</v>
      </c>
      <c r="CY48">
        <f t="shared" si="17"/>
        <v>5880.18</v>
      </c>
      <c r="CZ48">
        <f t="shared" si="18"/>
        <v>592.76</v>
      </c>
      <c r="DA48">
        <f t="shared" si="19"/>
        <v>9.92</v>
      </c>
      <c r="DB48">
        <f t="shared" si="7"/>
        <v>-3497.28</v>
      </c>
      <c r="DC48">
        <f t="shared" si="8"/>
        <v>0</v>
      </c>
      <c r="DD48" t="s">
        <v>6</v>
      </c>
      <c r="DE48" t="s">
        <v>6</v>
      </c>
      <c r="DF48">
        <f t="shared" si="20"/>
        <v>-371909.62</v>
      </c>
      <c r="DG48">
        <f t="shared" si="21"/>
        <v>0</v>
      </c>
      <c r="DH48">
        <f t="shared" si="22"/>
        <v>0</v>
      </c>
      <c r="DI48">
        <f t="shared" si="16"/>
        <v>0</v>
      </c>
      <c r="DJ48">
        <f t="shared" si="23"/>
        <v>-371909.62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ROW(Source!A44)</f>
        <v>44</v>
      </c>
      <c r="B49">
        <v>92784716</v>
      </c>
      <c r="C49">
        <v>92785517</v>
      </c>
      <c r="D49">
        <v>49528288</v>
      </c>
      <c r="E49">
        <v>1</v>
      </c>
      <c r="F49">
        <v>1</v>
      </c>
      <c r="G49">
        <v>1</v>
      </c>
      <c r="H49">
        <v>3</v>
      </c>
      <c r="I49" t="s">
        <v>110</v>
      </c>
      <c r="J49" t="s">
        <v>112</v>
      </c>
      <c r="K49" t="s">
        <v>111</v>
      </c>
      <c r="L49">
        <v>1339</v>
      </c>
      <c r="N49">
        <v>1007</v>
      </c>
      <c r="O49" t="s">
        <v>31</v>
      </c>
      <c r="P49" t="s">
        <v>31</v>
      </c>
      <c r="Q49">
        <v>1</v>
      </c>
      <c r="W49">
        <v>0</v>
      </c>
      <c r="X49">
        <v>2039656126</v>
      </c>
      <c r="Y49">
        <f>(AT49*ROUND(0.86,7))</f>
        <v>5.0739999999999998</v>
      </c>
      <c r="AA49">
        <v>5880.18</v>
      </c>
      <c r="AB49">
        <v>0</v>
      </c>
      <c r="AC49">
        <v>0</v>
      </c>
      <c r="AD49">
        <v>0</v>
      </c>
      <c r="AE49">
        <v>592.76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6</v>
      </c>
      <c r="AT49">
        <v>5.9</v>
      </c>
      <c r="AU49" t="s">
        <v>118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ROUND(Y49*Source!I44,7)</f>
        <v>54.393279999999997</v>
      </c>
      <c r="CY49">
        <f t="shared" si="17"/>
        <v>5880.18</v>
      </c>
      <c r="CZ49">
        <f t="shared" si="18"/>
        <v>592.76</v>
      </c>
      <c r="DA49">
        <f t="shared" si="19"/>
        <v>9.92</v>
      </c>
      <c r="DB49">
        <f>ROUND((ROUND(AT49*CZ49,2)*ROUND(0.86,7)),2)</f>
        <v>3007.66</v>
      </c>
      <c r="DC49">
        <f>ROUND((ROUND(AT49*AG49,2)*ROUND(0.86,7)),2)</f>
        <v>0</v>
      </c>
      <c r="DD49" t="s">
        <v>6</v>
      </c>
      <c r="DE49" t="s">
        <v>6</v>
      </c>
      <c r="DF49">
        <f t="shared" si="20"/>
        <v>319842.28000000003</v>
      </c>
      <c r="DG49">
        <f t="shared" si="21"/>
        <v>0</v>
      </c>
      <c r="DH49">
        <f t="shared" si="22"/>
        <v>0</v>
      </c>
      <c r="DI49">
        <f t="shared" si="16"/>
        <v>0</v>
      </c>
      <c r="DJ49">
        <f t="shared" si="23"/>
        <v>319842.28000000003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ROW(Source!A44)</f>
        <v>44</v>
      </c>
      <c r="B50">
        <v>92784716</v>
      </c>
      <c r="C50">
        <v>92785517</v>
      </c>
      <c r="D50">
        <v>49528527</v>
      </c>
      <c r="E50">
        <v>1</v>
      </c>
      <c r="F50">
        <v>1</v>
      </c>
      <c r="G50">
        <v>1</v>
      </c>
      <c r="H50">
        <v>3</v>
      </c>
      <c r="I50" t="s">
        <v>114</v>
      </c>
      <c r="J50" t="s">
        <v>116</v>
      </c>
      <c r="K50" t="s">
        <v>115</v>
      </c>
      <c r="L50">
        <v>1339</v>
      </c>
      <c r="N50">
        <v>1007</v>
      </c>
      <c r="O50" t="s">
        <v>31</v>
      </c>
      <c r="P50" t="s">
        <v>31</v>
      </c>
      <c r="Q50">
        <v>1</v>
      </c>
      <c r="W50">
        <v>1</v>
      </c>
      <c r="X50">
        <v>461598558</v>
      </c>
      <c r="Y50">
        <f>AT50</f>
        <v>-0.06</v>
      </c>
      <c r="AA50">
        <v>5156.42</v>
      </c>
      <c r="AB50">
        <v>0</v>
      </c>
      <c r="AC50">
        <v>0</v>
      </c>
      <c r="AD50">
        <v>0</v>
      </c>
      <c r="AE50">
        <v>519.79999999999995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-0.06</v>
      </c>
      <c r="AU50" t="s">
        <v>6</v>
      </c>
      <c r="AV50">
        <v>0</v>
      </c>
      <c r="AW50">
        <v>2</v>
      </c>
      <c r="AX50">
        <v>92785535</v>
      </c>
      <c r="AY50">
        <v>1</v>
      </c>
      <c r="AZ50">
        <v>6144</v>
      </c>
      <c r="BA50">
        <v>49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ROUND(Y50*Source!I44,7)</f>
        <v>-0.64319999999999999</v>
      </c>
      <c r="CY50">
        <f t="shared" si="17"/>
        <v>5156.42</v>
      </c>
      <c r="CZ50">
        <f t="shared" si="18"/>
        <v>519.79999999999995</v>
      </c>
      <c r="DA50">
        <f t="shared" si="19"/>
        <v>9.92</v>
      </c>
      <c r="DB50">
        <f>ROUND(ROUND(AT50*CZ50,2),2)</f>
        <v>-31.19</v>
      </c>
      <c r="DC50">
        <f>ROUND(ROUND(AT50*AG50,2),2)</f>
        <v>0</v>
      </c>
      <c r="DD50" t="s">
        <v>6</v>
      </c>
      <c r="DE50" t="s">
        <v>6</v>
      </c>
      <c r="DF50">
        <f t="shared" si="20"/>
        <v>-3316.61</v>
      </c>
      <c r="DG50">
        <f t="shared" si="21"/>
        <v>0</v>
      </c>
      <c r="DH50">
        <f t="shared" si="22"/>
        <v>0</v>
      </c>
      <c r="DI50">
        <f t="shared" si="16"/>
        <v>0</v>
      </c>
      <c r="DJ50">
        <f t="shared" si="23"/>
        <v>-3316.61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ROW(Source!A44)</f>
        <v>44</v>
      </c>
      <c r="B51">
        <v>92784716</v>
      </c>
      <c r="C51">
        <v>92785517</v>
      </c>
      <c r="D51">
        <v>49528528</v>
      </c>
      <c r="E51">
        <v>1</v>
      </c>
      <c r="F51">
        <v>1</v>
      </c>
      <c r="G51">
        <v>1</v>
      </c>
      <c r="H51">
        <v>3</v>
      </c>
      <c r="I51" t="s">
        <v>120</v>
      </c>
      <c r="J51" t="s">
        <v>122</v>
      </c>
      <c r="K51" t="s">
        <v>121</v>
      </c>
      <c r="L51">
        <v>1339</v>
      </c>
      <c r="N51">
        <v>1007</v>
      </c>
      <c r="O51" t="s">
        <v>31</v>
      </c>
      <c r="P51" t="s">
        <v>31</v>
      </c>
      <c r="Q51">
        <v>1</v>
      </c>
      <c r="W51">
        <v>0</v>
      </c>
      <c r="X51">
        <v>292100249</v>
      </c>
      <c r="Y51">
        <f>(AT51*ROUND(0.33,7))</f>
        <v>1.9800000000000002E-2</v>
      </c>
      <c r="AA51">
        <v>5439.14</v>
      </c>
      <c r="AB51">
        <v>0</v>
      </c>
      <c r="AC51">
        <v>0</v>
      </c>
      <c r="AD51">
        <v>0</v>
      </c>
      <c r="AE51">
        <v>548.29999999999995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6</v>
      </c>
      <c r="AT51">
        <v>0.06</v>
      </c>
      <c r="AU51" t="s">
        <v>123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6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ROUND(Y51*Source!I44,7)</f>
        <v>0.212256</v>
      </c>
      <c r="CY51">
        <f t="shared" si="17"/>
        <v>5439.14</v>
      </c>
      <c r="CZ51">
        <f t="shared" si="18"/>
        <v>548.29999999999995</v>
      </c>
      <c r="DA51">
        <f t="shared" si="19"/>
        <v>9.92</v>
      </c>
      <c r="DB51">
        <f>ROUND((ROUND(AT51*CZ51,2)*ROUND(0.33,7)),2)</f>
        <v>10.86</v>
      </c>
      <c r="DC51">
        <f>ROUND((ROUND(AT51*AG51,2)*ROUND(0.33,7)),2)</f>
        <v>0</v>
      </c>
      <c r="DD51" t="s">
        <v>6</v>
      </c>
      <c r="DE51" t="s">
        <v>6</v>
      </c>
      <c r="DF51">
        <f t="shared" si="20"/>
        <v>1154.49</v>
      </c>
      <c r="DG51">
        <f t="shared" si="21"/>
        <v>0</v>
      </c>
      <c r="DH51">
        <f t="shared" si="22"/>
        <v>0</v>
      </c>
      <c r="DI51">
        <f t="shared" si="16"/>
        <v>0</v>
      </c>
      <c r="DJ51">
        <f t="shared" si="23"/>
        <v>1154.49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ROW(Source!A44)</f>
        <v>44</v>
      </c>
      <c r="B52">
        <v>92784716</v>
      </c>
      <c r="C52">
        <v>92785517</v>
      </c>
      <c r="D52">
        <v>49537831</v>
      </c>
      <c r="E52">
        <v>1</v>
      </c>
      <c r="F52">
        <v>1</v>
      </c>
      <c r="G52">
        <v>1</v>
      </c>
      <c r="H52">
        <v>3</v>
      </c>
      <c r="I52" t="s">
        <v>105</v>
      </c>
      <c r="J52" t="s">
        <v>108</v>
      </c>
      <c r="K52" t="s">
        <v>106</v>
      </c>
      <c r="L52">
        <v>1371</v>
      </c>
      <c r="N52">
        <v>1013</v>
      </c>
      <c r="O52" t="s">
        <v>107</v>
      </c>
      <c r="P52" t="s">
        <v>107</v>
      </c>
      <c r="Q52">
        <v>1</v>
      </c>
      <c r="W52">
        <v>0</v>
      </c>
      <c r="X52">
        <v>1286490359</v>
      </c>
      <c r="Y52">
        <f t="shared" ref="Y52:Y68" si="24">AT52</f>
        <v>100</v>
      </c>
      <c r="AA52">
        <v>221.81</v>
      </c>
      <c r="AB52">
        <v>0</v>
      </c>
      <c r="AC52">
        <v>0</v>
      </c>
      <c r="AD52">
        <v>0</v>
      </c>
      <c r="AE52">
        <v>22.36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6</v>
      </c>
      <c r="AT52">
        <v>100</v>
      </c>
      <c r="AU52" t="s">
        <v>6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ROUND(Y52*Source!I44,7)</f>
        <v>1072</v>
      </c>
      <c r="CY52">
        <f t="shared" si="17"/>
        <v>221.81</v>
      </c>
      <c r="CZ52">
        <f t="shared" si="18"/>
        <v>22.36</v>
      </c>
      <c r="DA52">
        <f t="shared" si="19"/>
        <v>9.92</v>
      </c>
      <c r="DB52">
        <f t="shared" ref="DB52:DB68" si="25">ROUND(ROUND(AT52*CZ52,2),2)</f>
        <v>2236</v>
      </c>
      <c r="DC52">
        <f t="shared" ref="DC52:DC68" si="26">ROUND(ROUND(AT52*AG52,2),2)</f>
        <v>0</v>
      </c>
      <c r="DD52" t="s">
        <v>6</v>
      </c>
      <c r="DE52" t="s">
        <v>6</v>
      </c>
      <c r="DF52">
        <f t="shared" si="20"/>
        <v>237780.32</v>
      </c>
      <c r="DG52">
        <f t="shared" si="21"/>
        <v>0</v>
      </c>
      <c r="DH52">
        <f t="shared" si="22"/>
        <v>0</v>
      </c>
      <c r="DI52">
        <f t="shared" si="16"/>
        <v>0</v>
      </c>
      <c r="DJ52">
        <f t="shared" si="23"/>
        <v>237780.32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ROW(Source!A44)</f>
        <v>44</v>
      </c>
      <c r="B53">
        <v>92784716</v>
      </c>
      <c r="C53">
        <v>92785517</v>
      </c>
      <c r="D53">
        <v>49546663</v>
      </c>
      <c r="E53">
        <v>1</v>
      </c>
      <c r="F53">
        <v>1</v>
      </c>
      <c r="G53">
        <v>1</v>
      </c>
      <c r="H53">
        <v>3</v>
      </c>
      <c r="I53" t="s">
        <v>533</v>
      </c>
      <c r="J53" t="s">
        <v>534</v>
      </c>
      <c r="K53" t="s">
        <v>535</v>
      </c>
      <c r="L53">
        <v>1339</v>
      </c>
      <c r="N53">
        <v>1007</v>
      </c>
      <c r="O53" t="s">
        <v>31</v>
      </c>
      <c r="P53" t="s">
        <v>31</v>
      </c>
      <c r="Q53">
        <v>1</v>
      </c>
      <c r="W53">
        <v>0</v>
      </c>
      <c r="X53">
        <v>-2087716690</v>
      </c>
      <c r="Y53">
        <f t="shared" si="24"/>
        <v>0.17</v>
      </c>
      <c r="AA53">
        <v>8729.7000000000007</v>
      </c>
      <c r="AB53">
        <v>0</v>
      </c>
      <c r="AC53">
        <v>0</v>
      </c>
      <c r="AD53">
        <v>0</v>
      </c>
      <c r="AE53">
        <v>880.01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0.17</v>
      </c>
      <c r="AU53" t="s">
        <v>6</v>
      </c>
      <c r="AV53">
        <v>0</v>
      </c>
      <c r="AW53">
        <v>2</v>
      </c>
      <c r="AX53">
        <v>92785536</v>
      </c>
      <c r="AY53">
        <v>1</v>
      </c>
      <c r="AZ53">
        <v>0</v>
      </c>
      <c r="BA53">
        <v>50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ROUND(Y53*Source!I44,7)</f>
        <v>1.8224</v>
      </c>
      <c r="CY53">
        <f t="shared" si="17"/>
        <v>8729.7000000000007</v>
      </c>
      <c r="CZ53">
        <f t="shared" si="18"/>
        <v>880.01</v>
      </c>
      <c r="DA53">
        <f t="shared" si="19"/>
        <v>9.92</v>
      </c>
      <c r="DB53">
        <f t="shared" si="25"/>
        <v>149.6</v>
      </c>
      <c r="DC53">
        <f t="shared" si="26"/>
        <v>0</v>
      </c>
      <c r="DD53" t="s">
        <v>6</v>
      </c>
      <c r="DE53" t="s">
        <v>6</v>
      </c>
      <c r="DF53">
        <f t="shared" si="20"/>
        <v>15909.01</v>
      </c>
      <c r="DG53">
        <f t="shared" si="21"/>
        <v>0</v>
      </c>
      <c r="DH53">
        <f t="shared" si="22"/>
        <v>0</v>
      </c>
      <c r="DI53">
        <f t="shared" si="16"/>
        <v>0</v>
      </c>
      <c r="DJ53">
        <f t="shared" si="23"/>
        <v>15909.01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ROW(Source!A85)</f>
        <v>85</v>
      </c>
      <c r="B54">
        <v>92784716</v>
      </c>
      <c r="C54">
        <v>92785545</v>
      </c>
      <c r="D54">
        <v>49510693</v>
      </c>
      <c r="E54">
        <v>70</v>
      </c>
      <c r="F54">
        <v>1</v>
      </c>
      <c r="G54">
        <v>1</v>
      </c>
      <c r="H54">
        <v>1</v>
      </c>
      <c r="I54" t="s">
        <v>484</v>
      </c>
      <c r="J54" t="s">
        <v>6</v>
      </c>
      <c r="K54" t="s">
        <v>485</v>
      </c>
      <c r="L54">
        <v>1191</v>
      </c>
      <c r="N54">
        <v>1013</v>
      </c>
      <c r="O54" t="s">
        <v>486</v>
      </c>
      <c r="P54" t="s">
        <v>486</v>
      </c>
      <c r="Q54">
        <v>1</v>
      </c>
      <c r="W54">
        <v>0</v>
      </c>
      <c r="X54">
        <v>1903864200</v>
      </c>
      <c r="Y54">
        <f t="shared" si="24"/>
        <v>14.4</v>
      </c>
      <c r="AA54">
        <v>0</v>
      </c>
      <c r="AB54">
        <v>0</v>
      </c>
      <c r="AC54">
        <v>0</v>
      </c>
      <c r="AD54">
        <v>359.7</v>
      </c>
      <c r="AE54">
        <v>0</v>
      </c>
      <c r="AF54">
        <v>0</v>
      </c>
      <c r="AG54">
        <v>0</v>
      </c>
      <c r="AH54">
        <v>8.02</v>
      </c>
      <c r="AI54">
        <v>1</v>
      </c>
      <c r="AJ54">
        <v>1</v>
      </c>
      <c r="AK54">
        <v>1</v>
      </c>
      <c r="AL54">
        <v>44.85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14.4</v>
      </c>
      <c r="AU54" t="s">
        <v>6</v>
      </c>
      <c r="AV54">
        <v>1</v>
      </c>
      <c r="AW54">
        <v>2</v>
      </c>
      <c r="AX54">
        <v>92785554</v>
      </c>
      <c r="AY54">
        <v>1</v>
      </c>
      <c r="AZ54">
        <v>0</v>
      </c>
      <c r="BA54">
        <v>52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ROUND(AT54*Source!I85*AH54*AL54,2)</f>
        <v>1690.63</v>
      </c>
      <c r="CV54">
        <f>ROUND(Y54*Source!I85,7)</f>
        <v>4.7001600000000003</v>
      </c>
      <c r="CW54">
        <v>0</v>
      </c>
      <c r="CX54">
        <f>ROUND(Y54*Source!I85,7)</f>
        <v>4.7001600000000003</v>
      </c>
      <c r="CY54">
        <f>AD54</f>
        <v>359.7</v>
      </c>
      <c r="CZ54">
        <f>AH54</f>
        <v>8.02</v>
      </c>
      <c r="DA54">
        <f>AL54</f>
        <v>44.85</v>
      </c>
      <c r="DB54">
        <f t="shared" si="25"/>
        <v>115.49</v>
      </c>
      <c r="DC54">
        <f t="shared" si="26"/>
        <v>0</v>
      </c>
      <c r="DD54" t="s">
        <v>6</v>
      </c>
      <c r="DE54" t="s">
        <v>6</v>
      </c>
      <c r="DF54">
        <f t="shared" ref="DF54:DF59" si="27">ROUND(ROUND(AE54,2)*CX54,2)</f>
        <v>0</v>
      </c>
      <c r="DG54">
        <f t="shared" si="21"/>
        <v>0</v>
      </c>
      <c r="DH54">
        <f t="shared" si="22"/>
        <v>0</v>
      </c>
      <c r="DI54">
        <f>ROUND(ROUND(AH54*AL54,2)*CX54,2)</f>
        <v>1690.65</v>
      </c>
      <c r="DJ54">
        <f>DI54</f>
        <v>1690.65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ROW(Source!A85)</f>
        <v>85</v>
      </c>
      <c r="B55">
        <v>92784716</v>
      </c>
      <c r="C55">
        <v>92785545</v>
      </c>
      <c r="D55">
        <v>49510905</v>
      </c>
      <c r="E55">
        <v>70</v>
      </c>
      <c r="F55">
        <v>1</v>
      </c>
      <c r="G55">
        <v>1</v>
      </c>
      <c r="H55">
        <v>1</v>
      </c>
      <c r="I55" t="s">
        <v>487</v>
      </c>
      <c r="J55" t="s">
        <v>6</v>
      </c>
      <c r="K55" t="s">
        <v>488</v>
      </c>
      <c r="L55">
        <v>1191</v>
      </c>
      <c r="N55">
        <v>1013</v>
      </c>
      <c r="O55" t="s">
        <v>486</v>
      </c>
      <c r="P55" t="s">
        <v>486</v>
      </c>
      <c r="Q55">
        <v>1</v>
      </c>
      <c r="W55">
        <v>0</v>
      </c>
      <c r="X55">
        <v>-1417349443</v>
      </c>
      <c r="Y55">
        <f t="shared" si="24"/>
        <v>13.88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13.88</v>
      </c>
      <c r="AU55" t="s">
        <v>6</v>
      </c>
      <c r="AV55">
        <v>2</v>
      </c>
      <c r="AW55">
        <v>2</v>
      </c>
      <c r="AX55">
        <v>92785555</v>
      </c>
      <c r="AY55">
        <v>1</v>
      </c>
      <c r="AZ55">
        <v>0</v>
      </c>
      <c r="BA55">
        <v>53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ROUND(Y55*Source!I85,7)</f>
        <v>4.5304320000000002</v>
      </c>
      <c r="CY55">
        <f>AD55</f>
        <v>0</v>
      </c>
      <c r="CZ55">
        <f>AH55</f>
        <v>0</v>
      </c>
      <c r="DA55">
        <f>AL55</f>
        <v>1</v>
      </c>
      <c r="DB55">
        <f t="shared" si="25"/>
        <v>0</v>
      </c>
      <c r="DC55">
        <f t="shared" si="26"/>
        <v>0</v>
      </c>
      <c r="DD55" t="s">
        <v>6</v>
      </c>
      <c r="DE55" t="s">
        <v>6</v>
      </c>
      <c r="DF55">
        <f t="shared" si="27"/>
        <v>0</v>
      </c>
      <c r="DG55">
        <f t="shared" si="21"/>
        <v>0</v>
      </c>
      <c r="DH55">
        <f>ROUND(ROUND(AG55*AK55,2)*CX55,2)</f>
        <v>0</v>
      </c>
      <c r="DI55">
        <f t="shared" ref="DI55:DI61" si="28">ROUND(ROUND(AH55,2)*CX55,2)</f>
        <v>0</v>
      </c>
      <c r="DJ55">
        <f>DI55</f>
        <v>0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ROW(Source!A85)</f>
        <v>85</v>
      </c>
      <c r="B56">
        <v>92784716</v>
      </c>
      <c r="C56">
        <v>92785545</v>
      </c>
      <c r="D56">
        <v>49672035</v>
      </c>
      <c r="E56">
        <v>1</v>
      </c>
      <c r="F56">
        <v>1</v>
      </c>
      <c r="G56">
        <v>1</v>
      </c>
      <c r="H56">
        <v>2</v>
      </c>
      <c r="I56" t="s">
        <v>489</v>
      </c>
      <c r="J56" t="s">
        <v>490</v>
      </c>
      <c r="K56" t="s">
        <v>491</v>
      </c>
      <c r="L56">
        <v>1367</v>
      </c>
      <c r="N56">
        <v>1011</v>
      </c>
      <c r="O56" t="s">
        <v>492</v>
      </c>
      <c r="P56" t="s">
        <v>492</v>
      </c>
      <c r="Q56">
        <v>1</v>
      </c>
      <c r="W56">
        <v>0</v>
      </c>
      <c r="X56">
        <v>468669606</v>
      </c>
      <c r="Y56">
        <f t="shared" si="24"/>
        <v>1.77</v>
      </c>
      <c r="AA56">
        <v>0</v>
      </c>
      <c r="AB56">
        <v>1933.56</v>
      </c>
      <c r="AC56">
        <v>605.48</v>
      </c>
      <c r="AD56">
        <v>0</v>
      </c>
      <c r="AE56">
        <v>0</v>
      </c>
      <c r="AF56">
        <v>123</v>
      </c>
      <c r="AG56">
        <v>13.5</v>
      </c>
      <c r="AH56">
        <v>0</v>
      </c>
      <c r="AI56">
        <v>1</v>
      </c>
      <c r="AJ56">
        <v>15.72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1.77</v>
      </c>
      <c r="AU56" t="s">
        <v>6</v>
      </c>
      <c r="AV56">
        <v>0</v>
      </c>
      <c r="AW56">
        <v>2</v>
      </c>
      <c r="AX56">
        <v>92785556</v>
      </c>
      <c r="AY56">
        <v>1</v>
      </c>
      <c r="AZ56">
        <v>0</v>
      </c>
      <c r="BA56">
        <v>54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ROUND(Y56*Source!I85*DO56,7)</f>
        <v>0</v>
      </c>
      <c r="CX56">
        <f>ROUND(Y56*Source!I85,7)</f>
        <v>0.57772800000000002</v>
      </c>
      <c r="CY56">
        <f>AB56</f>
        <v>1933.56</v>
      </c>
      <c r="CZ56">
        <f>AF56</f>
        <v>123</v>
      </c>
      <c r="DA56">
        <f>AJ56</f>
        <v>15.72</v>
      </c>
      <c r="DB56">
        <f t="shared" si="25"/>
        <v>217.71</v>
      </c>
      <c r="DC56">
        <f t="shared" si="26"/>
        <v>23.9</v>
      </c>
      <c r="DD56" t="s">
        <v>6</v>
      </c>
      <c r="DE56" t="s">
        <v>6</v>
      </c>
      <c r="DF56">
        <f t="shared" si="27"/>
        <v>0</v>
      </c>
      <c r="DG56">
        <f>ROUND(ROUND(AF56*AJ56,2)*CX56,2)</f>
        <v>1117.07</v>
      </c>
      <c r="DH56">
        <f>ROUND(ROUND(AG56*AK56,2)*CX56,2)</f>
        <v>349.8</v>
      </c>
      <c r="DI56">
        <f t="shared" si="28"/>
        <v>0</v>
      </c>
      <c r="DJ56">
        <f>DG56</f>
        <v>1117.07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ROW(Source!A85)</f>
        <v>85</v>
      </c>
      <c r="B57">
        <v>92784716</v>
      </c>
      <c r="C57">
        <v>92785545</v>
      </c>
      <c r="D57">
        <v>49672727</v>
      </c>
      <c r="E57">
        <v>1</v>
      </c>
      <c r="F57">
        <v>1</v>
      </c>
      <c r="G57">
        <v>1</v>
      </c>
      <c r="H57">
        <v>2</v>
      </c>
      <c r="I57" t="s">
        <v>493</v>
      </c>
      <c r="J57" t="s">
        <v>494</v>
      </c>
      <c r="K57" t="s">
        <v>495</v>
      </c>
      <c r="L57">
        <v>1367</v>
      </c>
      <c r="N57">
        <v>1011</v>
      </c>
      <c r="O57" t="s">
        <v>492</v>
      </c>
      <c r="P57" t="s">
        <v>492</v>
      </c>
      <c r="Q57">
        <v>1</v>
      </c>
      <c r="W57">
        <v>0</v>
      </c>
      <c r="X57">
        <v>-896236776</v>
      </c>
      <c r="Y57">
        <f t="shared" si="24"/>
        <v>4.29</v>
      </c>
      <c r="AA57">
        <v>0</v>
      </c>
      <c r="AB57">
        <v>1414.64</v>
      </c>
      <c r="AC57">
        <v>451.19</v>
      </c>
      <c r="AD57">
        <v>0</v>
      </c>
      <c r="AE57">
        <v>0</v>
      </c>
      <c r="AF57">
        <v>89.99</v>
      </c>
      <c r="AG57">
        <v>10.06</v>
      </c>
      <c r="AH57">
        <v>0</v>
      </c>
      <c r="AI57">
        <v>1</v>
      </c>
      <c r="AJ57">
        <v>15.72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4.29</v>
      </c>
      <c r="AU57" t="s">
        <v>6</v>
      </c>
      <c r="AV57">
        <v>0</v>
      </c>
      <c r="AW57">
        <v>2</v>
      </c>
      <c r="AX57">
        <v>92785557</v>
      </c>
      <c r="AY57">
        <v>1</v>
      </c>
      <c r="AZ57">
        <v>0</v>
      </c>
      <c r="BA57">
        <v>55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ROUND(Y57*Source!I85*DO57,7)</f>
        <v>0</v>
      </c>
      <c r="CX57">
        <f>ROUND(Y57*Source!I85,7)</f>
        <v>1.4002559999999999</v>
      </c>
      <c r="CY57">
        <f>AB57</f>
        <v>1414.64</v>
      </c>
      <c r="CZ57">
        <f>AF57</f>
        <v>89.99</v>
      </c>
      <c r="DA57">
        <f>AJ57</f>
        <v>15.72</v>
      </c>
      <c r="DB57">
        <f t="shared" si="25"/>
        <v>386.06</v>
      </c>
      <c r="DC57">
        <f t="shared" si="26"/>
        <v>43.16</v>
      </c>
      <c r="DD57" t="s">
        <v>6</v>
      </c>
      <c r="DE57" t="s">
        <v>6</v>
      </c>
      <c r="DF57">
        <f t="shared" si="27"/>
        <v>0</v>
      </c>
      <c r="DG57">
        <f>ROUND(ROUND(AF57*AJ57,2)*CX57,2)</f>
        <v>1980.86</v>
      </c>
      <c r="DH57">
        <f>ROUND(ROUND(AG57*AK57,2)*CX57,2)</f>
        <v>631.78</v>
      </c>
      <c r="DI57">
        <f t="shared" si="28"/>
        <v>0</v>
      </c>
      <c r="DJ57">
        <f>DG57</f>
        <v>1980.86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ROW(Source!A85)</f>
        <v>85</v>
      </c>
      <c r="B58">
        <v>92784716</v>
      </c>
      <c r="C58">
        <v>92785545</v>
      </c>
      <c r="D58">
        <v>49672960</v>
      </c>
      <c r="E58">
        <v>1</v>
      </c>
      <c r="F58">
        <v>1</v>
      </c>
      <c r="G58">
        <v>1</v>
      </c>
      <c r="H58">
        <v>2</v>
      </c>
      <c r="I58" t="s">
        <v>496</v>
      </c>
      <c r="J58" t="s">
        <v>497</v>
      </c>
      <c r="K58" t="s">
        <v>498</v>
      </c>
      <c r="L58">
        <v>1367</v>
      </c>
      <c r="N58">
        <v>1011</v>
      </c>
      <c r="O58" t="s">
        <v>492</v>
      </c>
      <c r="P58" t="s">
        <v>492</v>
      </c>
      <c r="Q58">
        <v>1</v>
      </c>
      <c r="W58">
        <v>0</v>
      </c>
      <c r="X58">
        <v>2136760994</v>
      </c>
      <c r="Y58">
        <f t="shared" si="24"/>
        <v>7.08</v>
      </c>
      <c r="AA58">
        <v>0</v>
      </c>
      <c r="AB58">
        <v>5723.18</v>
      </c>
      <c r="AC58">
        <v>605.48</v>
      </c>
      <c r="AD58">
        <v>0</v>
      </c>
      <c r="AE58">
        <v>0</v>
      </c>
      <c r="AF58">
        <v>364.07</v>
      </c>
      <c r="AG58">
        <v>13.5</v>
      </c>
      <c r="AH58">
        <v>0</v>
      </c>
      <c r="AI58">
        <v>1</v>
      </c>
      <c r="AJ58">
        <v>15.72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7.08</v>
      </c>
      <c r="AU58" t="s">
        <v>6</v>
      </c>
      <c r="AV58">
        <v>0</v>
      </c>
      <c r="AW58">
        <v>2</v>
      </c>
      <c r="AX58">
        <v>92785558</v>
      </c>
      <c r="AY58">
        <v>1</v>
      </c>
      <c r="AZ58">
        <v>0</v>
      </c>
      <c r="BA58">
        <v>56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ROUND(Y58*Source!I85*DO58,7)</f>
        <v>0</v>
      </c>
      <c r="CX58">
        <f>ROUND(Y58*Source!I85,7)</f>
        <v>2.3109120000000001</v>
      </c>
      <c r="CY58">
        <f>AB58</f>
        <v>5723.18</v>
      </c>
      <c r="CZ58">
        <f>AF58</f>
        <v>364.07</v>
      </c>
      <c r="DA58">
        <f>AJ58</f>
        <v>15.72</v>
      </c>
      <c r="DB58">
        <f t="shared" si="25"/>
        <v>2577.62</v>
      </c>
      <c r="DC58">
        <f t="shared" si="26"/>
        <v>95.58</v>
      </c>
      <c r="DD58" t="s">
        <v>6</v>
      </c>
      <c r="DE58" t="s">
        <v>6</v>
      </c>
      <c r="DF58">
        <f t="shared" si="27"/>
        <v>0</v>
      </c>
      <c r="DG58">
        <f>ROUND(ROUND(AF58*AJ58,2)*CX58,2)</f>
        <v>13225.77</v>
      </c>
      <c r="DH58">
        <f>ROUND(ROUND(AG58*AK58,2)*CX58,2)</f>
        <v>1399.21</v>
      </c>
      <c r="DI58">
        <f t="shared" si="28"/>
        <v>0</v>
      </c>
      <c r="DJ58">
        <f>DG58</f>
        <v>13225.77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ROW(Source!A85)</f>
        <v>85</v>
      </c>
      <c r="B59">
        <v>92784716</v>
      </c>
      <c r="C59">
        <v>92785545</v>
      </c>
      <c r="D59">
        <v>49673450</v>
      </c>
      <c r="E59">
        <v>1</v>
      </c>
      <c r="F59">
        <v>1</v>
      </c>
      <c r="G59">
        <v>1</v>
      </c>
      <c r="H59">
        <v>2</v>
      </c>
      <c r="I59" t="s">
        <v>499</v>
      </c>
      <c r="J59" t="s">
        <v>500</v>
      </c>
      <c r="K59" t="s">
        <v>501</v>
      </c>
      <c r="L59">
        <v>1367</v>
      </c>
      <c r="N59">
        <v>1011</v>
      </c>
      <c r="O59" t="s">
        <v>492</v>
      </c>
      <c r="P59" t="s">
        <v>492</v>
      </c>
      <c r="Q59">
        <v>1</v>
      </c>
      <c r="W59">
        <v>0</v>
      </c>
      <c r="X59">
        <v>-859805338</v>
      </c>
      <c r="Y59">
        <f t="shared" si="24"/>
        <v>0.74</v>
      </c>
      <c r="AA59">
        <v>0</v>
      </c>
      <c r="AB59">
        <v>1729.2</v>
      </c>
      <c r="AC59">
        <v>520.26</v>
      </c>
      <c r="AD59">
        <v>0</v>
      </c>
      <c r="AE59">
        <v>0</v>
      </c>
      <c r="AF59">
        <v>110</v>
      </c>
      <c r="AG59">
        <v>11.6</v>
      </c>
      <c r="AH59">
        <v>0</v>
      </c>
      <c r="AI59">
        <v>1</v>
      </c>
      <c r="AJ59">
        <v>15.72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0.74</v>
      </c>
      <c r="AU59" t="s">
        <v>6</v>
      </c>
      <c r="AV59">
        <v>0</v>
      </c>
      <c r="AW59">
        <v>2</v>
      </c>
      <c r="AX59">
        <v>92785559</v>
      </c>
      <c r="AY59">
        <v>1</v>
      </c>
      <c r="AZ59">
        <v>0</v>
      </c>
      <c r="BA59">
        <v>57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ROUND(Y59*Source!I85*DO59,7)</f>
        <v>0</v>
      </c>
      <c r="CX59">
        <f>ROUND(Y59*Source!I85,7)</f>
        <v>0.241536</v>
      </c>
      <c r="CY59">
        <f>AB59</f>
        <v>1729.2</v>
      </c>
      <c r="CZ59">
        <f>AF59</f>
        <v>110</v>
      </c>
      <c r="DA59">
        <f>AJ59</f>
        <v>15.72</v>
      </c>
      <c r="DB59">
        <f t="shared" si="25"/>
        <v>81.400000000000006</v>
      </c>
      <c r="DC59">
        <f t="shared" si="26"/>
        <v>8.58</v>
      </c>
      <c r="DD59" t="s">
        <v>6</v>
      </c>
      <c r="DE59" t="s">
        <v>6</v>
      </c>
      <c r="DF59">
        <f t="shared" si="27"/>
        <v>0</v>
      </c>
      <c r="DG59">
        <f>ROUND(ROUND(AF59*AJ59,2)*CX59,2)</f>
        <v>417.66</v>
      </c>
      <c r="DH59">
        <f>ROUND(ROUND(AG59*AK59,2)*CX59,2)</f>
        <v>125.66</v>
      </c>
      <c r="DI59">
        <f t="shared" si="28"/>
        <v>0</v>
      </c>
      <c r="DJ59">
        <f>DG59</f>
        <v>417.66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ROW(Source!A85)</f>
        <v>85</v>
      </c>
      <c r="B60">
        <v>92784716</v>
      </c>
      <c r="C60">
        <v>92785545</v>
      </c>
      <c r="D60">
        <v>49523203</v>
      </c>
      <c r="E60">
        <v>1</v>
      </c>
      <c r="F60">
        <v>1</v>
      </c>
      <c r="G60">
        <v>1</v>
      </c>
      <c r="H60">
        <v>3</v>
      </c>
      <c r="I60" t="s">
        <v>502</v>
      </c>
      <c r="J60" t="s">
        <v>503</v>
      </c>
      <c r="K60" t="s">
        <v>504</v>
      </c>
      <c r="L60">
        <v>1339</v>
      </c>
      <c r="N60">
        <v>1007</v>
      </c>
      <c r="O60" t="s">
        <v>31</v>
      </c>
      <c r="P60" t="s">
        <v>31</v>
      </c>
      <c r="Q60">
        <v>1</v>
      </c>
      <c r="W60">
        <v>0</v>
      </c>
      <c r="X60">
        <v>-143474561</v>
      </c>
      <c r="Y60">
        <f t="shared" si="24"/>
        <v>5</v>
      </c>
      <c r="AA60">
        <v>24.2</v>
      </c>
      <c r="AB60">
        <v>0</v>
      </c>
      <c r="AC60">
        <v>0</v>
      </c>
      <c r="AD60">
        <v>0</v>
      </c>
      <c r="AE60">
        <v>2.44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5</v>
      </c>
      <c r="AU60" t="s">
        <v>6</v>
      </c>
      <c r="AV60">
        <v>0</v>
      </c>
      <c r="AW60">
        <v>2</v>
      </c>
      <c r="AX60">
        <v>92785560</v>
      </c>
      <c r="AY60">
        <v>1</v>
      </c>
      <c r="AZ60">
        <v>0</v>
      </c>
      <c r="BA60">
        <v>58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ROUND(Y60*Source!I85,7)</f>
        <v>1.6319999999999999</v>
      </c>
      <c r="CY60">
        <f>AA60</f>
        <v>24.2</v>
      </c>
      <c r="CZ60">
        <f>AE60</f>
        <v>2.44</v>
      </c>
      <c r="DA60">
        <f>AI60</f>
        <v>9.92</v>
      </c>
      <c r="DB60">
        <f t="shared" si="25"/>
        <v>12.2</v>
      </c>
      <c r="DC60">
        <f t="shared" si="26"/>
        <v>0</v>
      </c>
      <c r="DD60" t="s">
        <v>6</v>
      </c>
      <c r="DE60" t="s">
        <v>6</v>
      </c>
      <c r="DF60">
        <f>ROUND(ROUND(AE60*AI60,2)*CX60,2)</f>
        <v>39.49</v>
      </c>
      <c r="DG60">
        <f>ROUND(ROUND(AF60,2)*CX60,2)</f>
        <v>0</v>
      </c>
      <c r="DH60">
        <f>ROUND(ROUND(AG60,2)*CX60,2)</f>
        <v>0</v>
      </c>
      <c r="DI60">
        <f t="shared" si="28"/>
        <v>0</v>
      </c>
      <c r="DJ60">
        <f>DF60</f>
        <v>39.49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ROW(Source!A85)</f>
        <v>85</v>
      </c>
      <c r="B61">
        <v>92784716</v>
      </c>
      <c r="C61">
        <v>92785545</v>
      </c>
      <c r="D61">
        <v>49527507</v>
      </c>
      <c r="E61">
        <v>1</v>
      </c>
      <c r="F61">
        <v>1</v>
      </c>
      <c r="G61">
        <v>1</v>
      </c>
      <c r="H61">
        <v>3</v>
      </c>
      <c r="I61" t="s">
        <v>29</v>
      </c>
      <c r="J61" t="s">
        <v>32</v>
      </c>
      <c r="K61" t="s">
        <v>30</v>
      </c>
      <c r="L61">
        <v>1339</v>
      </c>
      <c r="N61">
        <v>1007</v>
      </c>
      <c r="O61" t="s">
        <v>31</v>
      </c>
      <c r="P61" t="s">
        <v>31</v>
      </c>
      <c r="Q61">
        <v>1</v>
      </c>
      <c r="W61">
        <v>0</v>
      </c>
      <c r="X61">
        <v>458429195</v>
      </c>
      <c r="Y61">
        <f t="shared" si="24"/>
        <v>110</v>
      </c>
      <c r="AA61">
        <v>750</v>
      </c>
      <c r="AB61">
        <v>0</v>
      </c>
      <c r="AC61">
        <v>0</v>
      </c>
      <c r="AD61">
        <v>0</v>
      </c>
      <c r="AE61">
        <v>765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 t="s">
        <v>6</v>
      </c>
      <c r="AT61">
        <v>110</v>
      </c>
      <c r="AU61" t="s">
        <v>6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ROUND(Y61*Source!I85,7)</f>
        <v>35.904000000000003</v>
      </c>
      <c r="CY61">
        <f>AA61</f>
        <v>750</v>
      </c>
      <c r="CZ61">
        <f>AE61</f>
        <v>765</v>
      </c>
      <c r="DA61">
        <f>AI61</f>
        <v>9.92</v>
      </c>
      <c r="DB61">
        <f t="shared" si="25"/>
        <v>84150</v>
      </c>
      <c r="DC61">
        <f t="shared" si="26"/>
        <v>0</v>
      </c>
      <c r="DD61" t="s">
        <v>6</v>
      </c>
      <c r="DE61" t="s">
        <v>6</v>
      </c>
      <c r="DF61">
        <f>ROUND(ROUND(AE61*AI61,2)*CX61,2)</f>
        <v>272468.28000000003</v>
      </c>
      <c r="DG61">
        <f>ROUND(ROUND(AF61,2)*CX61,2)</f>
        <v>0</v>
      </c>
      <c r="DH61">
        <f>ROUND(ROUND(AG61,2)*CX61,2)</f>
        <v>0</v>
      </c>
      <c r="DI61">
        <f t="shared" si="28"/>
        <v>0</v>
      </c>
      <c r="DJ61">
        <f>DF61</f>
        <v>272468.28000000003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ROW(Source!A87)</f>
        <v>87</v>
      </c>
      <c r="B62">
        <v>92784716</v>
      </c>
      <c r="C62">
        <v>92785707</v>
      </c>
      <c r="D62">
        <v>49510711</v>
      </c>
      <c r="E62">
        <v>70</v>
      </c>
      <c r="F62">
        <v>1</v>
      </c>
      <c r="G62">
        <v>1</v>
      </c>
      <c r="H62">
        <v>1</v>
      </c>
      <c r="I62" t="s">
        <v>505</v>
      </c>
      <c r="J62" t="s">
        <v>6</v>
      </c>
      <c r="K62" t="s">
        <v>506</v>
      </c>
      <c r="L62">
        <v>1191</v>
      </c>
      <c r="N62">
        <v>1013</v>
      </c>
      <c r="O62" t="s">
        <v>486</v>
      </c>
      <c r="P62" t="s">
        <v>486</v>
      </c>
      <c r="Q62">
        <v>1</v>
      </c>
      <c r="W62">
        <v>0</v>
      </c>
      <c r="X62">
        <v>-961628416</v>
      </c>
      <c r="Y62">
        <f t="shared" si="24"/>
        <v>24.3</v>
      </c>
      <c r="AA62">
        <v>0</v>
      </c>
      <c r="AB62">
        <v>0</v>
      </c>
      <c r="AC62">
        <v>0</v>
      </c>
      <c r="AD62">
        <v>379.43</v>
      </c>
      <c r="AE62">
        <v>0</v>
      </c>
      <c r="AF62">
        <v>0</v>
      </c>
      <c r="AG62">
        <v>0</v>
      </c>
      <c r="AH62">
        <v>8.4600000000000009</v>
      </c>
      <c r="AI62">
        <v>1</v>
      </c>
      <c r="AJ62">
        <v>1</v>
      </c>
      <c r="AK62">
        <v>1</v>
      </c>
      <c r="AL62">
        <v>44.85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24.3</v>
      </c>
      <c r="AU62" t="s">
        <v>6</v>
      </c>
      <c r="AV62">
        <v>1</v>
      </c>
      <c r="AW62">
        <v>2</v>
      </c>
      <c r="AX62">
        <v>92785715</v>
      </c>
      <c r="AY62">
        <v>1</v>
      </c>
      <c r="AZ62">
        <v>0</v>
      </c>
      <c r="BA62">
        <v>60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ROUND(AT62*Source!I87*AH62*AL62,2)</f>
        <v>20063.099999999999</v>
      </c>
      <c r="CV62">
        <f>ROUND(Y62*Source!I87,7)</f>
        <v>52.876800000000003</v>
      </c>
      <c r="CW62">
        <v>0</v>
      </c>
      <c r="CX62">
        <f>ROUND(Y62*Source!I87,7)</f>
        <v>52.876800000000003</v>
      </c>
      <c r="CY62">
        <f>AD62</f>
        <v>379.43</v>
      </c>
      <c r="CZ62">
        <f>AH62</f>
        <v>8.4600000000000009</v>
      </c>
      <c r="DA62">
        <f>AL62</f>
        <v>44.85</v>
      </c>
      <c r="DB62">
        <f t="shared" si="25"/>
        <v>205.58</v>
      </c>
      <c r="DC62">
        <f t="shared" si="26"/>
        <v>0</v>
      </c>
      <c r="DD62" t="s">
        <v>6</v>
      </c>
      <c r="DE62" t="s">
        <v>6</v>
      </c>
      <c r="DF62">
        <f>ROUND(ROUND(AE62,2)*CX62,2)</f>
        <v>0</v>
      </c>
      <c r="DG62">
        <f>ROUND(ROUND(AF62,2)*CX62,2)</f>
        <v>0</v>
      </c>
      <c r="DH62">
        <f>ROUND(ROUND(AG62,2)*CX62,2)</f>
        <v>0</v>
      </c>
      <c r="DI62">
        <f>ROUND(ROUND(AH62*AL62,2)*CX62,2)</f>
        <v>20063.04</v>
      </c>
      <c r="DJ62">
        <f>DI62</f>
        <v>20063.04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ROW(Source!A87)</f>
        <v>87</v>
      </c>
      <c r="B63">
        <v>92784716</v>
      </c>
      <c r="C63">
        <v>92785707</v>
      </c>
      <c r="D63">
        <v>49510905</v>
      </c>
      <c r="E63">
        <v>70</v>
      </c>
      <c r="F63">
        <v>1</v>
      </c>
      <c r="G63">
        <v>1</v>
      </c>
      <c r="H63">
        <v>1</v>
      </c>
      <c r="I63" t="s">
        <v>487</v>
      </c>
      <c r="J63" t="s">
        <v>6</v>
      </c>
      <c r="K63" t="s">
        <v>488</v>
      </c>
      <c r="L63">
        <v>1191</v>
      </c>
      <c r="N63">
        <v>1013</v>
      </c>
      <c r="O63" t="s">
        <v>486</v>
      </c>
      <c r="P63" t="s">
        <v>486</v>
      </c>
      <c r="Q63">
        <v>1</v>
      </c>
      <c r="W63">
        <v>0</v>
      </c>
      <c r="X63">
        <v>-1417349443</v>
      </c>
      <c r="Y63">
        <f t="shared" si="24"/>
        <v>2.92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44.85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2.92</v>
      </c>
      <c r="AU63" t="s">
        <v>6</v>
      </c>
      <c r="AV63">
        <v>2</v>
      </c>
      <c r="AW63">
        <v>2</v>
      </c>
      <c r="AX63">
        <v>92785716</v>
      </c>
      <c r="AY63">
        <v>1</v>
      </c>
      <c r="AZ63">
        <v>0</v>
      </c>
      <c r="BA63">
        <v>61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ROUND(Y63*Source!I87,7)</f>
        <v>6.3539199999999996</v>
      </c>
      <c r="CY63">
        <f>AD63</f>
        <v>0</v>
      </c>
      <c r="CZ63">
        <f>AH63</f>
        <v>0</v>
      </c>
      <c r="DA63">
        <f>AL63</f>
        <v>1</v>
      </c>
      <c r="DB63">
        <f t="shared" si="25"/>
        <v>0</v>
      </c>
      <c r="DC63">
        <f t="shared" si="26"/>
        <v>0</v>
      </c>
      <c r="DD63" t="s">
        <v>6</v>
      </c>
      <c r="DE63" t="s">
        <v>6</v>
      </c>
      <c r="DF63">
        <f>ROUND(ROUND(AE63,2)*CX63,2)</f>
        <v>0</v>
      </c>
      <c r="DG63">
        <f>ROUND(ROUND(AF63,2)*CX63,2)</f>
        <v>0</v>
      </c>
      <c r="DH63">
        <f>ROUND(ROUND(AG63*AK63,2)*CX63,2)</f>
        <v>0</v>
      </c>
      <c r="DI63">
        <f t="shared" ref="DI63:DI68" si="29">ROUND(ROUND(AH63,2)*CX63,2)</f>
        <v>0</v>
      </c>
      <c r="DJ63">
        <f>DI63</f>
        <v>0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ROW(Source!A87)</f>
        <v>87</v>
      </c>
      <c r="B64">
        <v>92784716</v>
      </c>
      <c r="C64">
        <v>92785707</v>
      </c>
      <c r="D64">
        <v>49672727</v>
      </c>
      <c r="E64">
        <v>1</v>
      </c>
      <c r="F64">
        <v>1</v>
      </c>
      <c r="G64">
        <v>1</v>
      </c>
      <c r="H64">
        <v>2</v>
      </c>
      <c r="I64" t="s">
        <v>493</v>
      </c>
      <c r="J64" t="s">
        <v>494</v>
      </c>
      <c r="K64" t="s">
        <v>495</v>
      </c>
      <c r="L64">
        <v>1367</v>
      </c>
      <c r="N64">
        <v>1011</v>
      </c>
      <c r="O64" t="s">
        <v>492</v>
      </c>
      <c r="P64" t="s">
        <v>492</v>
      </c>
      <c r="Q64">
        <v>1</v>
      </c>
      <c r="W64">
        <v>0</v>
      </c>
      <c r="X64">
        <v>-896236776</v>
      </c>
      <c r="Y64">
        <f t="shared" si="24"/>
        <v>1.1499999999999999</v>
      </c>
      <c r="AA64">
        <v>0</v>
      </c>
      <c r="AB64">
        <v>1414.64</v>
      </c>
      <c r="AC64">
        <v>451.19</v>
      </c>
      <c r="AD64">
        <v>0</v>
      </c>
      <c r="AE64">
        <v>0</v>
      </c>
      <c r="AF64">
        <v>89.99</v>
      </c>
      <c r="AG64">
        <v>10.06</v>
      </c>
      <c r="AH64">
        <v>0</v>
      </c>
      <c r="AI64">
        <v>1</v>
      </c>
      <c r="AJ64">
        <v>15.72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1.1499999999999999</v>
      </c>
      <c r="AU64" t="s">
        <v>6</v>
      </c>
      <c r="AV64">
        <v>0</v>
      </c>
      <c r="AW64">
        <v>2</v>
      </c>
      <c r="AX64">
        <v>92785717</v>
      </c>
      <c r="AY64">
        <v>1</v>
      </c>
      <c r="AZ64">
        <v>0</v>
      </c>
      <c r="BA64">
        <v>62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ROUND(Y64*Source!I87*DO64,7)</f>
        <v>0</v>
      </c>
      <c r="CX64">
        <f>ROUND(Y64*Source!I87,7)</f>
        <v>2.5024000000000002</v>
      </c>
      <c r="CY64">
        <f>AB64</f>
        <v>1414.64</v>
      </c>
      <c r="CZ64">
        <f>AF64</f>
        <v>89.99</v>
      </c>
      <c r="DA64">
        <f>AJ64</f>
        <v>15.72</v>
      </c>
      <c r="DB64">
        <f t="shared" si="25"/>
        <v>103.49</v>
      </c>
      <c r="DC64">
        <f t="shared" si="26"/>
        <v>11.57</v>
      </c>
      <c r="DD64" t="s">
        <v>6</v>
      </c>
      <c r="DE64" t="s">
        <v>6</v>
      </c>
      <c r="DF64">
        <f>ROUND(ROUND(AE64,2)*CX64,2)</f>
        <v>0</v>
      </c>
      <c r="DG64">
        <f>ROUND(ROUND(AF64*AJ64,2)*CX64,2)</f>
        <v>3540</v>
      </c>
      <c r="DH64">
        <f>ROUND(ROUND(AG64*AK64,2)*CX64,2)</f>
        <v>1129.06</v>
      </c>
      <c r="DI64">
        <f t="shared" si="29"/>
        <v>0</v>
      </c>
      <c r="DJ64">
        <f>DG64</f>
        <v>3540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ROW(Source!A87)</f>
        <v>87</v>
      </c>
      <c r="B65">
        <v>92784716</v>
      </c>
      <c r="C65">
        <v>92785707</v>
      </c>
      <c r="D65">
        <v>49672951</v>
      </c>
      <c r="E65">
        <v>1</v>
      </c>
      <c r="F65">
        <v>1</v>
      </c>
      <c r="G65">
        <v>1</v>
      </c>
      <c r="H65">
        <v>2</v>
      </c>
      <c r="I65" t="s">
        <v>507</v>
      </c>
      <c r="J65" t="s">
        <v>508</v>
      </c>
      <c r="K65" t="s">
        <v>509</v>
      </c>
      <c r="L65">
        <v>1367</v>
      </c>
      <c r="N65">
        <v>1011</v>
      </c>
      <c r="O65" t="s">
        <v>492</v>
      </c>
      <c r="P65" t="s">
        <v>492</v>
      </c>
      <c r="Q65">
        <v>1</v>
      </c>
      <c r="W65">
        <v>0</v>
      </c>
      <c r="X65">
        <v>1996772502</v>
      </c>
      <c r="Y65">
        <f t="shared" si="24"/>
        <v>1.3</v>
      </c>
      <c r="AA65">
        <v>0</v>
      </c>
      <c r="AB65">
        <v>3561.21</v>
      </c>
      <c r="AC65">
        <v>520.26</v>
      </c>
      <c r="AD65">
        <v>0</v>
      </c>
      <c r="AE65">
        <v>0</v>
      </c>
      <c r="AF65">
        <v>226.54</v>
      </c>
      <c r="AG65">
        <v>11.6</v>
      </c>
      <c r="AH65">
        <v>0</v>
      </c>
      <c r="AI65">
        <v>1</v>
      </c>
      <c r="AJ65">
        <v>15.72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1.3</v>
      </c>
      <c r="AU65" t="s">
        <v>6</v>
      </c>
      <c r="AV65">
        <v>0</v>
      </c>
      <c r="AW65">
        <v>2</v>
      </c>
      <c r="AX65">
        <v>92785718</v>
      </c>
      <c r="AY65">
        <v>1</v>
      </c>
      <c r="AZ65">
        <v>0</v>
      </c>
      <c r="BA65">
        <v>63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ROUND(Y65*Source!I87*DO65,7)</f>
        <v>0</v>
      </c>
      <c r="CX65">
        <f>ROUND(Y65*Source!I87,7)</f>
        <v>2.8288000000000002</v>
      </c>
      <c r="CY65">
        <f>AB65</f>
        <v>3561.21</v>
      </c>
      <c r="CZ65">
        <f>AF65</f>
        <v>226.54</v>
      </c>
      <c r="DA65">
        <f>AJ65</f>
        <v>15.72</v>
      </c>
      <c r="DB65">
        <f t="shared" si="25"/>
        <v>294.5</v>
      </c>
      <c r="DC65">
        <f t="shared" si="26"/>
        <v>15.08</v>
      </c>
      <c r="DD65" t="s">
        <v>6</v>
      </c>
      <c r="DE65" t="s">
        <v>6</v>
      </c>
      <c r="DF65">
        <f>ROUND(ROUND(AE65,2)*CX65,2)</f>
        <v>0</v>
      </c>
      <c r="DG65">
        <f>ROUND(ROUND(AF65*AJ65,2)*CX65,2)</f>
        <v>10073.950000000001</v>
      </c>
      <c r="DH65">
        <f>ROUND(ROUND(AG65*AK65,2)*CX65,2)</f>
        <v>1471.71</v>
      </c>
      <c r="DI65">
        <f t="shared" si="29"/>
        <v>0</v>
      </c>
      <c r="DJ65">
        <f>DG65</f>
        <v>10073.950000000001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ROW(Source!A87)</f>
        <v>87</v>
      </c>
      <c r="B66">
        <v>92784716</v>
      </c>
      <c r="C66">
        <v>92785707</v>
      </c>
      <c r="D66">
        <v>49673450</v>
      </c>
      <c r="E66">
        <v>1</v>
      </c>
      <c r="F66">
        <v>1</v>
      </c>
      <c r="G66">
        <v>1</v>
      </c>
      <c r="H66">
        <v>2</v>
      </c>
      <c r="I66" t="s">
        <v>499</v>
      </c>
      <c r="J66" t="s">
        <v>500</v>
      </c>
      <c r="K66" t="s">
        <v>501</v>
      </c>
      <c r="L66">
        <v>1367</v>
      </c>
      <c r="N66">
        <v>1011</v>
      </c>
      <c r="O66" t="s">
        <v>492</v>
      </c>
      <c r="P66" t="s">
        <v>492</v>
      </c>
      <c r="Q66">
        <v>1</v>
      </c>
      <c r="W66">
        <v>0</v>
      </c>
      <c r="X66">
        <v>-859805338</v>
      </c>
      <c r="Y66">
        <f t="shared" si="24"/>
        <v>0.47</v>
      </c>
      <c r="AA66">
        <v>0</v>
      </c>
      <c r="AB66">
        <v>1729.2</v>
      </c>
      <c r="AC66">
        <v>520.26</v>
      </c>
      <c r="AD66">
        <v>0</v>
      </c>
      <c r="AE66">
        <v>0</v>
      </c>
      <c r="AF66">
        <v>110</v>
      </c>
      <c r="AG66">
        <v>11.6</v>
      </c>
      <c r="AH66">
        <v>0</v>
      </c>
      <c r="AI66">
        <v>1</v>
      </c>
      <c r="AJ66">
        <v>15.72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0.47</v>
      </c>
      <c r="AU66" t="s">
        <v>6</v>
      </c>
      <c r="AV66">
        <v>0</v>
      </c>
      <c r="AW66">
        <v>2</v>
      </c>
      <c r="AX66">
        <v>92785719</v>
      </c>
      <c r="AY66">
        <v>1</v>
      </c>
      <c r="AZ66">
        <v>0</v>
      </c>
      <c r="BA66">
        <v>64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ROUND(Y66*Source!I87*DO66,7)</f>
        <v>0</v>
      </c>
      <c r="CX66">
        <f>ROUND(Y66*Source!I87,7)</f>
        <v>1.0227200000000001</v>
      </c>
      <c r="CY66">
        <f>AB66</f>
        <v>1729.2</v>
      </c>
      <c r="CZ66">
        <f>AF66</f>
        <v>110</v>
      </c>
      <c r="DA66">
        <f>AJ66</f>
        <v>15.72</v>
      </c>
      <c r="DB66">
        <f t="shared" si="25"/>
        <v>51.7</v>
      </c>
      <c r="DC66">
        <f t="shared" si="26"/>
        <v>5.45</v>
      </c>
      <c r="DD66" t="s">
        <v>6</v>
      </c>
      <c r="DE66" t="s">
        <v>6</v>
      </c>
      <c r="DF66">
        <f>ROUND(ROUND(AE66,2)*CX66,2)</f>
        <v>0</v>
      </c>
      <c r="DG66">
        <f>ROUND(ROUND(AF66*AJ66,2)*CX66,2)</f>
        <v>1768.49</v>
      </c>
      <c r="DH66">
        <f>ROUND(ROUND(AG66*AK66,2)*CX66,2)</f>
        <v>532.08000000000004</v>
      </c>
      <c r="DI66">
        <f t="shared" si="29"/>
        <v>0</v>
      </c>
      <c r="DJ66">
        <f>DG66</f>
        <v>1768.49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ROW(Source!A87)</f>
        <v>87</v>
      </c>
      <c r="B67">
        <v>92784716</v>
      </c>
      <c r="C67">
        <v>92785707</v>
      </c>
      <c r="D67">
        <v>49523203</v>
      </c>
      <c r="E67">
        <v>1</v>
      </c>
      <c r="F67">
        <v>1</v>
      </c>
      <c r="G67">
        <v>1</v>
      </c>
      <c r="H67">
        <v>3</v>
      </c>
      <c r="I67" t="s">
        <v>502</v>
      </c>
      <c r="J67" t="s">
        <v>503</v>
      </c>
      <c r="K67" t="s">
        <v>504</v>
      </c>
      <c r="L67">
        <v>1339</v>
      </c>
      <c r="N67">
        <v>1007</v>
      </c>
      <c r="O67" t="s">
        <v>31</v>
      </c>
      <c r="P67" t="s">
        <v>31</v>
      </c>
      <c r="Q67">
        <v>1</v>
      </c>
      <c r="W67">
        <v>0</v>
      </c>
      <c r="X67">
        <v>-143474561</v>
      </c>
      <c r="Y67">
        <f t="shared" si="24"/>
        <v>2</v>
      </c>
      <c r="AA67">
        <v>24.2</v>
      </c>
      <c r="AB67">
        <v>0</v>
      </c>
      <c r="AC67">
        <v>0</v>
      </c>
      <c r="AD67">
        <v>0</v>
      </c>
      <c r="AE67">
        <v>2.44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2</v>
      </c>
      <c r="AU67" t="s">
        <v>6</v>
      </c>
      <c r="AV67">
        <v>0</v>
      </c>
      <c r="AW67">
        <v>2</v>
      </c>
      <c r="AX67">
        <v>92785720</v>
      </c>
      <c r="AY67">
        <v>1</v>
      </c>
      <c r="AZ67">
        <v>0</v>
      </c>
      <c r="BA67">
        <v>65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ROUND(Y67*Source!I87,7)</f>
        <v>4.3520000000000003</v>
      </c>
      <c r="CY67">
        <f>AA67</f>
        <v>24.2</v>
      </c>
      <c r="CZ67">
        <f>AE67</f>
        <v>2.44</v>
      </c>
      <c r="DA67">
        <f>AI67</f>
        <v>9.92</v>
      </c>
      <c r="DB67">
        <f t="shared" si="25"/>
        <v>4.88</v>
      </c>
      <c r="DC67">
        <f t="shared" si="26"/>
        <v>0</v>
      </c>
      <c r="DD67" t="s">
        <v>6</v>
      </c>
      <c r="DE67" t="s">
        <v>6</v>
      </c>
      <c r="DF67">
        <f>ROUND(ROUND(AE67*AI67,2)*CX67,2)</f>
        <v>105.32</v>
      </c>
      <c r="DG67">
        <f>ROUND(ROUND(AF67,2)*CX67,2)</f>
        <v>0</v>
      </c>
      <c r="DH67">
        <f>ROUND(ROUND(AG67,2)*CX67,2)</f>
        <v>0</v>
      </c>
      <c r="DI67">
        <f t="shared" si="29"/>
        <v>0</v>
      </c>
      <c r="DJ67">
        <f>DF67</f>
        <v>105.32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ROW(Source!A87)</f>
        <v>87</v>
      </c>
      <c r="B68">
        <v>92784716</v>
      </c>
      <c r="C68">
        <v>92785707</v>
      </c>
      <c r="D68">
        <v>49527443</v>
      </c>
      <c r="E68">
        <v>1</v>
      </c>
      <c r="F68">
        <v>1</v>
      </c>
      <c r="G68">
        <v>1</v>
      </c>
      <c r="H68">
        <v>3</v>
      </c>
      <c r="I68" t="s">
        <v>47</v>
      </c>
      <c r="J68" t="s">
        <v>49</v>
      </c>
      <c r="K68" t="s">
        <v>48</v>
      </c>
      <c r="L68">
        <v>1339</v>
      </c>
      <c r="N68">
        <v>1007</v>
      </c>
      <c r="O68" t="s">
        <v>31</v>
      </c>
      <c r="P68" t="s">
        <v>31</v>
      </c>
      <c r="Q68">
        <v>1</v>
      </c>
      <c r="W68">
        <v>0</v>
      </c>
      <c r="X68">
        <v>-36024801</v>
      </c>
      <c r="Y68">
        <f t="shared" si="24"/>
        <v>17.399999999999999</v>
      </c>
      <c r="AA68">
        <v>14907.78</v>
      </c>
      <c r="AB68">
        <v>0</v>
      </c>
      <c r="AC68">
        <v>0</v>
      </c>
      <c r="AD68">
        <v>0</v>
      </c>
      <c r="AE68">
        <v>1502.8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6</v>
      </c>
      <c r="AT68">
        <v>17.399999999999999</v>
      </c>
      <c r="AU68" t="s">
        <v>6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ROUND(Y68*Source!I87,7)</f>
        <v>37.862400000000001</v>
      </c>
      <c r="CY68">
        <f>AA68</f>
        <v>14907.78</v>
      </c>
      <c r="CZ68">
        <f>AE68</f>
        <v>1502.8</v>
      </c>
      <c r="DA68">
        <f>AI68</f>
        <v>9.92</v>
      </c>
      <c r="DB68">
        <f t="shared" si="25"/>
        <v>26148.720000000001</v>
      </c>
      <c r="DC68">
        <f t="shared" si="26"/>
        <v>0</v>
      </c>
      <c r="DD68" t="s">
        <v>6</v>
      </c>
      <c r="DE68" t="s">
        <v>6</v>
      </c>
      <c r="DF68">
        <f>ROUND(ROUND(AE68*AI68,2)*CX68,2)</f>
        <v>564444.32999999996</v>
      </c>
      <c r="DG68">
        <f>ROUND(ROUND(AF68,2)*CX68,2)</f>
        <v>0</v>
      </c>
      <c r="DH68">
        <f>ROUND(ROUND(AG68,2)*CX68,2)</f>
        <v>0</v>
      </c>
      <c r="DI68">
        <f t="shared" si="29"/>
        <v>0</v>
      </c>
      <c r="DJ68">
        <f>DF68</f>
        <v>564444.32999999996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ROW(Source!A89)</f>
        <v>89</v>
      </c>
      <c r="B69">
        <v>92784716</v>
      </c>
      <c r="C69">
        <v>92785723</v>
      </c>
      <c r="D69">
        <v>49510711</v>
      </c>
      <c r="E69">
        <v>70</v>
      </c>
      <c r="F69">
        <v>1</v>
      </c>
      <c r="G69">
        <v>1</v>
      </c>
      <c r="H69">
        <v>1</v>
      </c>
      <c r="I69" t="s">
        <v>505</v>
      </c>
      <c r="J69" t="s">
        <v>6</v>
      </c>
      <c r="K69" t="s">
        <v>506</v>
      </c>
      <c r="L69">
        <v>1191</v>
      </c>
      <c r="N69">
        <v>1013</v>
      </c>
      <c r="O69" t="s">
        <v>486</v>
      </c>
      <c r="P69" t="s">
        <v>486</v>
      </c>
      <c r="Q69">
        <v>1</v>
      </c>
      <c r="W69">
        <v>0</v>
      </c>
      <c r="X69">
        <v>-961628416</v>
      </c>
      <c r="Y69">
        <f>(AT69*ROUND(3,7))</f>
        <v>1.62</v>
      </c>
      <c r="AA69">
        <v>0</v>
      </c>
      <c r="AB69">
        <v>0</v>
      </c>
      <c r="AC69">
        <v>0</v>
      </c>
      <c r="AD69">
        <v>379.43</v>
      </c>
      <c r="AE69">
        <v>0</v>
      </c>
      <c r="AF69">
        <v>0</v>
      </c>
      <c r="AG69">
        <v>0</v>
      </c>
      <c r="AH69">
        <v>8.4600000000000009</v>
      </c>
      <c r="AI69">
        <v>1</v>
      </c>
      <c r="AJ69">
        <v>1</v>
      </c>
      <c r="AK69">
        <v>1</v>
      </c>
      <c r="AL69">
        <v>44.85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0.54</v>
      </c>
      <c r="AU69" t="s">
        <v>184</v>
      </c>
      <c r="AV69">
        <v>1</v>
      </c>
      <c r="AW69">
        <v>2</v>
      </c>
      <c r="AX69">
        <v>92785728</v>
      </c>
      <c r="AY69">
        <v>1</v>
      </c>
      <c r="AZ69">
        <v>0</v>
      </c>
      <c r="BA69">
        <v>67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ROUND(AT69*Source!I89*AH69*AL69,2)</f>
        <v>445.85</v>
      </c>
      <c r="CV69">
        <f>ROUND(Y69*Source!I89,7)</f>
        <v>3.5251199999999998</v>
      </c>
      <c r="CW69">
        <v>0</v>
      </c>
      <c r="CX69">
        <f>ROUND(Y69*Source!I89,7)</f>
        <v>3.5251199999999998</v>
      </c>
      <c r="CY69">
        <f>AD69</f>
        <v>379.43</v>
      </c>
      <c r="CZ69">
        <f>AH69</f>
        <v>8.4600000000000009</v>
      </c>
      <c r="DA69">
        <f>AL69</f>
        <v>44.85</v>
      </c>
      <c r="DB69">
        <f>ROUND((ROUND(AT69*CZ69,2)*ROUND(3,7)),2)</f>
        <v>13.71</v>
      </c>
      <c r="DC69">
        <f>ROUND((ROUND(AT69*AG69,2)*ROUND(3,7)),2)</f>
        <v>0</v>
      </c>
      <c r="DD69" t="s">
        <v>6</v>
      </c>
      <c r="DE69" t="s">
        <v>6</v>
      </c>
      <c r="DF69">
        <f>ROUND(ROUND(AE69,2)*CX69,2)</f>
        <v>0</v>
      </c>
      <c r="DG69">
        <f>ROUND(ROUND(AF69,2)*CX69,2)</f>
        <v>0</v>
      </c>
      <c r="DH69">
        <f>ROUND(ROUND(AG69,2)*CX69,2)</f>
        <v>0</v>
      </c>
      <c r="DI69">
        <f>ROUND(ROUND(AH69*AL69,2)*CX69,2)</f>
        <v>1337.54</v>
      </c>
      <c r="DJ69">
        <f>DI69</f>
        <v>1337.54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ROW(Source!A89)</f>
        <v>89</v>
      </c>
      <c r="B70">
        <v>92784716</v>
      </c>
      <c r="C70">
        <v>92785723</v>
      </c>
      <c r="D70">
        <v>49510905</v>
      </c>
      <c r="E70">
        <v>70</v>
      </c>
      <c r="F70">
        <v>1</v>
      </c>
      <c r="G70">
        <v>1</v>
      </c>
      <c r="H70">
        <v>1</v>
      </c>
      <c r="I70" t="s">
        <v>487</v>
      </c>
      <c r="J70" t="s">
        <v>6</v>
      </c>
      <c r="K70" t="s">
        <v>488</v>
      </c>
      <c r="L70">
        <v>1191</v>
      </c>
      <c r="N70">
        <v>1013</v>
      </c>
      <c r="O70" t="s">
        <v>486</v>
      </c>
      <c r="P70" t="s">
        <v>486</v>
      </c>
      <c r="Q70">
        <v>1</v>
      </c>
      <c r="W70">
        <v>0</v>
      </c>
      <c r="X70">
        <v>-1417349443</v>
      </c>
      <c r="Y70">
        <f>(AT70*ROUND(3,7))</f>
        <v>0.30000000000000004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44.85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0.1</v>
      </c>
      <c r="AU70" t="s">
        <v>184</v>
      </c>
      <c r="AV70">
        <v>2</v>
      </c>
      <c r="AW70">
        <v>2</v>
      </c>
      <c r="AX70">
        <v>92785729</v>
      </c>
      <c r="AY70">
        <v>1</v>
      </c>
      <c r="AZ70">
        <v>0</v>
      </c>
      <c r="BA70">
        <v>68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ROUND(Y70*Source!I89,7)</f>
        <v>0.65280000000000005</v>
      </c>
      <c r="CY70">
        <f>AD70</f>
        <v>0</v>
      </c>
      <c r="CZ70">
        <f>AH70</f>
        <v>0</v>
      </c>
      <c r="DA70">
        <f>AL70</f>
        <v>1</v>
      </c>
      <c r="DB70">
        <f>ROUND((ROUND(AT70*CZ70,2)*ROUND(3,7)),2)</f>
        <v>0</v>
      </c>
      <c r="DC70">
        <f>ROUND((ROUND(AT70*AG70,2)*ROUND(3,7)),2)</f>
        <v>0</v>
      </c>
      <c r="DD70" t="s">
        <v>6</v>
      </c>
      <c r="DE70" t="s">
        <v>6</v>
      </c>
      <c r="DF70">
        <f>ROUND(ROUND(AE70,2)*CX70,2)</f>
        <v>0</v>
      </c>
      <c r="DG70">
        <f>ROUND(ROUND(AF70,2)*CX70,2)</f>
        <v>0</v>
      </c>
      <c r="DH70">
        <f>ROUND(ROUND(AG70*AK70,2)*CX70,2)</f>
        <v>0</v>
      </c>
      <c r="DI70">
        <f>ROUND(ROUND(AH70,2)*CX70,2)</f>
        <v>0</v>
      </c>
      <c r="DJ70">
        <f>DI70</f>
        <v>0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ROW(Source!A89)</f>
        <v>89</v>
      </c>
      <c r="B71">
        <v>92784716</v>
      </c>
      <c r="C71">
        <v>92785723</v>
      </c>
      <c r="D71">
        <v>49672727</v>
      </c>
      <c r="E71">
        <v>1</v>
      </c>
      <c r="F71">
        <v>1</v>
      </c>
      <c r="G71">
        <v>1</v>
      </c>
      <c r="H71">
        <v>2</v>
      </c>
      <c r="I71" t="s">
        <v>493</v>
      </c>
      <c r="J71" t="s">
        <v>494</v>
      </c>
      <c r="K71" t="s">
        <v>495</v>
      </c>
      <c r="L71">
        <v>1367</v>
      </c>
      <c r="N71">
        <v>1011</v>
      </c>
      <c r="O71" t="s">
        <v>492</v>
      </c>
      <c r="P71" t="s">
        <v>492</v>
      </c>
      <c r="Q71">
        <v>1</v>
      </c>
      <c r="W71">
        <v>0</v>
      </c>
      <c r="X71">
        <v>-896236776</v>
      </c>
      <c r="Y71">
        <f>(AT71*ROUND(3,7))</f>
        <v>0.30000000000000004</v>
      </c>
      <c r="AA71">
        <v>0</v>
      </c>
      <c r="AB71">
        <v>1414.64</v>
      </c>
      <c r="AC71">
        <v>451.19</v>
      </c>
      <c r="AD71">
        <v>0</v>
      </c>
      <c r="AE71">
        <v>0</v>
      </c>
      <c r="AF71">
        <v>89.99</v>
      </c>
      <c r="AG71">
        <v>10.06</v>
      </c>
      <c r="AH71">
        <v>0</v>
      </c>
      <c r="AI71">
        <v>1</v>
      </c>
      <c r="AJ71">
        <v>15.72</v>
      </c>
      <c r="AK71">
        <v>44.85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0.1</v>
      </c>
      <c r="AU71" t="s">
        <v>184</v>
      </c>
      <c r="AV71">
        <v>0</v>
      </c>
      <c r="AW71">
        <v>2</v>
      </c>
      <c r="AX71">
        <v>92785730</v>
      </c>
      <c r="AY71">
        <v>1</v>
      </c>
      <c r="AZ71">
        <v>0</v>
      </c>
      <c r="BA71">
        <v>69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ROUND(Y71*Source!I89*DO71,7)</f>
        <v>0</v>
      </c>
      <c r="CX71">
        <f>ROUND(Y71*Source!I89,7)</f>
        <v>0.65280000000000005</v>
      </c>
      <c r="CY71">
        <f>AB71</f>
        <v>1414.64</v>
      </c>
      <c r="CZ71">
        <f>AF71</f>
        <v>89.99</v>
      </c>
      <c r="DA71">
        <f>AJ71</f>
        <v>15.72</v>
      </c>
      <c r="DB71">
        <f>ROUND((ROUND(AT71*CZ71,2)*ROUND(3,7)),2)</f>
        <v>27</v>
      </c>
      <c r="DC71">
        <f>ROUND((ROUND(AT71*AG71,2)*ROUND(3,7)),2)</f>
        <v>3.03</v>
      </c>
      <c r="DD71" t="s">
        <v>6</v>
      </c>
      <c r="DE71" t="s">
        <v>6</v>
      </c>
      <c r="DF71">
        <f>ROUND(ROUND(AE71,2)*CX71,2)</f>
        <v>0</v>
      </c>
      <c r="DG71">
        <f>ROUND(ROUND(AF71*AJ71,2)*CX71,2)</f>
        <v>923.48</v>
      </c>
      <c r="DH71">
        <f>ROUND(ROUND(AG71*AK71,2)*CX71,2)</f>
        <v>294.54000000000002</v>
      </c>
      <c r="DI71">
        <f>ROUND(ROUND(AH71,2)*CX71,2)</f>
        <v>0</v>
      </c>
      <c r="DJ71">
        <f>DG71</f>
        <v>923.48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ROW(Source!A89)</f>
        <v>89</v>
      </c>
      <c r="B72">
        <v>92784716</v>
      </c>
      <c r="C72">
        <v>92785723</v>
      </c>
      <c r="D72">
        <v>49527443</v>
      </c>
      <c r="E72">
        <v>1</v>
      </c>
      <c r="F72">
        <v>1</v>
      </c>
      <c r="G72">
        <v>1</v>
      </c>
      <c r="H72">
        <v>3</v>
      </c>
      <c r="I72" t="s">
        <v>47</v>
      </c>
      <c r="J72" t="s">
        <v>49</v>
      </c>
      <c r="K72" t="s">
        <v>48</v>
      </c>
      <c r="L72">
        <v>1339</v>
      </c>
      <c r="N72">
        <v>1007</v>
      </c>
      <c r="O72" t="s">
        <v>31</v>
      </c>
      <c r="P72" t="s">
        <v>31</v>
      </c>
      <c r="Q72">
        <v>1</v>
      </c>
      <c r="W72">
        <v>0</v>
      </c>
      <c r="X72">
        <v>-36024801</v>
      </c>
      <c r="Y72">
        <f>(AT72*ROUND(3,7))</f>
        <v>4.5</v>
      </c>
      <c r="AA72">
        <v>14907.78</v>
      </c>
      <c r="AB72">
        <v>0</v>
      </c>
      <c r="AC72">
        <v>0</v>
      </c>
      <c r="AD72">
        <v>0</v>
      </c>
      <c r="AE72">
        <v>1502.8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6</v>
      </c>
      <c r="AT72">
        <v>1.5</v>
      </c>
      <c r="AU72" t="s">
        <v>184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ROUND(Y72*Source!I89,7)</f>
        <v>9.7919999999999998</v>
      </c>
      <c r="CY72">
        <f>AA72</f>
        <v>14907.78</v>
      </c>
      <c r="CZ72">
        <f>AE72</f>
        <v>1502.8</v>
      </c>
      <c r="DA72">
        <f>AI72</f>
        <v>9.92</v>
      </c>
      <c r="DB72">
        <f>ROUND((ROUND(AT72*CZ72,2)*ROUND(3,7)),2)</f>
        <v>6762.6</v>
      </c>
      <c r="DC72">
        <f>ROUND((ROUND(AT72*AG72,2)*ROUND(3,7)),2)</f>
        <v>0</v>
      </c>
      <c r="DD72" t="s">
        <v>6</v>
      </c>
      <c r="DE72" t="s">
        <v>6</v>
      </c>
      <c r="DF72">
        <f>ROUND(ROUND(AE72*AI72,2)*CX72,2)</f>
        <v>145976.98000000001</v>
      </c>
      <c r="DG72">
        <f>ROUND(ROUND(AF72,2)*CX72,2)</f>
        <v>0</v>
      </c>
      <c r="DH72">
        <f>ROUND(ROUND(AG72,2)*CX72,2)</f>
        <v>0</v>
      </c>
      <c r="DI72">
        <f>ROUND(ROUND(AH72,2)*CX72,2)</f>
        <v>0</v>
      </c>
      <c r="DJ72">
        <f>DF72</f>
        <v>145976.98000000001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ROW(Source!A91)</f>
        <v>91</v>
      </c>
      <c r="B73">
        <v>92784716</v>
      </c>
      <c r="C73">
        <v>92785733</v>
      </c>
      <c r="D73">
        <v>49510693</v>
      </c>
      <c r="E73">
        <v>70</v>
      </c>
      <c r="F73">
        <v>1</v>
      </c>
      <c r="G73">
        <v>1</v>
      </c>
      <c r="H73">
        <v>1</v>
      </c>
      <c r="I73" t="s">
        <v>484</v>
      </c>
      <c r="J73" t="s">
        <v>6</v>
      </c>
      <c r="K73" t="s">
        <v>485</v>
      </c>
      <c r="L73">
        <v>1191</v>
      </c>
      <c r="N73">
        <v>1013</v>
      </c>
      <c r="O73" t="s">
        <v>486</v>
      </c>
      <c r="P73" t="s">
        <v>486</v>
      </c>
      <c r="Q73">
        <v>1</v>
      </c>
      <c r="W73">
        <v>0</v>
      </c>
      <c r="X73">
        <v>1903864200</v>
      </c>
      <c r="Y73">
        <f t="shared" ref="Y73:Y106" si="30">AT73</f>
        <v>14.4</v>
      </c>
      <c r="AA73">
        <v>0</v>
      </c>
      <c r="AB73">
        <v>0</v>
      </c>
      <c r="AC73">
        <v>0</v>
      </c>
      <c r="AD73">
        <v>359.7</v>
      </c>
      <c r="AE73">
        <v>0</v>
      </c>
      <c r="AF73">
        <v>0</v>
      </c>
      <c r="AG73">
        <v>0</v>
      </c>
      <c r="AH73">
        <v>8.02</v>
      </c>
      <c r="AI73">
        <v>1</v>
      </c>
      <c r="AJ73">
        <v>1</v>
      </c>
      <c r="AK73">
        <v>1</v>
      </c>
      <c r="AL73">
        <v>44.85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14.4</v>
      </c>
      <c r="AU73" t="s">
        <v>6</v>
      </c>
      <c r="AV73">
        <v>1</v>
      </c>
      <c r="AW73">
        <v>2</v>
      </c>
      <c r="AX73">
        <v>92785742</v>
      </c>
      <c r="AY73">
        <v>1</v>
      </c>
      <c r="AZ73">
        <v>0</v>
      </c>
      <c r="BA73">
        <v>71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ROUND(AT73*Source!I91*AH73*AL73,2)</f>
        <v>563.54</v>
      </c>
      <c r="CV73">
        <f>ROUND(Y73*Source!I91,7)</f>
        <v>1.5667199999999999</v>
      </c>
      <c r="CW73">
        <v>0</v>
      </c>
      <c r="CX73">
        <f>ROUND(Y73*Source!I91,7)</f>
        <v>1.5667199999999999</v>
      </c>
      <c r="CY73">
        <f>AD73</f>
        <v>359.7</v>
      </c>
      <c r="CZ73">
        <f>AH73</f>
        <v>8.02</v>
      </c>
      <c r="DA73">
        <f>AL73</f>
        <v>44.85</v>
      </c>
      <c r="DB73">
        <f t="shared" ref="DB73:DB106" si="31">ROUND(ROUND(AT73*CZ73,2),2)</f>
        <v>115.49</v>
      </c>
      <c r="DC73">
        <f t="shared" ref="DC73:DC106" si="32">ROUND(ROUND(AT73*AG73,2),2)</f>
        <v>0</v>
      </c>
      <c r="DD73" t="s">
        <v>6</v>
      </c>
      <c r="DE73" t="s">
        <v>6</v>
      </c>
      <c r="DF73">
        <f t="shared" ref="DF73:DF78" si="33">ROUND(ROUND(AE73,2)*CX73,2)</f>
        <v>0</v>
      </c>
      <c r="DG73">
        <f>ROUND(ROUND(AF73,2)*CX73,2)</f>
        <v>0</v>
      </c>
      <c r="DH73">
        <f>ROUND(ROUND(AG73,2)*CX73,2)</f>
        <v>0</v>
      </c>
      <c r="DI73">
        <f>ROUND(ROUND(AH73*AL73,2)*CX73,2)</f>
        <v>563.54999999999995</v>
      </c>
      <c r="DJ73">
        <f>DI73</f>
        <v>563.54999999999995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ROW(Source!A91)</f>
        <v>91</v>
      </c>
      <c r="B74">
        <v>92784716</v>
      </c>
      <c r="C74">
        <v>92785733</v>
      </c>
      <c r="D74">
        <v>49510905</v>
      </c>
      <c r="E74">
        <v>70</v>
      </c>
      <c r="F74">
        <v>1</v>
      </c>
      <c r="G74">
        <v>1</v>
      </c>
      <c r="H74">
        <v>1</v>
      </c>
      <c r="I74" t="s">
        <v>487</v>
      </c>
      <c r="J74" t="s">
        <v>6</v>
      </c>
      <c r="K74" t="s">
        <v>488</v>
      </c>
      <c r="L74">
        <v>1191</v>
      </c>
      <c r="N74">
        <v>1013</v>
      </c>
      <c r="O74" t="s">
        <v>486</v>
      </c>
      <c r="P74" t="s">
        <v>486</v>
      </c>
      <c r="Q74">
        <v>1</v>
      </c>
      <c r="W74">
        <v>0</v>
      </c>
      <c r="X74">
        <v>-1417349443</v>
      </c>
      <c r="Y74">
        <f t="shared" si="30"/>
        <v>13.88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13.88</v>
      </c>
      <c r="AU74" t="s">
        <v>6</v>
      </c>
      <c r="AV74">
        <v>2</v>
      </c>
      <c r="AW74">
        <v>2</v>
      </c>
      <c r="AX74">
        <v>92785743</v>
      </c>
      <c r="AY74">
        <v>1</v>
      </c>
      <c r="AZ74">
        <v>0</v>
      </c>
      <c r="BA74">
        <v>72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ROUND(Y74*Source!I91,7)</f>
        <v>1.5101439999999999</v>
      </c>
      <c r="CY74">
        <f>AD74</f>
        <v>0</v>
      </c>
      <c r="CZ74">
        <f>AH74</f>
        <v>0</v>
      </c>
      <c r="DA74">
        <f>AL74</f>
        <v>1</v>
      </c>
      <c r="DB74">
        <f t="shared" si="31"/>
        <v>0</v>
      </c>
      <c r="DC74">
        <f t="shared" si="32"/>
        <v>0</v>
      </c>
      <c r="DD74" t="s">
        <v>6</v>
      </c>
      <c r="DE74" t="s">
        <v>6</v>
      </c>
      <c r="DF74">
        <f t="shared" si="33"/>
        <v>0</v>
      </c>
      <c r="DG74">
        <f>ROUND(ROUND(AF74,2)*CX74,2)</f>
        <v>0</v>
      </c>
      <c r="DH74">
        <f>ROUND(ROUND(AG74*AK74,2)*CX74,2)</f>
        <v>0</v>
      </c>
      <c r="DI74">
        <f t="shared" ref="DI74:DI80" si="34">ROUND(ROUND(AH74,2)*CX74,2)</f>
        <v>0</v>
      </c>
      <c r="DJ74">
        <f>DI74</f>
        <v>0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ROW(Source!A91)</f>
        <v>91</v>
      </c>
      <c r="B75">
        <v>92784716</v>
      </c>
      <c r="C75">
        <v>92785733</v>
      </c>
      <c r="D75">
        <v>49672035</v>
      </c>
      <c r="E75">
        <v>1</v>
      </c>
      <c r="F75">
        <v>1</v>
      </c>
      <c r="G75">
        <v>1</v>
      </c>
      <c r="H75">
        <v>2</v>
      </c>
      <c r="I75" t="s">
        <v>489</v>
      </c>
      <c r="J75" t="s">
        <v>490</v>
      </c>
      <c r="K75" t="s">
        <v>491</v>
      </c>
      <c r="L75">
        <v>1367</v>
      </c>
      <c r="N75">
        <v>1011</v>
      </c>
      <c r="O75" t="s">
        <v>492</v>
      </c>
      <c r="P75" t="s">
        <v>492</v>
      </c>
      <c r="Q75">
        <v>1</v>
      </c>
      <c r="W75">
        <v>0</v>
      </c>
      <c r="X75">
        <v>468669606</v>
      </c>
      <c r="Y75">
        <f t="shared" si="30"/>
        <v>1.77</v>
      </c>
      <c r="AA75">
        <v>0</v>
      </c>
      <c r="AB75">
        <v>1933.56</v>
      </c>
      <c r="AC75">
        <v>605.48</v>
      </c>
      <c r="AD75">
        <v>0</v>
      </c>
      <c r="AE75">
        <v>0</v>
      </c>
      <c r="AF75">
        <v>123</v>
      </c>
      <c r="AG75">
        <v>13.5</v>
      </c>
      <c r="AH75">
        <v>0</v>
      </c>
      <c r="AI75">
        <v>1</v>
      </c>
      <c r="AJ75">
        <v>15.72</v>
      </c>
      <c r="AK75">
        <v>44.85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1.77</v>
      </c>
      <c r="AU75" t="s">
        <v>6</v>
      </c>
      <c r="AV75">
        <v>0</v>
      </c>
      <c r="AW75">
        <v>2</v>
      </c>
      <c r="AX75">
        <v>92785744</v>
      </c>
      <c r="AY75">
        <v>1</v>
      </c>
      <c r="AZ75">
        <v>0</v>
      </c>
      <c r="BA75">
        <v>73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ROUND(Y75*Source!I91*DO75,7)</f>
        <v>0</v>
      </c>
      <c r="CX75">
        <f>ROUND(Y75*Source!I91,7)</f>
        <v>0.192576</v>
      </c>
      <c r="CY75">
        <f>AB75</f>
        <v>1933.56</v>
      </c>
      <c r="CZ75">
        <f>AF75</f>
        <v>123</v>
      </c>
      <c r="DA75">
        <f>AJ75</f>
        <v>15.72</v>
      </c>
      <c r="DB75">
        <f t="shared" si="31"/>
        <v>217.71</v>
      </c>
      <c r="DC75">
        <f t="shared" si="32"/>
        <v>23.9</v>
      </c>
      <c r="DD75" t="s">
        <v>6</v>
      </c>
      <c r="DE75" t="s">
        <v>6</v>
      </c>
      <c r="DF75">
        <f t="shared" si="33"/>
        <v>0</v>
      </c>
      <c r="DG75">
        <f>ROUND(ROUND(AF75*AJ75,2)*CX75,2)</f>
        <v>372.36</v>
      </c>
      <c r="DH75">
        <f>ROUND(ROUND(AG75*AK75,2)*CX75,2)</f>
        <v>116.6</v>
      </c>
      <c r="DI75">
        <f t="shared" si="34"/>
        <v>0</v>
      </c>
      <c r="DJ75">
        <f>DG75</f>
        <v>372.36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ROW(Source!A91)</f>
        <v>91</v>
      </c>
      <c r="B76">
        <v>92784716</v>
      </c>
      <c r="C76">
        <v>92785733</v>
      </c>
      <c r="D76">
        <v>49672727</v>
      </c>
      <c r="E76">
        <v>1</v>
      </c>
      <c r="F76">
        <v>1</v>
      </c>
      <c r="G76">
        <v>1</v>
      </c>
      <c r="H76">
        <v>2</v>
      </c>
      <c r="I76" t="s">
        <v>493</v>
      </c>
      <c r="J76" t="s">
        <v>494</v>
      </c>
      <c r="K76" t="s">
        <v>495</v>
      </c>
      <c r="L76">
        <v>1367</v>
      </c>
      <c r="N76">
        <v>1011</v>
      </c>
      <c r="O76" t="s">
        <v>492</v>
      </c>
      <c r="P76" t="s">
        <v>492</v>
      </c>
      <c r="Q76">
        <v>1</v>
      </c>
      <c r="W76">
        <v>0</v>
      </c>
      <c r="X76">
        <v>-896236776</v>
      </c>
      <c r="Y76">
        <f t="shared" si="30"/>
        <v>4.29</v>
      </c>
      <c r="AA76">
        <v>0</v>
      </c>
      <c r="AB76">
        <v>1414.64</v>
      </c>
      <c r="AC76">
        <v>451.19</v>
      </c>
      <c r="AD76">
        <v>0</v>
      </c>
      <c r="AE76">
        <v>0</v>
      </c>
      <c r="AF76">
        <v>89.99</v>
      </c>
      <c r="AG76">
        <v>10.06</v>
      </c>
      <c r="AH76">
        <v>0</v>
      </c>
      <c r="AI76">
        <v>1</v>
      </c>
      <c r="AJ76">
        <v>15.72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4.29</v>
      </c>
      <c r="AU76" t="s">
        <v>6</v>
      </c>
      <c r="AV76">
        <v>0</v>
      </c>
      <c r="AW76">
        <v>2</v>
      </c>
      <c r="AX76">
        <v>92785745</v>
      </c>
      <c r="AY76">
        <v>1</v>
      </c>
      <c r="AZ76">
        <v>0</v>
      </c>
      <c r="BA76">
        <v>74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ROUND(Y76*Source!I91*DO76,7)</f>
        <v>0</v>
      </c>
      <c r="CX76">
        <f>ROUND(Y76*Source!I91,7)</f>
        <v>0.466752</v>
      </c>
      <c r="CY76">
        <f>AB76</f>
        <v>1414.64</v>
      </c>
      <c r="CZ76">
        <f>AF76</f>
        <v>89.99</v>
      </c>
      <c r="DA76">
        <f>AJ76</f>
        <v>15.72</v>
      </c>
      <c r="DB76">
        <f t="shared" si="31"/>
        <v>386.06</v>
      </c>
      <c r="DC76">
        <f t="shared" si="32"/>
        <v>43.16</v>
      </c>
      <c r="DD76" t="s">
        <v>6</v>
      </c>
      <c r="DE76" t="s">
        <v>6</v>
      </c>
      <c r="DF76">
        <f t="shared" si="33"/>
        <v>0</v>
      </c>
      <c r="DG76">
        <f>ROUND(ROUND(AF76*AJ76,2)*CX76,2)</f>
        <v>660.29</v>
      </c>
      <c r="DH76">
        <f>ROUND(ROUND(AG76*AK76,2)*CX76,2)</f>
        <v>210.59</v>
      </c>
      <c r="DI76">
        <f t="shared" si="34"/>
        <v>0</v>
      </c>
      <c r="DJ76">
        <f>DG76</f>
        <v>660.29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ROW(Source!A91)</f>
        <v>91</v>
      </c>
      <c r="B77">
        <v>92784716</v>
      </c>
      <c r="C77">
        <v>92785733</v>
      </c>
      <c r="D77">
        <v>49672960</v>
      </c>
      <c r="E77">
        <v>1</v>
      </c>
      <c r="F77">
        <v>1</v>
      </c>
      <c r="G77">
        <v>1</v>
      </c>
      <c r="H77">
        <v>2</v>
      </c>
      <c r="I77" t="s">
        <v>496</v>
      </c>
      <c r="J77" t="s">
        <v>497</v>
      </c>
      <c r="K77" t="s">
        <v>498</v>
      </c>
      <c r="L77">
        <v>1367</v>
      </c>
      <c r="N77">
        <v>1011</v>
      </c>
      <c r="O77" t="s">
        <v>492</v>
      </c>
      <c r="P77" t="s">
        <v>492</v>
      </c>
      <c r="Q77">
        <v>1</v>
      </c>
      <c r="W77">
        <v>0</v>
      </c>
      <c r="X77">
        <v>2136760994</v>
      </c>
      <c r="Y77">
        <f t="shared" si="30"/>
        <v>7.08</v>
      </c>
      <c r="AA77">
        <v>0</v>
      </c>
      <c r="AB77">
        <v>5723.18</v>
      </c>
      <c r="AC77">
        <v>605.48</v>
      </c>
      <c r="AD77">
        <v>0</v>
      </c>
      <c r="AE77">
        <v>0</v>
      </c>
      <c r="AF77">
        <v>364.07</v>
      </c>
      <c r="AG77">
        <v>13.5</v>
      </c>
      <c r="AH77">
        <v>0</v>
      </c>
      <c r="AI77">
        <v>1</v>
      </c>
      <c r="AJ77">
        <v>15.72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7.08</v>
      </c>
      <c r="AU77" t="s">
        <v>6</v>
      </c>
      <c r="AV77">
        <v>0</v>
      </c>
      <c r="AW77">
        <v>2</v>
      </c>
      <c r="AX77">
        <v>92785746</v>
      </c>
      <c r="AY77">
        <v>1</v>
      </c>
      <c r="AZ77">
        <v>0</v>
      </c>
      <c r="BA77">
        <v>75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ROUND(Y77*Source!I91*DO77,7)</f>
        <v>0</v>
      </c>
      <c r="CX77">
        <f>ROUND(Y77*Source!I91,7)</f>
        <v>0.77030399999999999</v>
      </c>
      <c r="CY77">
        <f>AB77</f>
        <v>5723.18</v>
      </c>
      <c r="CZ77">
        <f>AF77</f>
        <v>364.07</v>
      </c>
      <c r="DA77">
        <f>AJ77</f>
        <v>15.72</v>
      </c>
      <c r="DB77">
        <f t="shared" si="31"/>
        <v>2577.62</v>
      </c>
      <c r="DC77">
        <f t="shared" si="32"/>
        <v>95.58</v>
      </c>
      <c r="DD77" t="s">
        <v>6</v>
      </c>
      <c r="DE77" t="s">
        <v>6</v>
      </c>
      <c r="DF77">
        <f t="shared" si="33"/>
        <v>0</v>
      </c>
      <c r="DG77">
        <f>ROUND(ROUND(AF77*AJ77,2)*CX77,2)</f>
        <v>4408.59</v>
      </c>
      <c r="DH77">
        <f>ROUND(ROUND(AG77*AK77,2)*CX77,2)</f>
        <v>466.4</v>
      </c>
      <c r="DI77">
        <f t="shared" si="34"/>
        <v>0</v>
      </c>
      <c r="DJ77">
        <f>DG77</f>
        <v>4408.59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ROW(Source!A91)</f>
        <v>91</v>
      </c>
      <c r="B78">
        <v>92784716</v>
      </c>
      <c r="C78">
        <v>92785733</v>
      </c>
      <c r="D78">
        <v>49673450</v>
      </c>
      <c r="E78">
        <v>1</v>
      </c>
      <c r="F78">
        <v>1</v>
      </c>
      <c r="G78">
        <v>1</v>
      </c>
      <c r="H78">
        <v>2</v>
      </c>
      <c r="I78" t="s">
        <v>499</v>
      </c>
      <c r="J78" t="s">
        <v>500</v>
      </c>
      <c r="K78" t="s">
        <v>501</v>
      </c>
      <c r="L78">
        <v>1367</v>
      </c>
      <c r="N78">
        <v>1011</v>
      </c>
      <c r="O78" t="s">
        <v>492</v>
      </c>
      <c r="P78" t="s">
        <v>492</v>
      </c>
      <c r="Q78">
        <v>1</v>
      </c>
      <c r="W78">
        <v>0</v>
      </c>
      <c r="X78">
        <v>-859805338</v>
      </c>
      <c r="Y78">
        <f t="shared" si="30"/>
        <v>0.74</v>
      </c>
      <c r="AA78">
        <v>0</v>
      </c>
      <c r="AB78">
        <v>1729.2</v>
      </c>
      <c r="AC78">
        <v>520.26</v>
      </c>
      <c r="AD78">
        <v>0</v>
      </c>
      <c r="AE78">
        <v>0</v>
      </c>
      <c r="AF78">
        <v>110</v>
      </c>
      <c r="AG78">
        <v>11.6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0.74</v>
      </c>
      <c r="AU78" t="s">
        <v>6</v>
      </c>
      <c r="AV78">
        <v>0</v>
      </c>
      <c r="AW78">
        <v>2</v>
      </c>
      <c r="AX78">
        <v>92785747</v>
      </c>
      <c r="AY78">
        <v>1</v>
      </c>
      <c r="AZ78">
        <v>0</v>
      </c>
      <c r="BA78">
        <v>76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ROUND(Y78*Source!I91*DO78,7)</f>
        <v>0</v>
      </c>
      <c r="CX78">
        <f>ROUND(Y78*Source!I91,7)</f>
        <v>8.0512E-2</v>
      </c>
      <c r="CY78">
        <f>AB78</f>
        <v>1729.2</v>
      </c>
      <c r="CZ78">
        <f>AF78</f>
        <v>110</v>
      </c>
      <c r="DA78">
        <f>AJ78</f>
        <v>15.72</v>
      </c>
      <c r="DB78">
        <f t="shared" si="31"/>
        <v>81.400000000000006</v>
      </c>
      <c r="DC78">
        <f t="shared" si="32"/>
        <v>8.58</v>
      </c>
      <c r="DD78" t="s">
        <v>6</v>
      </c>
      <c r="DE78" t="s">
        <v>6</v>
      </c>
      <c r="DF78">
        <f t="shared" si="33"/>
        <v>0</v>
      </c>
      <c r="DG78">
        <f>ROUND(ROUND(AF78*AJ78,2)*CX78,2)</f>
        <v>139.22</v>
      </c>
      <c r="DH78">
        <f>ROUND(ROUND(AG78*AK78,2)*CX78,2)</f>
        <v>41.89</v>
      </c>
      <c r="DI78">
        <f t="shared" si="34"/>
        <v>0</v>
      </c>
      <c r="DJ78">
        <f>DG78</f>
        <v>139.22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ROW(Source!A91)</f>
        <v>91</v>
      </c>
      <c r="B79">
        <v>92784716</v>
      </c>
      <c r="C79">
        <v>92785733</v>
      </c>
      <c r="D79">
        <v>49523203</v>
      </c>
      <c r="E79">
        <v>1</v>
      </c>
      <c r="F79">
        <v>1</v>
      </c>
      <c r="G79">
        <v>1</v>
      </c>
      <c r="H79">
        <v>3</v>
      </c>
      <c r="I79" t="s">
        <v>502</v>
      </c>
      <c r="J79" t="s">
        <v>503</v>
      </c>
      <c r="K79" t="s">
        <v>504</v>
      </c>
      <c r="L79">
        <v>1339</v>
      </c>
      <c r="N79">
        <v>1007</v>
      </c>
      <c r="O79" t="s">
        <v>31</v>
      </c>
      <c r="P79" t="s">
        <v>31</v>
      </c>
      <c r="Q79">
        <v>1</v>
      </c>
      <c r="W79">
        <v>0</v>
      </c>
      <c r="X79">
        <v>-143474561</v>
      </c>
      <c r="Y79">
        <f t="shared" si="30"/>
        <v>5</v>
      </c>
      <c r="AA79">
        <v>24.2</v>
      </c>
      <c r="AB79">
        <v>0</v>
      </c>
      <c r="AC79">
        <v>0</v>
      </c>
      <c r="AD79">
        <v>0</v>
      </c>
      <c r="AE79">
        <v>2.44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5</v>
      </c>
      <c r="AU79" t="s">
        <v>6</v>
      </c>
      <c r="AV79">
        <v>0</v>
      </c>
      <c r="AW79">
        <v>2</v>
      </c>
      <c r="AX79">
        <v>92785748</v>
      </c>
      <c r="AY79">
        <v>1</v>
      </c>
      <c r="AZ79">
        <v>0</v>
      </c>
      <c r="BA79">
        <v>77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ROUND(Y79*Source!I91,7)</f>
        <v>0.54400000000000004</v>
      </c>
      <c r="CY79">
        <f>AA79</f>
        <v>24.2</v>
      </c>
      <c r="CZ79">
        <f>AE79</f>
        <v>2.44</v>
      </c>
      <c r="DA79">
        <f>AI79</f>
        <v>9.92</v>
      </c>
      <c r="DB79">
        <f t="shared" si="31"/>
        <v>12.2</v>
      </c>
      <c r="DC79">
        <f t="shared" si="32"/>
        <v>0</v>
      </c>
      <c r="DD79" t="s">
        <v>6</v>
      </c>
      <c r="DE79" t="s">
        <v>6</v>
      </c>
      <c r="DF79">
        <f>ROUND(ROUND(AE79*AI79,2)*CX79,2)</f>
        <v>13.16</v>
      </c>
      <c r="DG79">
        <f>ROUND(ROUND(AF79,2)*CX79,2)</f>
        <v>0</v>
      </c>
      <c r="DH79">
        <f>ROUND(ROUND(AG79,2)*CX79,2)</f>
        <v>0</v>
      </c>
      <c r="DI79">
        <f t="shared" si="34"/>
        <v>0</v>
      </c>
      <c r="DJ79">
        <f>DF79</f>
        <v>13.16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ROW(Source!A91)</f>
        <v>91</v>
      </c>
      <c r="B80">
        <v>92784716</v>
      </c>
      <c r="C80">
        <v>92785733</v>
      </c>
      <c r="D80">
        <v>49528979</v>
      </c>
      <c r="E80">
        <v>1</v>
      </c>
      <c r="F80">
        <v>1</v>
      </c>
      <c r="G80">
        <v>1</v>
      </c>
      <c r="H80">
        <v>3</v>
      </c>
      <c r="I80" t="s">
        <v>60</v>
      </c>
      <c r="J80" t="s">
        <v>62</v>
      </c>
      <c r="K80" t="s">
        <v>61</v>
      </c>
      <c r="L80">
        <v>1339</v>
      </c>
      <c r="N80">
        <v>1007</v>
      </c>
      <c r="O80" t="s">
        <v>31</v>
      </c>
      <c r="P80" t="s">
        <v>31</v>
      </c>
      <c r="Q80">
        <v>1</v>
      </c>
      <c r="W80">
        <v>0</v>
      </c>
      <c r="X80">
        <v>649130984</v>
      </c>
      <c r="Y80">
        <f t="shared" si="30"/>
        <v>102</v>
      </c>
      <c r="AA80">
        <v>3725.55</v>
      </c>
      <c r="AB80">
        <v>0</v>
      </c>
      <c r="AC80">
        <v>0</v>
      </c>
      <c r="AD80">
        <v>0</v>
      </c>
      <c r="AE80">
        <v>3917.86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6</v>
      </c>
      <c r="AT80">
        <v>102</v>
      </c>
      <c r="AU80" t="s">
        <v>6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ROUND(Y80*Source!I91,7)</f>
        <v>11.0976</v>
      </c>
      <c r="CY80">
        <f>AA80</f>
        <v>3725.55</v>
      </c>
      <c r="CZ80">
        <f>AE80</f>
        <v>3917.86</v>
      </c>
      <c r="DA80">
        <f>AI80</f>
        <v>9.92</v>
      </c>
      <c r="DB80">
        <f t="shared" si="31"/>
        <v>399621.72</v>
      </c>
      <c r="DC80">
        <f t="shared" si="32"/>
        <v>0</v>
      </c>
      <c r="DD80" t="s">
        <v>6</v>
      </c>
      <c r="DE80" t="s">
        <v>6</v>
      </c>
      <c r="DF80">
        <f>ROUND(ROUND(AE80*AI80,2)*CX80,2)</f>
        <v>431310.11</v>
      </c>
      <c r="DG80">
        <f>ROUND(ROUND(AF80,2)*CX80,2)</f>
        <v>0</v>
      </c>
      <c r="DH80">
        <f>ROUND(ROUND(AG80,2)*CX80,2)</f>
        <v>0</v>
      </c>
      <c r="DI80">
        <f t="shared" si="34"/>
        <v>0</v>
      </c>
      <c r="DJ80">
        <f>DF80</f>
        <v>431310.11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ROW(Source!A93)</f>
        <v>93</v>
      </c>
      <c r="B81">
        <v>92784716</v>
      </c>
      <c r="C81">
        <v>92785751</v>
      </c>
      <c r="D81">
        <v>49510697</v>
      </c>
      <c r="E81">
        <v>70</v>
      </c>
      <c r="F81">
        <v>1</v>
      </c>
      <c r="G81">
        <v>1</v>
      </c>
      <c r="H81">
        <v>1</v>
      </c>
      <c r="I81" t="s">
        <v>536</v>
      </c>
      <c r="J81" t="s">
        <v>6</v>
      </c>
      <c r="K81" t="s">
        <v>537</v>
      </c>
      <c r="L81">
        <v>1191</v>
      </c>
      <c r="N81">
        <v>1013</v>
      </c>
      <c r="O81" t="s">
        <v>486</v>
      </c>
      <c r="P81" t="s">
        <v>486</v>
      </c>
      <c r="Q81">
        <v>1</v>
      </c>
      <c r="W81">
        <v>0</v>
      </c>
      <c r="X81">
        <v>388411409</v>
      </c>
      <c r="Y81">
        <f t="shared" si="30"/>
        <v>45.8</v>
      </c>
      <c r="AA81">
        <v>0</v>
      </c>
      <c r="AB81">
        <v>0</v>
      </c>
      <c r="AC81">
        <v>0</v>
      </c>
      <c r="AD81">
        <v>366.42</v>
      </c>
      <c r="AE81">
        <v>0</v>
      </c>
      <c r="AF81">
        <v>0</v>
      </c>
      <c r="AG81">
        <v>0</v>
      </c>
      <c r="AH81">
        <v>8.17</v>
      </c>
      <c r="AI81">
        <v>1</v>
      </c>
      <c r="AJ81">
        <v>1</v>
      </c>
      <c r="AK81">
        <v>1</v>
      </c>
      <c r="AL81">
        <v>44.85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45.8</v>
      </c>
      <c r="AU81" t="s">
        <v>6</v>
      </c>
      <c r="AV81">
        <v>1</v>
      </c>
      <c r="AW81">
        <v>2</v>
      </c>
      <c r="AX81">
        <v>92785759</v>
      </c>
      <c r="AY81">
        <v>1</v>
      </c>
      <c r="AZ81">
        <v>0</v>
      </c>
      <c r="BA81">
        <v>79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ROUND(AT81*Source!I93*AH81*AL81,2)</f>
        <v>36518.160000000003</v>
      </c>
      <c r="CV81">
        <f>ROUND(Y81*Source!I93,7)</f>
        <v>99.660799999999995</v>
      </c>
      <c r="CW81">
        <v>0</v>
      </c>
      <c r="CX81">
        <f>ROUND(Y81*Source!I93,7)</f>
        <v>99.660799999999995</v>
      </c>
      <c r="CY81">
        <f>AD81</f>
        <v>366.42</v>
      </c>
      <c r="CZ81">
        <f>AH81</f>
        <v>8.17</v>
      </c>
      <c r="DA81">
        <f>AL81</f>
        <v>44.85</v>
      </c>
      <c r="DB81">
        <f t="shared" si="31"/>
        <v>374.19</v>
      </c>
      <c r="DC81">
        <f t="shared" si="32"/>
        <v>0</v>
      </c>
      <c r="DD81" t="s">
        <v>6</v>
      </c>
      <c r="DE81" t="s">
        <v>6</v>
      </c>
      <c r="DF81">
        <f>ROUND(ROUND(AE81,2)*CX81,2)</f>
        <v>0</v>
      </c>
      <c r="DG81">
        <f>ROUND(ROUND(AF81,2)*CX81,2)</f>
        <v>0</v>
      </c>
      <c r="DH81">
        <f>ROUND(ROUND(AG81,2)*CX81,2)</f>
        <v>0</v>
      </c>
      <c r="DI81">
        <f>ROUND(ROUND(AH81*AL81,2)*CX81,2)</f>
        <v>36517.71</v>
      </c>
      <c r="DJ81">
        <f>DI81</f>
        <v>36517.71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ROW(Source!A93)</f>
        <v>93</v>
      </c>
      <c r="B82">
        <v>92784716</v>
      </c>
      <c r="C82">
        <v>92785751</v>
      </c>
      <c r="D82">
        <v>49510905</v>
      </c>
      <c r="E82">
        <v>70</v>
      </c>
      <c r="F82">
        <v>1</v>
      </c>
      <c r="G82">
        <v>1</v>
      </c>
      <c r="H82">
        <v>1</v>
      </c>
      <c r="I82" t="s">
        <v>487</v>
      </c>
      <c r="J82" t="s">
        <v>6</v>
      </c>
      <c r="K82" t="s">
        <v>488</v>
      </c>
      <c r="L82">
        <v>1191</v>
      </c>
      <c r="N82">
        <v>1013</v>
      </c>
      <c r="O82" t="s">
        <v>486</v>
      </c>
      <c r="P82" t="s">
        <v>486</v>
      </c>
      <c r="Q82">
        <v>1</v>
      </c>
      <c r="W82">
        <v>0</v>
      </c>
      <c r="X82">
        <v>-1417349443</v>
      </c>
      <c r="Y82">
        <f t="shared" si="30"/>
        <v>0.89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44.85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0.89</v>
      </c>
      <c r="AU82" t="s">
        <v>6</v>
      </c>
      <c r="AV82">
        <v>2</v>
      </c>
      <c r="AW82">
        <v>2</v>
      </c>
      <c r="AX82">
        <v>92785760</v>
      </c>
      <c r="AY82">
        <v>1</v>
      </c>
      <c r="AZ82">
        <v>0</v>
      </c>
      <c r="BA82">
        <v>80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ROUND(Y82*Source!I93,7)</f>
        <v>1.9366399999999999</v>
      </c>
      <c r="CY82">
        <f>AD82</f>
        <v>0</v>
      </c>
      <c r="CZ82">
        <f>AH82</f>
        <v>0</v>
      </c>
      <c r="DA82">
        <f>AL82</f>
        <v>1</v>
      </c>
      <c r="DB82">
        <f t="shared" si="31"/>
        <v>0</v>
      </c>
      <c r="DC82">
        <f t="shared" si="32"/>
        <v>0</v>
      </c>
      <c r="DD82" t="s">
        <v>6</v>
      </c>
      <c r="DE82" t="s">
        <v>6</v>
      </c>
      <c r="DF82">
        <f>ROUND(ROUND(AE82,2)*CX82,2)</f>
        <v>0</v>
      </c>
      <c r="DG82">
        <f>ROUND(ROUND(AF82,2)*CX82,2)</f>
        <v>0</v>
      </c>
      <c r="DH82">
        <f>ROUND(ROUND(AG82*AK82,2)*CX82,2)</f>
        <v>0</v>
      </c>
      <c r="DI82">
        <f t="shared" ref="DI82:DI87" si="35">ROUND(ROUND(AH82,2)*CX82,2)</f>
        <v>0</v>
      </c>
      <c r="DJ82">
        <f>DI82</f>
        <v>0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ROW(Source!A93)</f>
        <v>93</v>
      </c>
      <c r="B83">
        <v>92784716</v>
      </c>
      <c r="C83">
        <v>92785751</v>
      </c>
      <c r="D83">
        <v>49672573</v>
      </c>
      <c r="E83">
        <v>1</v>
      </c>
      <c r="F83">
        <v>1</v>
      </c>
      <c r="G83">
        <v>1</v>
      </c>
      <c r="H83">
        <v>2</v>
      </c>
      <c r="I83" t="s">
        <v>527</v>
      </c>
      <c r="J83" t="s">
        <v>528</v>
      </c>
      <c r="K83" t="s">
        <v>529</v>
      </c>
      <c r="L83">
        <v>1367</v>
      </c>
      <c r="N83">
        <v>1011</v>
      </c>
      <c r="O83" t="s">
        <v>492</v>
      </c>
      <c r="P83" t="s">
        <v>492</v>
      </c>
      <c r="Q83">
        <v>1</v>
      </c>
      <c r="W83">
        <v>0</v>
      </c>
      <c r="X83">
        <v>-430484415</v>
      </c>
      <c r="Y83">
        <f t="shared" si="30"/>
        <v>0.38</v>
      </c>
      <c r="AA83">
        <v>0</v>
      </c>
      <c r="AB83">
        <v>1814.09</v>
      </c>
      <c r="AC83">
        <v>605.48</v>
      </c>
      <c r="AD83">
        <v>0</v>
      </c>
      <c r="AE83">
        <v>0</v>
      </c>
      <c r="AF83">
        <v>115.4</v>
      </c>
      <c r="AG83">
        <v>13.5</v>
      </c>
      <c r="AH83">
        <v>0</v>
      </c>
      <c r="AI83">
        <v>1</v>
      </c>
      <c r="AJ83">
        <v>15.72</v>
      </c>
      <c r="AK83">
        <v>44.85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0.38</v>
      </c>
      <c r="AU83" t="s">
        <v>6</v>
      </c>
      <c r="AV83">
        <v>0</v>
      </c>
      <c r="AW83">
        <v>2</v>
      </c>
      <c r="AX83">
        <v>92785761</v>
      </c>
      <c r="AY83">
        <v>1</v>
      </c>
      <c r="AZ83">
        <v>0</v>
      </c>
      <c r="BA83">
        <v>81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ROUND(Y83*Source!I93*DO83,7)</f>
        <v>0</v>
      </c>
      <c r="CX83">
        <f>ROUND(Y83*Source!I93,7)</f>
        <v>0.82687999999999995</v>
      </c>
      <c r="CY83">
        <f>AB83</f>
        <v>1814.09</v>
      </c>
      <c r="CZ83">
        <f>AF83</f>
        <v>115.4</v>
      </c>
      <c r="DA83">
        <f>AJ83</f>
        <v>15.72</v>
      </c>
      <c r="DB83">
        <f t="shared" si="31"/>
        <v>43.85</v>
      </c>
      <c r="DC83">
        <f t="shared" si="32"/>
        <v>5.13</v>
      </c>
      <c r="DD83" t="s">
        <v>6</v>
      </c>
      <c r="DE83" t="s">
        <v>6</v>
      </c>
      <c r="DF83">
        <f>ROUND(ROUND(AE83,2)*CX83,2)</f>
        <v>0</v>
      </c>
      <c r="DG83">
        <f>ROUND(ROUND(AF83*AJ83,2)*CX83,2)</f>
        <v>1500.03</v>
      </c>
      <c r="DH83">
        <f>ROUND(ROUND(AG83*AK83,2)*CX83,2)</f>
        <v>500.66</v>
      </c>
      <c r="DI83">
        <f t="shared" si="35"/>
        <v>0</v>
      </c>
      <c r="DJ83">
        <f>DG83</f>
        <v>1500.03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ROW(Source!A93)</f>
        <v>93</v>
      </c>
      <c r="B84">
        <v>92784716</v>
      </c>
      <c r="C84">
        <v>92785751</v>
      </c>
      <c r="D84">
        <v>49673041</v>
      </c>
      <c r="E84">
        <v>1</v>
      </c>
      <c r="F84">
        <v>1</v>
      </c>
      <c r="G84">
        <v>1</v>
      </c>
      <c r="H84">
        <v>2</v>
      </c>
      <c r="I84" t="s">
        <v>538</v>
      </c>
      <c r="J84" t="s">
        <v>539</v>
      </c>
      <c r="K84" t="s">
        <v>540</v>
      </c>
      <c r="L84">
        <v>1367</v>
      </c>
      <c r="N84">
        <v>1011</v>
      </c>
      <c r="O84" t="s">
        <v>492</v>
      </c>
      <c r="P84" t="s">
        <v>492</v>
      </c>
      <c r="Q84">
        <v>1</v>
      </c>
      <c r="W84">
        <v>0</v>
      </c>
      <c r="X84">
        <v>-402332081</v>
      </c>
      <c r="Y84">
        <f t="shared" si="30"/>
        <v>5.62</v>
      </c>
      <c r="AA84">
        <v>0</v>
      </c>
      <c r="AB84">
        <v>943.2</v>
      </c>
      <c r="AC84">
        <v>0</v>
      </c>
      <c r="AD84">
        <v>0</v>
      </c>
      <c r="AE84">
        <v>0</v>
      </c>
      <c r="AF84">
        <v>60</v>
      </c>
      <c r="AG84">
        <v>0</v>
      </c>
      <c r="AH84">
        <v>0</v>
      </c>
      <c r="AI84">
        <v>1</v>
      </c>
      <c r="AJ84">
        <v>15.72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5.62</v>
      </c>
      <c r="AU84" t="s">
        <v>6</v>
      </c>
      <c r="AV84">
        <v>0</v>
      </c>
      <c r="AW84">
        <v>2</v>
      </c>
      <c r="AX84">
        <v>92785762</v>
      </c>
      <c r="AY84">
        <v>1</v>
      </c>
      <c r="AZ84">
        <v>0</v>
      </c>
      <c r="BA84">
        <v>82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ROUND(Y84*Source!I93*DO84,7)</f>
        <v>0</v>
      </c>
      <c r="CX84">
        <f>ROUND(Y84*Source!I93,7)</f>
        <v>12.22912</v>
      </c>
      <c r="CY84">
        <f>AB84</f>
        <v>943.2</v>
      </c>
      <c r="CZ84">
        <f>AF84</f>
        <v>60</v>
      </c>
      <c r="DA84">
        <f>AJ84</f>
        <v>15.72</v>
      </c>
      <c r="DB84">
        <f t="shared" si="31"/>
        <v>337.2</v>
      </c>
      <c r="DC84">
        <f t="shared" si="32"/>
        <v>0</v>
      </c>
      <c r="DD84" t="s">
        <v>6</v>
      </c>
      <c r="DE84" t="s">
        <v>6</v>
      </c>
      <c r="DF84">
        <f>ROUND(ROUND(AE84,2)*CX84,2)</f>
        <v>0</v>
      </c>
      <c r="DG84">
        <f>ROUND(ROUND(AF84*AJ84,2)*CX84,2)</f>
        <v>11534.51</v>
      </c>
      <c r="DH84">
        <f>ROUND(ROUND(AG84*AK84,2)*CX84,2)</f>
        <v>0</v>
      </c>
      <c r="DI84">
        <f t="shared" si="35"/>
        <v>0</v>
      </c>
      <c r="DJ84">
        <f>DG84</f>
        <v>11534.51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ROW(Source!A93)</f>
        <v>93</v>
      </c>
      <c r="B85">
        <v>92784716</v>
      </c>
      <c r="C85">
        <v>92785751</v>
      </c>
      <c r="D85">
        <v>49673503</v>
      </c>
      <c r="E85">
        <v>1</v>
      </c>
      <c r="F85">
        <v>1</v>
      </c>
      <c r="G85">
        <v>1</v>
      </c>
      <c r="H85">
        <v>2</v>
      </c>
      <c r="I85" t="s">
        <v>515</v>
      </c>
      <c r="J85" t="s">
        <v>516</v>
      </c>
      <c r="K85" t="s">
        <v>517</v>
      </c>
      <c r="L85">
        <v>1367</v>
      </c>
      <c r="N85">
        <v>1011</v>
      </c>
      <c r="O85" t="s">
        <v>492</v>
      </c>
      <c r="P85" t="s">
        <v>492</v>
      </c>
      <c r="Q85">
        <v>1</v>
      </c>
      <c r="W85">
        <v>0</v>
      </c>
      <c r="X85">
        <v>509054691</v>
      </c>
      <c r="Y85">
        <f t="shared" si="30"/>
        <v>0.51</v>
      </c>
      <c r="AA85">
        <v>0</v>
      </c>
      <c r="AB85">
        <v>1032.96</v>
      </c>
      <c r="AC85">
        <v>520.26</v>
      </c>
      <c r="AD85">
        <v>0</v>
      </c>
      <c r="AE85">
        <v>0</v>
      </c>
      <c r="AF85">
        <v>65.709999999999994</v>
      </c>
      <c r="AG85">
        <v>11.6</v>
      </c>
      <c r="AH85">
        <v>0</v>
      </c>
      <c r="AI85">
        <v>1</v>
      </c>
      <c r="AJ85">
        <v>15.72</v>
      </c>
      <c r="AK85">
        <v>44.85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0.51</v>
      </c>
      <c r="AU85" t="s">
        <v>6</v>
      </c>
      <c r="AV85">
        <v>0</v>
      </c>
      <c r="AW85">
        <v>2</v>
      </c>
      <c r="AX85">
        <v>92785763</v>
      </c>
      <c r="AY85">
        <v>1</v>
      </c>
      <c r="AZ85">
        <v>0</v>
      </c>
      <c r="BA85">
        <v>83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ROUND(Y85*Source!I93*DO85,7)</f>
        <v>0</v>
      </c>
      <c r="CX85">
        <f>ROUND(Y85*Source!I93,7)</f>
        <v>1.1097600000000001</v>
      </c>
      <c r="CY85">
        <f>AB85</f>
        <v>1032.96</v>
      </c>
      <c r="CZ85">
        <f>AF85</f>
        <v>65.709999999999994</v>
      </c>
      <c r="DA85">
        <f>AJ85</f>
        <v>15.72</v>
      </c>
      <c r="DB85">
        <f t="shared" si="31"/>
        <v>33.51</v>
      </c>
      <c r="DC85">
        <f t="shared" si="32"/>
        <v>5.92</v>
      </c>
      <c r="DD85" t="s">
        <v>6</v>
      </c>
      <c r="DE85" t="s">
        <v>6</v>
      </c>
      <c r="DF85">
        <f>ROUND(ROUND(AE85,2)*CX85,2)</f>
        <v>0</v>
      </c>
      <c r="DG85">
        <f>ROUND(ROUND(AF85*AJ85,2)*CX85,2)</f>
        <v>1146.3399999999999</v>
      </c>
      <c r="DH85">
        <f>ROUND(ROUND(AG85*AK85,2)*CX85,2)</f>
        <v>577.36</v>
      </c>
      <c r="DI85">
        <f t="shared" si="35"/>
        <v>0</v>
      </c>
      <c r="DJ85">
        <f>DG85</f>
        <v>1146.3399999999999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ROW(Source!A93)</f>
        <v>93</v>
      </c>
      <c r="B86">
        <v>92784716</v>
      </c>
      <c r="C86">
        <v>92785751</v>
      </c>
      <c r="D86">
        <v>49528557</v>
      </c>
      <c r="E86">
        <v>1</v>
      </c>
      <c r="F86">
        <v>1</v>
      </c>
      <c r="G86">
        <v>1</v>
      </c>
      <c r="H86">
        <v>3</v>
      </c>
      <c r="I86" t="s">
        <v>541</v>
      </c>
      <c r="J86" t="s">
        <v>542</v>
      </c>
      <c r="K86" t="s">
        <v>543</v>
      </c>
      <c r="L86">
        <v>1339</v>
      </c>
      <c r="N86">
        <v>1007</v>
      </c>
      <c r="O86" t="s">
        <v>31</v>
      </c>
      <c r="P86" t="s">
        <v>31</v>
      </c>
      <c r="Q86">
        <v>1</v>
      </c>
      <c r="W86">
        <v>0</v>
      </c>
      <c r="X86">
        <v>-1223048617</v>
      </c>
      <c r="Y86">
        <f t="shared" si="30"/>
        <v>0.05</v>
      </c>
      <c r="AA86">
        <v>4821.12</v>
      </c>
      <c r="AB86">
        <v>0</v>
      </c>
      <c r="AC86">
        <v>0</v>
      </c>
      <c r="AD86">
        <v>0</v>
      </c>
      <c r="AE86">
        <v>486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0.05</v>
      </c>
      <c r="AU86" t="s">
        <v>6</v>
      </c>
      <c r="AV86">
        <v>0</v>
      </c>
      <c r="AW86">
        <v>2</v>
      </c>
      <c r="AX86">
        <v>92785764</v>
      </c>
      <c r="AY86">
        <v>1</v>
      </c>
      <c r="AZ86">
        <v>0</v>
      </c>
      <c r="BA86">
        <v>84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ROUND(Y86*Source!I93,7)</f>
        <v>0.10879999999999999</v>
      </c>
      <c r="CY86">
        <f>AA86</f>
        <v>4821.12</v>
      </c>
      <c r="CZ86">
        <f>AE86</f>
        <v>486</v>
      </c>
      <c r="DA86">
        <f>AI86</f>
        <v>9.92</v>
      </c>
      <c r="DB86">
        <f t="shared" si="31"/>
        <v>24.3</v>
      </c>
      <c r="DC86">
        <f t="shared" si="32"/>
        <v>0</v>
      </c>
      <c r="DD86" t="s">
        <v>6</v>
      </c>
      <c r="DE86" t="s">
        <v>6</v>
      </c>
      <c r="DF86">
        <f>ROUND(ROUND(AE86*AI86,2)*CX86,2)</f>
        <v>524.54</v>
      </c>
      <c r="DG86">
        <f t="shared" ref="DG86:DG93" si="36">ROUND(ROUND(AF86,2)*CX86,2)</f>
        <v>0</v>
      </c>
      <c r="DH86">
        <f t="shared" ref="DH86:DH92" si="37">ROUND(ROUND(AG86,2)*CX86,2)</f>
        <v>0</v>
      </c>
      <c r="DI86">
        <f t="shared" si="35"/>
        <v>0</v>
      </c>
      <c r="DJ86">
        <f>DF86</f>
        <v>524.54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ROW(Source!A93)</f>
        <v>93</v>
      </c>
      <c r="B87">
        <v>92784716</v>
      </c>
      <c r="C87">
        <v>92785751</v>
      </c>
      <c r="D87">
        <v>0</v>
      </c>
      <c r="E87">
        <v>1</v>
      </c>
      <c r="F87">
        <v>1</v>
      </c>
      <c r="G87">
        <v>1</v>
      </c>
      <c r="H87">
        <v>3</v>
      </c>
      <c r="I87" t="s">
        <v>70</v>
      </c>
      <c r="J87" t="s">
        <v>6</v>
      </c>
      <c r="K87" t="s">
        <v>193</v>
      </c>
      <c r="L87">
        <v>1327</v>
      </c>
      <c r="N87">
        <v>1005</v>
      </c>
      <c r="O87" t="s">
        <v>72</v>
      </c>
      <c r="P87" t="s">
        <v>72</v>
      </c>
      <c r="Q87">
        <v>1</v>
      </c>
      <c r="W87">
        <v>0</v>
      </c>
      <c r="X87">
        <v>-2049338671</v>
      </c>
      <c r="Y87">
        <f t="shared" si="30"/>
        <v>100</v>
      </c>
      <c r="AA87">
        <v>1606.56</v>
      </c>
      <c r="AB87">
        <v>0</v>
      </c>
      <c r="AC87">
        <v>0</v>
      </c>
      <c r="AD87">
        <v>0</v>
      </c>
      <c r="AE87">
        <v>1638.69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6</v>
      </c>
      <c r="AT87">
        <v>100</v>
      </c>
      <c r="AU87" t="s">
        <v>6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ROUND(Y87*Source!I93,7)</f>
        <v>217.6</v>
      </c>
      <c r="CY87">
        <f>AA87</f>
        <v>1606.56</v>
      </c>
      <c r="CZ87">
        <f>AE87</f>
        <v>1638.69</v>
      </c>
      <c r="DA87">
        <f>AI87</f>
        <v>9.92</v>
      </c>
      <c r="DB87">
        <f t="shared" si="31"/>
        <v>163869</v>
      </c>
      <c r="DC87">
        <f t="shared" si="32"/>
        <v>0</v>
      </c>
      <c r="DD87" t="s">
        <v>6</v>
      </c>
      <c r="DE87" t="s">
        <v>6</v>
      </c>
      <c r="DF87">
        <f>ROUND(ROUND(AE87*AI87,2)*CX87,2)</f>
        <v>3537262.08</v>
      </c>
      <c r="DG87">
        <f t="shared" si="36"/>
        <v>0</v>
      </c>
      <c r="DH87">
        <f t="shared" si="37"/>
        <v>0</v>
      </c>
      <c r="DI87">
        <f t="shared" si="35"/>
        <v>0</v>
      </c>
      <c r="DJ87">
        <f>DF87</f>
        <v>3537262.08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ROW(Source!A95)</f>
        <v>95</v>
      </c>
      <c r="B88">
        <v>92784716</v>
      </c>
      <c r="C88">
        <v>92785767</v>
      </c>
      <c r="D88">
        <v>49510757</v>
      </c>
      <c r="E88">
        <v>70</v>
      </c>
      <c r="F88">
        <v>1</v>
      </c>
      <c r="G88">
        <v>1</v>
      </c>
      <c r="H88">
        <v>1</v>
      </c>
      <c r="I88" t="s">
        <v>518</v>
      </c>
      <c r="J88" t="s">
        <v>6</v>
      </c>
      <c r="K88" t="s">
        <v>519</v>
      </c>
      <c r="L88">
        <v>1191</v>
      </c>
      <c r="N88">
        <v>1013</v>
      </c>
      <c r="O88" t="s">
        <v>486</v>
      </c>
      <c r="P88" t="s">
        <v>486</v>
      </c>
      <c r="Q88">
        <v>1</v>
      </c>
      <c r="W88">
        <v>0</v>
      </c>
      <c r="X88">
        <v>-1111239348</v>
      </c>
      <c r="Y88">
        <f t="shared" si="30"/>
        <v>0.59</v>
      </c>
      <c r="AA88">
        <v>0</v>
      </c>
      <c r="AB88">
        <v>0</v>
      </c>
      <c r="AC88">
        <v>0</v>
      </c>
      <c r="AD88">
        <v>431.46</v>
      </c>
      <c r="AE88">
        <v>0</v>
      </c>
      <c r="AF88">
        <v>0</v>
      </c>
      <c r="AG88">
        <v>0</v>
      </c>
      <c r="AH88">
        <v>9.6199999999999992</v>
      </c>
      <c r="AI88">
        <v>1</v>
      </c>
      <c r="AJ88">
        <v>1</v>
      </c>
      <c r="AK88">
        <v>1</v>
      </c>
      <c r="AL88">
        <v>44.85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0.59</v>
      </c>
      <c r="AU88" t="s">
        <v>6</v>
      </c>
      <c r="AV88">
        <v>1</v>
      </c>
      <c r="AW88">
        <v>2</v>
      </c>
      <c r="AX88">
        <v>92785770</v>
      </c>
      <c r="AY88">
        <v>1</v>
      </c>
      <c r="AZ88">
        <v>0</v>
      </c>
      <c r="BA88">
        <v>86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ROUND(AT88*Source!I95*AH88*AL88,2)</f>
        <v>11078.44</v>
      </c>
      <c r="CV88">
        <f>ROUND(Y88*Source!I95,7)</f>
        <v>25.6768</v>
      </c>
      <c r="CW88">
        <v>0</v>
      </c>
      <c r="CX88">
        <f>ROUND(Y88*Source!I95,7)</f>
        <v>25.6768</v>
      </c>
      <c r="CY88">
        <f>AD88</f>
        <v>431.46</v>
      </c>
      <c r="CZ88">
        <f>AH88</f>
        <v>9.6199999999999992</v>
      </c>
      <c r="DA88">
        <f>AL88</f>
        <v>44.85</v>
      </c>
      <c r="DB88">
        <f t="shared" si="31"/>
        <v>5.68</v>
      </c>
      <c r="DC88">
        <f t="shared" si="32"/>
        <v>0</v>
      </c>
      <c r="DD88" t="s">
        <v>6</v>
      </c>
      <c r="DE88" t="s">
        <v>6</v>
      </c>
      <c r="DF88">
        <f>ROUND(ROUND(AE88,2)*CX88,2)</f>
        <v>0</v>
      </c>
      <c r="DG88">
        <f t="shared" si="36"/>
        <v>0</v>
      </c>
      <c r="DH88">
        <f t="shared" si="37"/>
        <v>0</v>
      </c>
      <c r="DI88">
        <f>ROUND(ROUND(AH88*AL88,2)*CX88,2)</f>
        <v>11078.51</v>
      </c>
      <c r="DJ88">
        <f>DI88</f>
        <v>11078.51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ROW(Source!A95)</f>
        <v>95</v>
      </c>
      <c r="B89">
        <v>92784716</v>
      </c>
      <c r="C89">
        <v>92785767</v>
      </c>
      <c r="D89">
        <v>49526108</v>
      </c>
      <c r="E89">
        <v>1</v>
      </c>
      <c r="F89">
        <v>1</v>
      </c>
      <c r="G89">
        <v>1</v>
      </c>
      <c r="H89">
        <v>3</v>
      </c>
      <c r="I89" t="s">
        <v>520</v>
      </c>
      <c r="J89" t="s">
        <v>521</v>
      </c>
      <c r="K89" t="s">
        <v>522</v>
      </c>
      <c r="L89">
        <v>1371</v>
      </c>
      <c r="N89">
        <v>1013</v>
      </c>
      <c r="O89" t="s">
        <v>107</v>
      </c>
      <c r="P89" t="s">
        <v>107</v>
      </c>
      <c r="Q89">
        <v>1</v>
      </c>
      <c r="W89">
        <v>0</v>
      </c>
      <c r="X89">
        <v>1596118916</v>
      </c>
      <c r="Y89">
        <f t="shared" si="30"/>
        <v>1.4E-2</v>
      </c>
      <c r="AA89">
        <v>7311.04</v>
      </c>
      <c r="AB89">
        <v>0</v>
      </c>
      <c r="AC89">
        <v>0</v>
      </c>
      <c r="AD89">
        <v>0</v>
      </c>
      <c r="AE89">
        <v>737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1.4E-2</v>
      </c>
      <c r="AU89" t="s">
        <v>6</v>
      </c>
      <c r="AV89">
        <v>0</v>
      </c>
      <c r="AW89">
        <v>2</v>
      </c>
      <c r="AX89">
        <v>92785771</v>
      </c>
      <c r="AY89">
        <v>1</v>
      </c>
      <c r="AZ89">
        <v>0</v>
      </c>
      <c r="BA89">
        <v>87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ROUND(Y89*Source!I95,7)</f>
        <v>0.60928000000000004</v>
      </c>
      <c r="CY89">
        <f>AA89</f>
        <v>7311.04</v>
      </c>
      <c r="CZ89">
        <f>AE89</f>
        <v>737</v>
      </c>
      <c r="DA89">
        <f>AI89</f>
        <v>9.92</v>
      </c>
      <c r="DB89">
        <f t="shared" si="31"/>
        <v>10.32</v>
      </c>
      <c r="DC89">
        <f t="shared" si="32"/>
        <v>0</v>
      </c>
      <c r="DD89" t="s">
        <v>6</v>
      </c>
      <c r="DE89" t="s">
        <v>6</v>
      </c>
      <c r="DF89">
        <f>ROUND(ROUND(AE89*AI89,2)*CX89,2)</f>
        <v>4454.47</v>
      </c>
      <c r="DG89">
        <f t="shared" si="36"/>
        <v>0</v>
      </c>
      <c r="DH89">
        <f t="shared" si="37"/>
        <v>0</v>
      </c>
      <c r="DI89">
        <f>ROUND(ROUND(AH89,2)*CX89,2)</f>
        <v>0</v>
      </c>
      <c r="DJ89">
        <f>DF89</f>
        <v>4454.47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ROW(Source!A96)</f>
        <v>96</v>
      </c>
      <c r="B90">
        <v>92784716</v>
      </c>
      <c r="C90">
        <v>92785795</v>
      </c>
      <c r="D90">
        <v>49510757</v>
      </c>
      <c r="E90">
        <v>70</v>
      </c>
      <c r="F90">
        <v>1</v>
      </c>
      <c r="G90">
        <v>1</v>
      </c>
      <c r="H90">
        <v>1</v>
      </c>
      <c r="I90" t="s">
        <v>518</v>
      </c>
      <c r="J90" t="s">
        <v>6</v>
      </c>
      <c r="K90" t="s">
        <v>519</v>
      </c>
      <c r="L90">
        <v>1191</v>
      </c>
      <c r="N90">
        <v>1013</v>
      </c>
      <c r="O90" t="s">
        <v>486</v>
      </c>
      <c r="P90" t="s">
        <v>486</v>
      </c>
      <c r="Q90">
        <v>1</v>
      </c>
      <c r="W90">
        <v>0</v>
      </c>
      <c r="X90">
        <v>-1111239348</v>
      </c>
      <c r="Y90">
        <f t="shared" si="30"/>
        <v>0.04</v>
      </c>
      <c r="AA90">
        <v>0</v>
      </c>
      <c r="AB90">
        <v>0</v>
      </c>
      <c r="AC90">
        <v>0</v>
      </c>
      <c r="AD90">
        <v>431.46</v>
      </c>
      <c r="AE90">
        <v>0</v>
      </c>
      <c r="AF90">
        <v>0</v>
      </c>
      <c r="AG90">
        <v>0</v>
      </c>
      <c r="AH90">
        <v>9.6199999999999992</v>
      </c>
      <c r="AI90">
        <v>1</v>
      </c>
      <c r="AJ90">
        <v>1</v>
      </c>
      <c r="AK90">
        <v>1</v>
      </c>
      <c r="AL90">
        <v>44.85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0.04</v>
      </c>
      <c r="AU90" t="s">
        <v>6</v>
      </c>
      <c r="AV90">
        <v>1</v>
      </c>
      <c r="AW90">
        <v>2</v>
      </c>
      <c r="AX90">
        <v>92785882</v>
      </c>
      <c r="AY90">
        <v>1</v>
      </c>
      <c r="AZ90">
        <v>0</v>
      </c>
      <c r="BA90">
        <v>88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ROUND(AT90*Source!I96*AH90*AL90,2)</f>
        <v>751.08</v>
      </c>
      <c r="CV90">
        <f>ROUND(Y90*Source!I96,7)</f>
        <v>1.7407999999999999</v>
      </c>
      <c r="CW90">
        <v>0</v>
      </c>
      <c r="CX90">
        <f>ROUND(Y90*Source!I96,7)</f>
        <v>1.7407999999999999</v>
      </c>
      <c r="CY90">
        <f>AD90</f>
        <v>431.46</v>
      </c>
      <c r="CZ90">
        <f>AH90</f>
        <v>9.6199999999999992</v>
      </c>
      <c r="DA90">
        <f>AL90</f>
        <v>44.85</v>
      </c>
      <c r="DB90">
        <f t="shared" si="31"/>
        <v>0.38</v>
      </c>
      <c r="DC90">
        <f t="shared" si="32"/>
        <v>0</v>
      </c>
      <c r="DD90" t="s">
        <v>6</v>
      </c>
      <c r="DE90" t="s">
        <v>6</v>
      </c>
      <c r="DF90">
        <f>ROUND(ROUND(AE90,2)*CX90,2)</f>
        <v>0</v>
      </c>
      <c r="DG90">
        <f t="shared" si="36"/>
        <v>0</v>
      </c>
      <c r="DH90">
        <f t="shared" si="37"/>
        <v>0</v>
      </c>
      <c r="DI90">
        <f>ROUND(ROUND(AH90*AL90,2)*CX90,2)</f>
        <v>751.09</v>
      </c>
      <c r="DJ90">
        <f>DI90</f>
        <v>751.09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ROW(Source!A96)</f>
        <v>96</v>
      </c>
      <c r="B91">
        <v>92784716</v>
      </c>
      <c r="C91">
        <v>92785795</v>
      </c>
      <c r="D91">
        <v>49526108</v>
      </c>
      <c r="E91">
        <v>1</v>
      </c>
      <c r="F91">
        <v>1</v>
      </c>
      <c r="G91">
        <v>1</v>
      </c>
      <c r="H91">
        <v>3</v>
      </c>
      <c r="I91" t="s">
        <v>520</v>
      </c>
      <c r="J91" t="s">
        <v>521</v>
      </c>
      <c r="K91" t="s">
        <v>522</v>
      </c>
      <c r="L91">
        <v>1371</v>
      </c>
      <c r="N91">
        <v>1013</v>
      </c>
      <c r="O91" t="s">
        <v>107</v>
      </c>
      <c r="P91" t="s">
        <v>107</v>
      </c>
      <c r="Q91">
        <v>1</v>
      </c>
      <c r="W91">
        <v>0</v>
      </c>
      <c r="X91">
        <v>1596118916</v>
      </c>
      <c r="Y91">
        <f t="shared" si="30"/>
        <v>2E-3</v>
      </c>
      <c r="AA91">
        <v>7311.04</v>
      </c>
      <c r="AB91">
        <v>0</v>
      </c>
      <c r="AC91">
        <v>0</v>
      </c>
      <c r="AD91">
        <v>0</v>
      </c>
      <c r="AE91">
        <v>737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2E-3</v>
      </c>
      <c r="AU91" t="s">
        <v>6</v>
      </c>
      <c r="AV91">
        <v>0</v>
      </c>
      <c r="AW91">
        <v>2</v>
      </c>
      <c r="AX91">
        <v>92785883</v>
      </c>
      <c r="AY91">
        <v>1</v>
      </c>
      <c r="AZ91">
        <v>0</v>
      </c>
      <c r="BA91">
        <v>89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ROUND(Y91*Source!I96,7)</f>
        <v>8.7040000000000006E-2</v>
      </c>
      <c r="CY91">
        <f>AA91</f>
        <v>7311.04</v>
      </c>
      <c r="CZ91">
        <f>AE91</f>
        <v>737</v>
      </c>
      <c r="DA91">
        <f>AI91</f>
        <v>9.92</v>
      </c>
      <c r="DB91">
        <f t="shared" si="31"/>
        <v>1.47</v>
      </c>
      <c r="DC91">
        <f t="shared" si="32"/>
        <v>0</v>
      </c>
      <c r="DD91" t="s">
        <v>6</v>
      </c>
      <c r="DE91" t="s">
        <v>6</v>
      </c>
      <c r="DF91">
        <f>ROUND(ROUND(AE91*AI91,2)*CX91,2)</f>
        <v>636.35</v>
      </c>
      <c r="DG91">
        <f t="shared" si="36"/>
        <v>0</v>
      </c>
      <c r="DH91">
        <f t="shared" si="37"/>
        <v>0</v>
      </c>
      <c r="DI91">
        <f>ROUND(ROUND(AH91,2)*CX91,2)</f>
        <v>0</v>
      </c>
      <c r="DJ91">
        <f>DF91</f>
        <v>636.35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ROW(Source!A132)</f>
        <v>132</v>
      </c>
      <c r="B92">
        <v>92784716</v>
      </c>
      <c r="C92">
        <v>92785884</v>
      </c>
      <c r="D92">
        <v>49510693</v>
      </c>
      <c r="E92">
        <v>70</v>
      </c>
      <c r="F92">
        <v>1</v>
      </c>
      <c r="G92">
        <v>1</v>
      </c>
      <c r="H92">
        <v>1</v>
      </c>
      <c r="I92" t="s">
        <v>484</v>
      </c>
      <c r="J92" t="s">
        <v>6</v>
      </c>
      <c r="K92" t="s">
        <v>485</v>
      </c>
      <c r="L92">
        <v>1191</v>
      </c>
      <c r="N92">
        <v>1013</v>
      </c>
      <c r="O92" t="s">
        <v>486</v>
      </c>
      <c r="P92" t="s">
        <v>486</v>
      </c>
      <c r="Q92">
        <v>1</v>
      </c>
      <c r="W92">
        <v>0</v>
      </c>
      <c r="X92">
        <v>1903864200</v>
      </c>
      <c r="Y92">
        <f t="shared" si="30"/>
        <v>14.4</v>
      </c>
      <c r="AA92">
        <v>0</v>
      </c>
      <c r="AB92">
        <v>0</v>
      </c>
      <c r="AC92">
        <v>0</v>
      </c>
      <c r="AD92">
        <v>359.7</v>
      </c>
      <c r="AE92">
        <v>0</v>
      </c>
      <c r="AF92">
        <v>0</v>
      </c>
      <c r="AG92">
        <v>0</v>
      </c>
      <c r="AH92">
        <v>8.02</v>
      </c>
      <c r="AI92">
        <v>1</v>
      </c>
      <c r="AJ92">
        <v>1</v>
      </c>
      <c r="AK92">
        <v>1</v>
      </c>
      <c r="AL92">
        <v>44.85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14.4</v>
      </c>
      <c r="AU92" t="s">
        <v>6</v>
      </c>
      <c r="AV92">
        <v>1</v>
      </c>
      <c r="AW92">
        <v>2</v>
      </c>
      <c r="AX92">
        <v>92785893</v>
      </c>
      <c r="AY92">
        <v>1</v>
      </c>
      <c r="AZ92">
        <v>0</v>
      </c>
      <c r="BA92">
        <v>90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ROUND(AT92*Source!I132*AH92*AL92,2)</f>
        <v>835.99</v>
      </c>
      <c r="CV92">
        <f>ROUND(Y92*Source!I132,7)</f>
        <v>2.32416</v>
      </c>
      <c r="CW92">
        <v>0</v>
      </c>
      <c r="CX92">
        <f>ROUND(Y92*Source!I132,7)</f>
        <v>2.32416</v>
      </c>
      <c r="CY92">
        <f>AD92</f>
        <v>359.7</v>
      </c>
      <c r="CZ92">
        <f>AH92</f>
        <v>8.02</v>
      </c>
      <c r="DA92">
        <f>AL92</f>
        <v>44.85</v>
      </c>
      <c r="DB92">
        <f t="shared" si="31"/>
        <v>115.49</v>
      </c>
      <c r="DC92">
        <f t="shared" si="32"/>
        <v>0</v>
      </c>
      <c r="DD92" t="s">
        <v>6</v>
      </c>
      <c r="DE92" t="s">
        <v>6</v>
      </c>
      <c r="DF92">
        <f t="shared" ref="DF92:DF97" si="38">ROUND(ROUND(AE92,2)*CX92,2)</f>
        <v>0</v>
      </c>
      <c r="DG92">
        <f t="shared" si="36"/>
        <v>0</v>
      </c>
      <c r="DH92">
        <f t="shared" si="37"/>
        <v>0</v>
      </c>
      <c r="DI92">
        <f>ROUND(ROUND(AH92*AL92,2)*CX92,2)</f>
        <v>836</v>
      </c>
      <c r="DJ92">
        <f>DI92</f>
        <v>836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ROW(Source!A132)</f>
        <v>132</v>
      </c>
      <c r="B93">
        <v>92784716</v>
      </c>
      <c r="C93">
        <v>92785884</v>
      </c>
      <c r="D93">
        <v>49510905</v>
      </c>
      <c r="E93">
        <v>70</v>
      </c>
      <c r="F93">
        <v>1</v>
      </c>
      <c r="G93">
        <v>1</v>
      </c>
      <c r="H93">
        <v>1</v>
      </c>
      <c r="I93" t="s">
        <v>487</v>
      </c>
      <c r="J93" t="s">
        <v>6</v>
      </c>
      <c r="K93" t="s">
        <v>488</v>
      </c>
      <c r="L93">
        <v>1191</v>
      </c>
      <c r="N93">
        <v>1013</v>
      </c>
      <c r="O93" t="s">
        <v>486</v>
      </c>
      <c r="P93" t="s">
        <v>486</v>
      </c>
      <c r="Q93">
        <v>1</v>
      </c>
      <c r="W93">
        <v>0</v>
      </c>
      <c r="X93">
        <v>-1417349443</v>
      </c>
      <c r="Y93">
        <f t="shared" si="30"/>
        <v>13.88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44.85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13.88</v>
      </c>
      <c r="AU93" t="s">
        <v>6</v>
      </c>
      <c r="AV93">
        <v>2</v>
      </c>
      <c r="AW93">
        <v>2</v>
      </c>
      <c r="AX93">
        <v>92785894</v>
      </c>
      <c r="AY93">
        <v>1</v>
      </c>
      <c r="AZ93">
        <v>0</v>
      </c>
      <c r="BA93">
        <v>91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ROUND(Y93*Source!I132,7)</f>
        <v>2.2402319999999998</v>
      </c>
      <c r="CY93">
        <f>AD93</f>
        <v>0</v>
      </c>
      <c r="CZ93">
        <f>AH93</f>
        <v>0</v>
      </c>
      <c r="DA93">
        <f>AL93</f>
        <v>1</v>
      </c>
      <c r="DB93">
        <f t="shared" si="31"/>
        <v>0</v>
      </c>
      <c r="DC93">
        <f t="shared" si="32"/>
        <v>0</v>
      </c>
      <c r="DD93" t="s">
        <v>6</v>
      </c>
      <c r="DE93" t="s">
        <v>6</v>
      </c>
      <c r="DF93">
        <f t="shared" si="38"/>
        <v>0</v>
      </c>
      <c r="DG93">
        <f t="shared" si="36"/>
        <v>0</v>
      </c>
      <c r="DH93">
        <f>ROUND(ROUND(AG93*AK93,2)*CX93,2)</f>
        <v>0</v>
      </c>
      <c r="DI93">
        <f t="shared" ref="DI93:DI99" si="39">ROUND(ROUND(AH93,2)*CX93,2)</f>
        <v>0</v>
      </c>
      <c r="DJ93">
        <f>DI93</f>
        <v>0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ROW(Source!A132)</f>
        <v>132</v>
      </c>
      <c r="B94">
        <v>92784716</v>
      </c>
      <c r="C94">
        <v>92785884</v>
      </c>
      <c r="D94">
        <v>49672035</v>
      </c>
      <c r="E94">
        <v>1</v>
      </c>
      <c r="F94">
        <v>1</v>
      </c>
      <c r="G94">
        <v>1</v>
      </c>
      <c r="H94">
        <v>2</v>
      </c>
      <c r="I94" t="s">
        <v>489</v>
      </c>
      <c r="J94" t="s">
        <v>490</v>
      </c>
      <c r="K94" t="s">
        <v>491</v>
      </c>
      <c r="L94">
        <v>1367</v>
      </c>
      <c r="N94">
        <v>1011</v>
      </c>
      <c r="O94" t="s">
        <v>492</v>
      </c>
      <c r="P94" t="s">
        <v>492</v>
      </c>
      <c r="Q94">
        <v>1</v>
      </c>
      <c r="W94">
        <v>0</v>
      </c>
      <c r="X94">
        <v>468669606</v>
      </c>
      <c r="Y94">
        <f t="shared" si="30"/>
        <v>1.77</v>
      </c>
      <c r="AA94">
        <v>0</v>
      </c>
      <c r="AB94">
        <v>1933.56</v>
      </c>
      <c r="AC94">
        <v>605.48</v>
      </c>
      <c r="AD94">
        <v>0</v>
      </c>
      <c r="AE94">
        <v>0</v>
      </c>
      <c r="AF94">
        <v>123</v>
      </c>
      <c r="AG94">
        <v>13.5</v>
      </c>
      <c r="AH94">
        <v>0</v>
      </c>
      <c r="AI94">
        <v>1</v>
      </c>
      <c r="AJ94">
        <v>15.72</v>
      </c>
      <c r="AK94">
        <v>44.85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1.77</v>
      </c>
      <c r="AU94" t="s">
        <v>6</v>
      </c>
      <c r="AV94">
        <v>0</v>
      </c>
      <c r="AW94">
        <v>2</v>
      </c>
      <c r="AX94">
        <v>92785895</v>
      </c>
      <c r="AY94">
        <v>1</v>
      </c>
      <c r="AZ94">
        <v>0</v>
      </c>
      <c r="BA94">
        <v>92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ROUND(Y94*Source!I132*DO94,7)</f>
        <v>0</v>
      </c>
      <c r="CX94">
        <f>ROUND(Y94*Source!I132,7)</f>
        <v>0.28567799999999999</v>
      </c>
      <c r="CY94">
        <f>AB94</f>
        <v>1933.56</v>
      </c>
      <c r="CZ94">
        <f>AF94</f>
        <v>123</v>
      </c>
      <c r="DA94">
        <f>AJ94</f>
        <v>15.72</v>
      </c>
      <c r="DB94">
        <f t="shared" si="31"/>
        <v>217.71</v>
      </c>
      <c r="DC94">
        <f t="shared" si="32"/>
        <v>23.9</v>
      </c>
      <c r="DD94" t="s">
        <v>6</v>
      </c>
      <c r="DE94" t="s">
        <v>6</v>
      </c>
      <c r="DF94">
        <f t="shared" si="38"/>
        <v>0</v>
      </c>
      <c r="DG94">
        <f>ROUND(ROUND(AF94*AJ94,2)*CX94,2)</f>
        <v>552.38</v>
      </c>
      <c r="DH94">
        <f>ROUND(ROUND(AG94*AK94,2)*CX94,2)</f>
        <v>172.97</v>
      </c>
      <c r="DI94">
        <f t="shared" si="39"/>
        <v>0</v>
      </c>
      <c r="DJ94">
        <f>DG94</f>
        <v>552.38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ROW(Source!A132)</f>
        <v>132</v>
      </c>
      <c r="B95">
        <v>92784716</v>
      </c>
      <c r="C95">
        <v>92785884</v>
      </c>
      <c r="D95">
        <v>49672727</v>
      </c>
      <c r="E95">
        <v>1</v>
      </c>
      <c r="F95">
        <v>1</v>
      </c>
      <c r="G95">
        <v>1</v>
      </c>
      <c r="H95">
        <v>2</v>
      </c>
      <c r="I95" t="s">
        <v>493</v>
      </c>
      <c r="J95" t="s">
        <v>494</v>
      </c>
      <c r="K95" t="s">
        <v>495</v>
      </c>
      <c r="L95">
        <v>1367</v>
      </c>
      <c r="N95">
        <v>1011</v>
      </c>
      <c r="O95" t="s">
        <v>492</v>
      </c>
      <c r="P95" t="s">
        <v>492</v>
      </c>
      <c r="Q95">
        <v>1</v>
      </c>
      <c r="W95">
        <v>0</v>
      </c>
      <c r="X95">
        <v>-896236776</v>
      </c>
      <c r="Y95">
        <f t="shared" si="30"/>
        <v>4.29</v>
      </c>
      <c r="AA95">
        <v>0</v>
      </c>
      <c r="AB95">
        <v>1414.64</v>
      </c>
      <c r="AC95">
        <v>451.19</v>
      </c>
      <c r="AD95">
        <v>0</v>
      </c>
      <c r="AE95">
        <v>0</v>
      </c>
      <c r="AF95">
        <v>89.99</v>
      </c>
      <c r="AG95">
        <v>10.06</v>
      </c>
      <c r="AH95">
        <v>0</v>
      </c>
      <c r="AI95">
        <v>1</v>
      </c>
      <c r="AJ95">
        <v>15.72</v>
      </c>
      <c r="AK95">
        <v>44.85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4.29</v>
      </c>
      <c r="AU95" t="s">
        <v>6</v>
      </c>
      <c r="AV95">
        <v>0</v>
      </c>
      <c r="AW95">
        <v>2</v>
      </c>
      <c r="AX95">
        <v>92785896</v>
      </c>
      <c r="AY95">
        <v>1</v>
      </c>
      <c r="AZ95">
        <v>0</v>
      </c>
      <c r="BA95">
        <v>93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ROUND(Y95*Source!I132*DO95,7)</f>
        <v>0</v>
      </c>
      <c r="CX95">
        <f>ROUND(Y95*Source!I132,7)</f>
        <v>0.69240599999999997</v>
      </c>
      <c r="CY95">
        <f>AB95</f>
        <v>1414.64</v>
      </c>
      <c r="CZ95">
        <f>AF95</f>
        <v>89.99</v>
      </c>
      <c r="DA95">
        <f>AJ95</f>
        <v>15.72</v>
      </c>
      <c r="DB95">
        <f t="shared" si="31"/>
        <v>386.06</v>
      </c>
      <c r="DC95">
        <f t="shared" si="32"/>
        <v>43.16</v>
      </c>
      <c r="DD95" t="s">
        <v>6</v>
      </c>
      <c r="DE95" t="s">
        <v>6</v>
      </c>
      <c r="DF95">
        <f t="shared" si="38"/>
        <v>0</v>
      </c>
      <c r="DG95">
        <f>ROUND(ROUND(AF95*AJ95,2)*CX95,2)</f>
        <v>979.51</v>
      </c>
      <c r="DH95">
        <f>ROUND(ROUND(AG95*AK95,2)*CX95,2)</f>
        <v>312.41000000000003</v>
      </c>
      <c r="DI95">
        <f t="shared" si="39"/>
        <v>0</v>
      </c>
      <c r="DJ95">
        <f>DG95</f>
        <v>979.51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ROW(Source!A132)</f>
        <v>132</v>
      </c>
      <c r="B96">
        <v>92784716</v>
      </c>
      <c r="C96">
        <v>92785884</v>
      </c>
      <c r="D96">
        <v>49672960</v>
      </c>
      <c r="E96">
        <v>1</v>
      </c>
      <c r="F96">
        <v>1</v>
      </c>
      <c r="G96">
        <v>1</v>
      </c>
      <c r="H96">
        <v>2</v>
      </c>
      <c r="I96" t="s">
        <v>496</v>
      </c>
      <c r="J96" t="s">
        <v>497</v>
      </c>
      <c r="K96" t="s">
        <v>498</v>
      </c>
      <c r="L96">
        <v>1367</v>
      </c>
      <c r="N96">
        <v>1011</v>
      </c>
      <c r="O96" t="s">
        <v>492</v>
      </c>
      <c r="P96" t="s">
        <v>492</v>
      </c>
      <c r="Q96">
        <v>1</v>
      </c>
      <c r="W96">
        <v>0</v>
      </c>
      <c r="X96">
        <v>2136760994</v>
      </c>
      <c r="Y96">
        <f t="shared" si="30"/>
        <v>7.08</v>
      </c>
      <c r="AA96">
        <v>0</v>
      </c>
      <c r="AB96">
        <v>5723.18</v>
      </c>
      <c r="AC96">
        <v>605.48</v>
      </c>
      <c r="AD96">
        <v>0</v>
      </c>
      <c r="AE96">
        <v>0</v>
      </c>
      <c r="AF96">
        <v>364.07</v>
      </c>
      <c r="AG96">
        <v>13.5</v>
      </c>
      <c r="AH96">
        <v>0</v>
      </c>
      <c r="AI96">
        <v>1</v>
      </c>
      <c r="AJ96">
        <v>15.72</v>
      </c>
      <c r="AK96">
        <v>44.85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7.08</v>
      </c>
      <c r="AU96" t="s">
        <v>6</v>
      </c>
      <c r="AV96">
        <v>0</v>
      </c>
      <c r="AW96">
        <v>2</v>
      </c>
      <c r="AX96">
        <v>92785897</v>
      </c>
      <c r="AY96">
        <v>1</v>
      </c>
      <c r="AZ96">
        <v>0</v>
      </c>
      <c r="BA96">
        <v>94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ROUND(Y96*Source!I132*DO96,7)</f>
        <v>0</v>
      </c>
      <c r="CX96">
        <f>ROUND(Y96*Source!I132,7)</f>
        <v>1.142712</v>
      </c>
      <c r="CY96">
        <f>AB96</f>
        <v>5723.18</v>
      </c>
      <c r="CZ96">
        <f>AF96</f>
        <v>364.07</v>
      </c>
      <c r="DA96">
        <f>AJ96</f>
        <v>15.72</v>
      </c>
      <c r="DB96">
        <f t="shared" si="31"/>
        <v>2577.62</v>
      </c>
      <c r="DC96">
        <f t="shared" si="32"/>
        <v>95.58</v>
      </c>
      <c r="DD96" t="s">
        <v>6</v>
      </c>
      <c r="DE96" t="s">
        <v>6</v>
      </c>
      <c r="DF96">
        <f t="shared" si="38"/>
        <v>0</v>
      </c>
      <c r="DG96">
        <f>ROUND(ROUND(AF96*AJ96,2)*CX96,2)</f>
        <v>6539.95</v>
      </c>
      <c r="DH96">
        <f>ROUND(ROUND(AG96*AK96,2)*CX96,2)</f>
        <v>691.89</v>
      </c>
      <c r="DI96">
        <f t="shared" si="39"/>
        <v>0</v>
      </c>
      <c r="DJ96">
        <f>DG96</f>
        <v>6539.95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ROW(Source!A132)</f>
        <v>132</v>
      </c>
      <c r="B97">
        <v>92784716</v>
      </c>
      <c r="C97">
        <v>92785884</v>
      </c>
      <c r="D97">
        <v>49673450</v>
      </c>
      <c r="E97">
        <v>1</v>
      </c>
      <c r="F97">
        <v>1</v>
      </c>
      <c r="G97">
        <v>1</v>
      </c>
      <c r="H97">
        <v>2</v>
      </c>
      <c r="I97" t="s">
        <v>499</v>
      </c>
      <c r="J97" t="s">
        <v>500</v>
      </c>
      <c r="K97" t="s">
        <v>501</v>
      </c>
      <c r="L97">
        <v>1367</v>
      </c>
      <c r="N97">
        <v>1011</v>
      </c>
      <c r="O97" t="s">
        <v>492</v>
      </c>
      <c r="P97" t="s">
        <v>492</v>
      </c>
      <c r="Q97">
        <v>1</v>
      </c>
      <c r="W97">
        <v>0</v>
      </c>
      <c r="X97">
        <v>-859805338</v>
      </c>
      <c r="Y97">
        <f t="shared" si="30"/>
        <v>0.74</v>
      </c>
      <c r="AA97">
        <v>0</v>
      </c>
      <c r="AB97">
        <v>1729.2</v>
      </c>
      <c r="AC97">
        <v>520.26</v>
      </c>
      <c r="AD97">
        <v>0</v>
      </c>
      <c r="AE97">
        <v>0</v>
      </c>
      <c r="AF97">
        <v>110</v>
      </c>
      <c r="AG97">
        <v>11.6</v>
      </c>
      <c r="AH97">
        <v>0</v>
      </c>
      <c r="AI97">
        <v>1</v>
      </c>
      <c r="AJ97">
        <v>15.72</v>
      </c>
      <c r="AK97">
        <v>44.85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0.74</v>
      </c>
      <c r="AU97" t="s">
        <v>6</v>
      </c>
      <c r="AV97">
        <v>0</v>
      </c>
      <c r="AW97">
        <v>2</v>
      </c>
      <c r="AX97">
        <v>92785898</v>
      </c>
      <c r="AY97">
        <v>1</v>
      </c>
      <c r="AZ97">
        <v>0</v>
      </c>
      <c r="BA97">
        <v>95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ROUND(Y97*Source!I132*DO97,7)</f>
        <v>0</v>
      </c>
      <c r="CX97">
        <f>ROUND(Y97*Source!I132,7)</f>
        <v>0.119436</v>
      </c>
      <c r="CY97">
        <f>AB97</f>
        <v>1729.2</v>
      </c>
      <c r="CZ97">
        <f>AF97</f>
        <v>110</v>
      </c>
      <c r="DA97">
        <f>AJ97</f>
        <v>15.72</v>
      </c>
      <c r="DB97">
        <f t="shared" si="31"/>
        <v>81.400000000000006</v>
      </c>
      <c r="DC97">
        <f t="shared" si="32"/>
        <v>8.58</v>
      </c>
      <c r="DD97" t="s">
        <v>6</v>
      </c>
      <c r="DE97" t="s">
        <v>6</v>
      </c>
      <c r="DF97">
        <f t="shared" si="38"/>
        <v>0</v>
      </c>
      <c r="DG97">
        <f>ROUND(ROUND(AF97*AJ97,2)*CX97,2)</f>
        <v>206.53</v>
      </c>
      <c r="DH97">
        <f>ROUND(ROUND(AG97*AK97,2)*CX97,2)</f>
        <v>62.14</v>
      </c>
      <c r="DI97">
        <f t="shared" si="39"/>
        <v>0</v>
      </c>
      <c r="DJ97">
        <f>DG97</f>
        <v>206.53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ROW(Source!A132)</f>
        <v>132</v>
      </c>
      <c r="B98">
        <v>92784716</v>
      </c>
      <c r="C98">
        <v>92785884</v>
      </c>
      <c r="D98">
        <v>49523203</v>
      </c>
      <c r="E98">
        <v>1</v>
      </c>
      <c r="F98">
        <v>1</v>
      </c>
      <c r="G98">
        <v>1</v>
      </c>
      <c r="H98">
        <v>3</v>
      </c>
      <c r="I98" t="s">
        <v>502</v>
      </c>
      <c r="J98" t="s">
        <v>503</v>
      </c>
      <c r="K98" t="s">
        <v>504</v>
      </c>
      <c r="L98">
        <v>1339</v>
      </c>
      <c r="N98">
        <v>1007</v>
      </c>
      <c r="O98" t="s">
        <v>31</v>
      </c>
      <c r="P98" t="s">
        <v>31</v>
      </c>
      <c r="Q98">
        <v>1</v>
      </c>
      <c r="W98">
        <v>0</v>
      </c>
      <c r="X98">
        <v>-143474561</v>
      </c>
      <c r="Y98">
        <f t="shared" si="30"/>
        <v>5</v>
      </c>
      <c r="AA98">
        <v>24.2</v>
      </c>
      <c r="AB98">
        <v>0</v>
      </c>
      <c r="AC98">
        <v>0</v>
      </c>
      <c r="AD98">
        <v>0</v>
      </c>
      <c r="AE98">
        <v>2.44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5</v>
      </c>
      <c r="AU98" t="s">
        <v>6</v>
      </c>
      <c r="AV98">
        <v>0</v>
      </c>
      <c r="AW98">
        <v>2</v>
      </c>
      <c r="AX98">
        <v>92785899</v>
      </c>
      <c r="AY98">
        <v>1</v>
      </c>
      <c r="AZ98">
        <v>0</v>
      </c>
      <c r="BA98">
        <v>96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ROUND(Y98*Source!I132,7)</f>
        <v>0.80700000000000005</v>
      </c>
      <c r="CY98">
        <f>AA98</f>
        <v>24.2</v>
      </c>
      <c r="CZ98">
        <f>AE98</f>
        <v>2.44</v>
      </c>
      <c r="DA98">
        <f>AI98</f>
        <v>9.92</v>
      </c>
      <c r="DB98">
        <f t="shared" si="31"/>
        <v>12.2</v>
      </c>
      <c r="DC98">
        <f t="shared" si="32"/>
        <v>0</v>
      </c>
      <c r="DD98" t="s">
        <v>6</v>
      </c>
      <c r="DE98" t="s">
        <v>6</v>
      </c>
      <c r="DF98">
        <f>ROUND(ROUND(AE98*AI98,2)*CX98,2)</f>
        <v>19.53</v>
      </c>
      <c r="DG98">
        <f>ROUND(ROUND(AF98,2)*CX98,2)</f>
        <v>0</v>
      </c>
      <c r="DH98">
        <f>ROUND(ROUND(AG98,2)*CX98,2)</f>
        <v>0</v>
      </c>
      <c r="DI98">
        <f t="shared" si="39"/>
        <v>0</v>
      </c>
      <c r="DJ98">
        <f>DF98</f>
        <v>19.53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ROW(Source!A132)</f>
        <v>132</v>
      </c>
      <c r="B99">
        <v>92784716</v>
      </c>
      <c r="C99">
        <v>92785884</v>
      </c>
      <c r="D99">
        <v>49527507</v>
      </c>
      <c r="E99">
        <v>1</v>
      </c>
      <c r="F99">
        <v>1</v>
      </c>
      <c r="G99">
        <v>1</v>
      </c>
      <c r="H99">
        <v>3</v>
      </c>
      <c r="I99" t="s">
        <v>29</v>
      </c>
      <c r="J99" t="s">
        <v>32</v>
      </c>
      <c r="K99" t="s">
        <v>30</v>
      </c>
      <c r="L99">
        <v>1339</v>
      </c>
      <c r="N99">
        <v>1007</v>
      </c>
      <c r="O99" t="s">
        <v>31</v>
      </c>
      <c r="P99" t="s">
        <v>31</v>
      </c>
      <c r="Q99">
        <v>1</v>
      </c>
      <c r="W99">
        <v>0</v>
      </c>
      <c r="X99">
        <v>458429195</v>
      </c>
      <c r="Y99">
        <f t="shared" si="30"/>
        <v>110</v>
      </c>
      <c r="AA99">
        <v>750</v>
      </c>
      <c r="AB99">
        <v>0</v>
      </c>
      <c r="AC99">
        <v>0</v>
      </c>
      <c r="AD99">
        <v>0</v>
      </c>
      <c r="AE99">
        <v>765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0</v>
      </c>
      <c r="AN99">
        <v>1</v>
      </c>
      <c r="AO99">
        <v>0</v>
      </c>
      <c r="AP99">
        <v>1</v>
      </c>
      <c r="AQ99">
        <v>0</v>
      </c>
      <c r="AR99">
        <v>0</v>
      </c>
      <c r="AS99" t="s">
        <v>6</v>
      </c>
      <c r="AT99">
        <v>110</v>
      </c>
      <c r="AU99" t="s">
        <v>6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6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ROUND(Y99*Source!I132,7)</f>
        <v>17.754000000000001</v>
      </c>
      <c r="CY99">
        <f>AA99</f>
        <v>750</v>
      </c>
      <c r="CZ99">
        <f>AE99</f>
        <v>765</v>
      </c>
      <c r="DA99">
        <f>AI99</f>
        <v>9.92</v>
      </c>
      <c r="DB99">
        <f t="shared" si="31"/>
        <v>84150</v>
      </c>
      <c r="DC99">
        <f t="shared" si="32"/>
        <v>0</v>
      </c>
      <c r="DD99" t="s">
        <v>6</v>
      </c>
      <c r="DE99" t="s">
        <v>6</v>
      </c>
      <c r="DF99">
        <f>ROUND(ROUND(AE99*AI99,2)*CX99,2)</f>
        <v>134731.56</v>
      </c>
      <c r="DG99">
        <f>ROUND(ROUND(AF99,2)*CX99,2)</f>
        <v>0</v>
      </c>
      <c r="DH99">
        <f>ROUND(ROUND(AG99,2)*CX99,2)</f>
        <v>0</v>
      </c>
      <c r="DI99">
        <f t="shared" si="39"/>
        <v>0</v>
      </c>
      <c r="DJ99">
        <f>DF99</f>
        <v>134731.56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ROW(Source!A134)</f>
        <v>134</v>
      </c>
      <c r="B100">
        <v>92784716</v>
      </c>
      <c r="C100">
        <v>92785902</v>
      </c>
      <c r="D100">
        <v>49510711</v>
      </c>
      <c r="E100">
        <v>70</v>
      </c>
      <c r="F100">
        <v>1</v>
      </c>
      <c r="G100">
        <v>1</v>
      </c>
      <c r="H100">
        <v>1</v>
      </c>
      <c r="I100" t="s">
        <v>505</v>
      </c>
      <c r="J100" t="s">
        <v>6</v>
      </c>
      <c r="K100" t="s">
        <v>506</v>
      </c>
      <c r="L100">
        <v>1191</v>
      </c>
      <c r="N100">
        <v>1013</v>
      </c>
      <c r="O100" t="s">
        <v>486</v>
      </c>
      <c r="P100" t="s">
        <v>486</v>
      </c>
      <c r="Q100">
        <v>1</v>
      </c>
      <c r="W100">
        <v>0</v>
      </c>
      <c r="X100">
        <v>-961628416</v>
      </c>
      <c r="Y100">
        <f t="shared" si="30"/>
        <v>24.3</v>
      </c>
      <c r="AA100">
        <v>0</v>
      </c>
      <c r="AB100">
        <v>0</v>
      </c>
      <c r="AC100">
        <v>0</v>
      </c>
      <c r="AD100">
        <v>379.43</v>
      </c>
      <c r="AE100">
        <v>0</v>
      </c>
      <c r="AF100">
        <v>0</v>
      </c>
      <c r="AG100">
        <v>0</v>
      </c>
      <c r="AH100">
        <v>8.4600000000000009</v>
      </c>
      <c r="AI100">
        <v>1</v>
      </c>
      <c r="AJ100">
        <v>1</v>
      </c>
      <c r="AK100">
        <v>1</v>
      </c>
      <c r="AL100">
        <v>44.85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24.3</v>
      </c>
      <c r="AU100" t="s">
        <v>6</v>
      </c>
      <c r="AV100">
        <v>1</v>
      </c>
      <c r="AW100">
        <v>2</v>
      </c>
      <c r="AX100">
        <v>92785910</v>
      </c>
      <c r="AY100">
        <v>1</v>
      </c>
      <c r="AZ100">
        <v>0</v>
      </c>
      <c r="BA100">
        <v>98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ROUND(AT100*Source!I134*AH100*AL100,2)</f>
        <v>9920.91</v>
      </c>
      <c r="CV100">
        <f>ROUND(Y100*Source!I134,7)</f>
        <v>26.146799999999999</v>
      </c>
      <c r="CW100">
        <v>0</v>
      </c>
      <c r="CX100">
        <f>ROUND(Y100*Source!I134,7)</f>
        <v>26.146799999999999</v>
      </c>
      <c r="CY100">
        <f>AD100</f>
        <v>379.43</v>
      </c>
      <c r="CZ100">
        <f>AH100</f>
        <v>8.4600000000000009</v>
      </c>
      <c r="DA100">
        <f>AL100</f>
        <v>44.85</v>
      </c>
      <c r="DB100">
        <f t="shared" si="31"/>
        <v>205.58</v>
      </c>
      <c r="DC100">
        <f t="shared" si="32"/>
        <v>0</v>
      </c>
      <c r="DD100" t="s">
        <v>6</v>
      </c>
      <c r="DE100" t="s">
        <v>6</v>
      </c>
      <c r="DF100">
        <f>ROUND(ROUND(AE100,2)*CX100,2)</f>
        <v>0</v>
      </c>
      <c r="DG100">
        <f>ROUND(ROUND(AF100,2)*CX100,2)</f>
        <v>0</v>
      </c>
      <c r="DH100">
        <f>ROUND(ROUND(AG100,2)*CX100,2)</f>
        <v>0</v>
      </c>
      <c r="DI100">
        <f>ROUND(ROUND(AH100*AL100,2)*CX100,2)</f>
        <v>9920.8799999999992</v>
      </c>
      <c r="DJ100">
        <f>DI100</f>
        <v>9920.8799999999992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ROW(Source!A134)</f>
        <v>134</v>
      </c>
      <c r="B101">
        <v>92784716</v>
      </c>
      <c r="C101">
        <v>92785902</v>
      </c>
      <c r="D101">
        <v>49510905</v>
      </c>
      <c r="E101">
        <v>70</v>
      </c>
      <c r="F101">
        <v>1</v>
      </c>
      <c r="G101">
        <v>1</v>
      </c>
      <c r="H101">
        <v>1</v>
      </c>
      <c r="I101" t="s">
        <v>487</v>
      </c>
      <c r="J101" t="s">
        <v>6</v>
      </c>
      <c r="K101" t="s">
        <v>488</v>
      </c>
      <c r="L101">
        <v>1191</v>
      </c>
      <c r="N101">
        <v>1013</v>
      </c>
      <c r="O101" t="s">
        <v>486</v>
      </c>
      <c r="P101" t="s">
        <v>486</v>
      </c>
      <c r="Q101">
        <v>1</v>
      </c>
      <c r="W101">
        <v>0</v>
      </c>
      <c r="X101">
        <v>-1417349443</v>
      </c>
      <c r="Y101">
        <f t="shared" si="30"/>
        <v>2.92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44.85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2.92</v>
      </c>
      <c r="AU101" t="s">
        <v>6</v>
      </c>
      <c r="AV101">
        <v>2</v>
      </c>
      <c r="AW101">
        <v>2</v>
      </c>
      <c r="AX101">
        <v>92785911</v>
      </c>
      <c r="AY101">
        <v>1</v>
      </c>
      <c r="AZ101">
        <v>0</v>
      </c>
      <c r="BA101">
        <v>99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ROUND(Y101*Source!I134,7)</f>
        <v>3.1419199999999998</v>
      </c>
      <c r="CY101">
        <f>AD101</f>
        <v>0</v>
      </c>
      <c r="CZ101">
        <f>AH101</f>
        <v>0</v>
      </c>
      <c r="DA101">
        <f>AL101</f>
        <v>1</v>
      </c>
      <c r="DB101">
        <f t="shared" si="31"/>
        <v>0</v>
      </c>
      <c r="DC101">
        <f t="shared" si="32"/>
        <v>0</v>
      </c>
      <c r="DD101" t="s">
        <v>6</v>
      </c>
      <c r="DE101" t="s">
        <v>6</v>
      </c>
      <c r="DF101">
        <f>ROUND(ROUND(AE101,2)*CX101,2)</f>
        <v>0</v>
      </c>
      <c r="DG101">
        <f>ROUND(ROUND(AF101,2)*CX101,2)</f>
        <v>0</v>
      </c>
      <c r="DH101">
        <f>ROUND(ROUND(AG101*AK101,2)*CX101,2)</f>
        <v>0</v>
      </c>
      <c r="DI101">
        <f t="shared" ref="DI101:DI106" si="40">ROUND(ROUND(AH101,2)*CX101,2)</f>
        <v>0</v>
      </c>
      <c r="DJ101">
        <f>DI101</f>
        <v>0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ROW(Source!A134)</f>
        <v>134</v>
      </c>
      <c r="B102">
        <v>92784716</v>
      </c>
      <c r="C102">
        <v>92785902</v>
      </c>
      <c r="D102">
        <v>49672727</v>
      </c>
      <c r="E102">
        <v>1</v>
      </c>
      <c r="F102">
        <v>1</v>
      </c>
      <c r="G102">
        <v>1</v>
      </c>
      <c r="H102">
        <v>2</v>
      </c>
      <c r="I102" t="s">
        <v>493</v>
      </c>
      <c r="J102" t="s">
        <v>494</v>
      </c>
      <c r="K102" t="s">
        <v>495</v>
      </c>
      <c r="L102">
        <v>1367</v>
      </c>
      <c r="N102">
        <v>1011</v>
      </c>
      <c r="O102" t="s">
        <v>492</v>
      </c>
      <c r="P102" t="s">
        <v>492</v>
      </c>
      <c r="Q102">
        <v>1</v>
      </c>
      <c r="W102">
        <v>0</v>
      </c>
      <c r="X102">
        <v>-896236776</v>
      </c>
      <c r="Y102">
        <f t="shared" si="30"/>
        <v>1.1499999999999999</v>
      </c>
      <c r="AA102">
        <v>0</v>
      </c>
      <c r="AB102">
        <v>1414.64</v>
      </c>
      <c r="AC102">
        <v>451.19</v>
      </c>
      <c r="AD102">
        <v>0</v>
      </c>
      <c r="AE102">
        <v>0</v>
      </c>
      <c r="AF102">
        <v>89.99</v>
      </c>
      <c r="AG102">
        <v>10.06</v>
      </c>
      <c r="AH102">
        <v>0</v>
      </c>
      <c r="AI102">
        <v>1</v>
      </c>
      <c r="AJ102">
        <v>15.72</v>
      </c>
      <c r="AK102">
        <v>44.85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1.1499999999999999</v>
      </c>
      <c r="AU102" t="s">
        <v>6</v>
      </c>
      <c r="AV102">
        <v>0</v>
      </c>
      <c r="AW102">
        <v>2</v>
      </c>
      <c r="AX102">
        <v>92785912</v>
      </c>
      <c r="AY102">
        <v>1</v>
      </c>
      <c r="AZ102">
        <v>0</v>
      </c>
      <c r="BA102">
        <v>100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ROUND(Y102*Source!I134*DO102,7)</f>
        <v>0</v>
      </c>
      <c r="CX102">
        <f>ROUND(Y102*Source!I134,7)</f>
        <v>1.2374000000000001</v>
      </c>
      <c r="CY102">
        <f>AB102</f>
        <v>1414.64</v>
      </c>
      <c r="CZ102">
        <f>AF102</f>
        <v>89.99</v>
      </c>
      <c r="DA102">
        <f>AJ102</f>
        <v>15.72</v>
      </c>
      <c r="DB102">
        <f t="shared" si="31"/>
        <v>103.49</v>
      </c>
      <c r="DC102">
        <f t="shared" si="32"/>
        <v>11.57</v>
      </c>
      <c r="DD102" t="s">
        <v>6</v>
      </c>
      <c r="DE102" t="s">
        <v>6</v>
      </c>
      <c r="DF102">
        <f>ROUND(ROUND(AE102,2)*CX102,2)</f>
        <v>0</v>
      </c>
      <c r="DG102">
        <f>ROUND(ROUND(AF102*AJ102,2)*CX102,2)</f>
        <v>1750.48</v>
      </c>
      <c r="DH102">
        <f>ROUND(ROUND(AG102*AK102,2)*CX102,2)</f>
        <v>558.29999999999995</v>
      </c>
      <c r="DI102">
        <f t="shared" si="40"/>
        <v>0</v>
      </c>
      <c r="DJ102">
        <f>DG102</f>
        <v>1750.48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ROW(Source!A134)</f>
        <v>134</v>
      </c>
      <c r="B103">
        <v>92784716</v>
      </c>
      <c r="C103">
        <v>92785902</v>
      </c>
      <c r="D103">
        <v>49672951</v>
      </c>
      <c r="E103">
        <v>1</v>
      </c>
      <c r="F103">
        <v>1</v>
      </c>
      <c r="G103">
        <v>1</v>
      </c>
      <c r="H103">
        <v>2</v>
      </c>
      <c r="I103" t="s">
        <v>507</v>
      </c>
      <c r="J103" t="s">
        <v>508</v>
      </c>
      <c r="K103" t="s">
        <v>509</v>
      </c>
      <c r="L103">
        <v>1367</v>
      </c>
      <c r="N103">
        <v>1011</v>
      </c>
      <c r="O103" t="s">
        <v>492</v>
      </c>
      <c r="P103" t="s">
        <v>492</v>
      </c>
      <c r="Q103">
        <v>1</v>
      </c>
      <c r="W103">
        <v>0</v>
      </c>
      <c r="X103">
        <v>1996772502</v>
      </c>
      <c r="Y103">
        <f t="shared" si="30"/>
        <v>1.3</v>
      </c>
      <c r="AA103">
        <v>0</v>
      </c>
      <c r="AB103">
        <v>3561.21</v>
      </c>
      <c r="AC103">
        <v>520.26</v>
      </c>
      <c r="AD103">
        <v>0</v>
      </c>
      <c r="AE103">
        <v>0</v>
      </c>
      <c r="AF103">
        <v>226.54</v>
      </c>
      <c r="AG103">
        <v>11.6</v>
      </c>
      <c r="AH103">
        <v>0</v>
      </c>
      <c r="AI103">
        <v>1</v>
      </c>
      <c r="AJ103">
        <v>15.72</v>
      </c>
      <c r="AK103">
        <v>44.85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1.3</v>
      </c>
      <c r="AU103" t="s">
        <v>6</v>
      </c>
      <c r="AV103">
        <v>0</v>
      </c>
      <c r="AW103">
        <v>2</v>
      </c>
      <c r="AX103">
        <v>92785913</v>
      </c>
      <c r="AY103">
        <v>1</v>
      </c>
      <c r="AZ103">
        <v>0</v>
      </c>
      <c r="BA103">
        <v>101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ROUND(Y103*Source!I134*DO103,7)</f>
        <v>0</v>
      </c>
      <c r="CX103">
        <f>ROUND(Y103*Source!I134,7)</f>
        <v>1.3988</v>
      </c>
      <c r="CY103">
        <f>AB103</f>
        <v>3561.21</v>
      </c>
      <c r="CZ103">
        <f>AF103</f>
        <v>226.54</v>
      </c>
      <c r="DA103">
        <f>AJ103</f>
        <v>15.72</v>
      </c>
      <c r="DB103">
        <f t="shared" si="31"/>
        <v>294.5</v>
      </c>
      <c r="DC103">
        <f t="shared" si="32"/>
        <v>15.08</v>
      </c>
      <c r="DD103" t="s">
        <v>6</v>
      </c>
      <c r="DE103" t="s">
        <v>6</v>
      </c>
      <c r="DF103">
        <f>ROUND(ROUND(AE103,2)*CX103,2)</f>
        <v>0</v>
      </c>
      <c r="DG103">
        <f>ROUND(ROUND(AF103*AJ103,2)*CX103,2)</f>
        <v>4981.42</v>
      </c>
      <c r="DH103">
        <f>ROUND(ROUND(AG103*AK103,2)*CX103,2)</f>
        <v>727.74</v>
      </c>
      <c r="DI103">
        <f t="shared" si="40"/>
        <v>0</v>
      </c>
      <c r="DJ103">
        <f>DG103</f>
        <v>4981.42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ROW(Source!A134)</f>
        <v>134</v>
      </c>
      <c r="B104">
        <v>92784716</v>
      </c>
      <c r="C104">
        <v>92785902</v>
      </c>
      <c r="D104">
        <v>49673450</v>
      </c>
      <c r="E104">
        <v>1</v>
      </c>
      <c r="F104">
        <v>1</v>
      </c>
      <c r="G104">
        <v>1</v>
      </c>
      <c r="H104">
        <v>2</v>
      </c>
      <c r="I104" t="s">
        <v>499</v>
      </c>
      <c r="J104" t="s">
        <v>500</v>
      </c>
      <c r="K104" t="s">
        <v>501</v>
      </c>
      <c r="L104">
        <v>1367</v>
      </c>
      <c r="N104">
        <v>1011</v>
      </c>
      <c r="O104" t="s">
        <v>492</v>
      </c>
      <c r="P104" t="s">
        <v>492</v>
      </c>
      <c r="Q104">
        <v>1</v>
      </c>
      <c r="W104">
        <v>0</v>
      </c>
      <c r="X104">
        <v>-859805338</v>
      </c>
      <c r="Y104">
        <f t="shared" si="30"/>
        <v>0.47</v>
      </c>
      <c r="AA104">
        <v>0</v>
      </c>
      <c r="AB104">
        <v>1729.2</v>
      </c>
      <c r="AC104">
        <v>520.26</v>
      </c>
      <c r="AD104">
        <v>0</v>
      </c>
      <c r="AE104">
        <v>0</v>
      </c>
      <c r="AF104">
        <v>110</v>
      </c>
      <c r="AG104">
        <v>11.6</v>
      </c>
      <c r="AH104">
        <v>0</v>
      </c>
      <c r="AI104">
        <v>1</v>
      </c>
      <c r="AJ104">
        <v>15.72</v>
      </c>
      <c r="AK104">
        <v>44.85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0.47</v>
      </c>
      <c r="AU104" t="s">
        <v>6</v>
      </c>
      <c r="AV104">
        <v>0</v>
      </c>
      <c r="AW104">
        <v>2</v>
      </c>
      <c r="AX104">
        <v>92785914</v>
      </c>
      <c r="AY104">
        <v>1</v>
      </c>
      <c r="AZ104">
        <v>0</v>
      </c>
      <c r="BA104">
        <v>102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ROUND(Y104*Source!I134*DO104,7)</f>
        <v>0</v>
      </c>
      <c r="CX104">
        <f>ROUND(Y104*Source!I134,7)</f>
        <v>0.50571999999999995</v>
      </c>
      <c r="CY104">
        <f>AB104</f>
        <v>1729.2</v>
      </c>
      <c r="CZ104">
        <f>AF104</f>
        <v>110</v>
      </c>
      <c r="DA104">
        <f>AJ104</f>
        <v>15.72</v>
      </c>
      <c r="DB104">
        <f t="shared" si="31"/>
        <v>51.7</v>
      </c>
      <c r="DC104">
        <f t="shared" si="32"/>
        <v>5.45</v>
      </c>
      <c r="DD104" t="s">
        <v>6</v>
      </c>
      <c r="DE104" t="s">
        <v>6</v>
      </c>
      <c r="DF104">
        <f>ROUND(ROUND(AE104,2)*CX104,2)</f>
        <v>0</v>
      </c>
      <c r="DG104">
        <f>ROUND(ROUND(AF104*AJ104,2)*CX104,2)</f>
        <v>874.49</v>
      </c>
      <c r="DH104">
        <f>ROUND(ROUND(AG104*AK104,2)*CX104,2)</f>
        <v>263.11</v>
      </c>
      <c r="DI104">
        <f t="shared" si="40"/>
        <v>0</v>
      </c>
      <c r="DJ104">
        <f>DG104</f>
        <v>874.49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ROW(Source!A134)</f>
        <v>134</v>
      </c>
      <c r="B105">
        <v>92784716</v>
      </c>
      <c r="C105">
        <v>92785902</v>
      </c>
      <c r="D105">
        <v>49523203</v>
      </c>
      <c r="E105">
        <v>1</v>
      </c>
      <c r="F105">
        <v>1</v>
      </c>
      <c r="G105">
        <v>1</v>
      </c>
      <c r="H105">
        <v>3</v>
      </c>
      <c r="I105" t="s">
        <v>502</v>
      </c>
      <c r="J105" t="s">
        <v>503</v>
      </c>
      <c r="K105" t="s">
        <v>504</v>
      </c>
      <c r="L105">
        <v>1339</v>
      </c>
      <c r="N105">
        <v>1007</v>
      </c>
      <c r="O105" t="s">
        <v>31</v>
      </c>
      <c r="P105" t="s">
        <v>31</v>
      </c>
      <c r="Q105">
        <v>1</v>
      </c>
      <c r="W105">
        <v>0</v>
      </c>
      <c r="X105">
        <v>-143474561</v>
      </c>
      <c r="Y105">
        <f t="shared" si="30"/>
        <v>2</v>
      </c>
      <c r="AA105">
        <v>24.2</v>
      </c>
      <c r="AB105">
        <v>0</v>
      </c>
      <c r="AC105">
        <v>0</v>
      </c>
      <c r="AD105">
        <v>0</v>
      </c>
      <c r="AE105">
        <v>2.44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2</v>
      </c>
      <c r="AU105" t="s">
        <v>6</v>
      </c>
      <c r="AV105">
        <v>0</v>
      </c>
      <c r="AW105">
        <v>2</v>
      </c>
      <c r="AX105">
        <v>92785915</v>
      </c>
      <c r="AY105">
        <v>1</v>
      </c>
      <c r="AZ105">
        <v>0</v>
      </c>
      <c r="BA105">
        <v>103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ROUND(Y105*Source!I134,7)</f>
        <v>2.1520000000000001</v>
      </c>
      <c r="CY105">
        <f>AA105</f>
        <v>24.2</v>
      </c>
      <c r="CZ105">
        <f>AE105</f>
        <v>2.44</v>
      </c>
      <c r="DA105">
        <f>AI105</f>
        <v>9.92</v>
      </c>
      <c r="DB105">
        <f t="shared" si="31"/>
        <v>4.88</v>
      </c>
      <c r="DC105">
        <f t="shared" si="32"/>
        <v>0</v>
      </c>
      <c r="DD105" t="s">
        <v>6</v>
      </c>
      <c r="DE105" t="s">
        <v>6</v>
      </c>
      <c r="DF105">
        <f>ROUND(ROUND(AE105*AI105,2)*CX105,2)</f>
        <v>52.08</v>
      </c>
      <c r="DG105">
        <f>ROUND(ROUND(AF105,2)*CX105,2)</f>
        <v>0</v>
      </c>
      <c r="DH105">
        <f>ROUND(ROUND(AG105,2)*CX105,2)</f>
        <v>0</v>
      </c>
      <c r="DI105">
        <f t="shared" si="40"/>
        <v>0</v>
      </c>
      <c r="DJ105">
        <f>DF105</f>
        <v>52.08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ROW(Source!A134)</f>
        <v>134</v>
      </c>
      <c r="B106">
        <v>92784716</v>
      </c>
      <c r="C106">
        <v>92785902</v>
      </c>
      <c r="D106">
        <v>49527443</v>
      </c>
      <c r="E106">
        <v>1</v>
      </c>
      <c r="F106">
        <v>1</v>
      </c>
      <c r="G106">
        <v>1</v>
      </c>
      <c r="H106">
        <v>3</v>
      </c>
      <c r="I106" t="s">
        <v>47</v>
      </c>
      <c r="J106" t="s">
        <v>49</v>
      </c>
      <c r="K106" t="s">
        <v>48</v>
      </c>
      <c r="L106">
        <v>1339</v>
      </c>
      <c r="N106">
        <v>1007</v>
      </c>
      <c r="O106" t="s">
        <v>31</v>
      </c>
      <c r="P106" t="s">
        <v>31</v>
      </c>
      <c r="Q106">
        <v>1</v>
      </c>
      <c r="W106">
        <v>0</v>
      </c>
      <c r="X106">
        <v>-36024801</v>
      </c>
      <c r="Y106">
        <f t="shared" si="30"/>
        <v>17.399999999999999</v>
      </c>
      <c r="AA106">
        <v>14907.78</v>
      </c>
      <c r="AB106">
        <v>0</v>
      </c>
      <c r="AC106">
        <v>0</v>
      </c>
      <c r="AD106">
        <v>0</v>
      </c>
      <c r="AE106">
        <v>1502.8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6</v>
      </c>
      <c r="AT106">
        <v>17.399999999999999</v>
      </c>
      <c r="AU106" t="s">
        <v>6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ROUND(Y106*Source!I134,7)</f>
        <v>18.7224</v>
      </c>
      <c r="CY106">
        <f>AA106</f>
        <v>14907.78</v>
      </c>
      <c r="CZ106">
        <f>AE106</f>
        <v>1502.8</v>
      </c>
      <c r="DA106">
        <f>AI106</f>
        <v>9.92</v>
      </c>
      <c r="DB106">
        <f t="shared" si="31"/>
        <v>26148.720000000001</v>
      </c>
      <c r="DC106">
        <f t="shared" si="32"/>
        <v>0</v>
      </c>
      <c r="DD106" t="s">
        <v>6</v>
      </c>
      <c r="DE106" t="s">
        <v>6</v>
      </c>
      <c r="DF106">
        <f>ROUND(ROUND(AE106*AI106,2)*CX106,2)</f>
        <v>279109.42</v>
      </c>
      <c r="DG106">
        <f>ROUND(ROUND(AF106,2)*CX106,2)</f>
        <v>0</v>
      </c>
      <c r="DH106">
        <f>ROUND(ROUND(AG106,2)*CX106,2)</f>
        <v>0</v>
      </c>
      <c r="DI106">
        <f t="shared" si="40"/>
        <v>0</v>
      </c>
      <c r="DJ106">
        <f>DF106</f>
        <v>279109.42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ROW(Source!A136)</f>
        <v>136</v>
      </c>
      <c r="B107">
        <v>92784716</v>
      </c>
      <c r="C107">
        <v>92785918</v>
      </c>
      <c r="D107">
        <v>49510711</v>
      </c>
      <c r="E107">
        <v>70</v>
      </c>
      <c r="F107">
        <v>1</v>
      </c>
      <c r="G107">
        <v>1</v>
      </c>
      <c r="H107">
        <v>1</v>
      </c>
      <c r="I107" t="s">
        <v>505</v>
      </c>
      <c r="J107" t="s">
        <v>6</v>
      </c>
      <c r="K107" t="s">
        <v>506</v>
      </c>
      <c r="L107">
        <v>1191</v>
      </c>
      <c r="N107">
        <v>1013</v>
      </c>
      <c r="O107" t="s">
        <v>486</v>
      </c>
      <c r="P107" t="s">
        <v>486</v>
      </c>
      <c r="Q107">
        <v>1</v>
      </c>
      <c r="W107">
        <v>0</v>
      </c>
      <c r="X107">
        <v>-961628416</v>
      </c>
      <c r="Y107">
        <f>(AT107*ROUND(3,7))</f>
        <v>1.62</v>
      </c>
      <c r="AA107">
        <v>0</v>
      </c>
      <c r="AB107">
        <v>0</v>
      </c>
      <c r="AC107">
        <v>0</v>
      </c>
      <c r="AD107">
        <v>379.43</v>
      </c>
      <c r="AE107">
        <v>0</v>
      </c>
      <c r="AF107">
        <v>0</v>
      </c>
      <c r="AG107">
        <v>0</v>
      </c>
      <c r="AH107">
        <v>8.4600000000000009</v>
      </c>
      <c r="AI107">
        <v>1</v>
      </c>
      <c r="AJ107">
        <v>1</v>
      </c>
      <c r="AK107">
        <v>1</v>
      </c>
      <c r="AL107">
        <v>44.85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0.54</v>
      </c>
      <c r="AU107" t="s">
        <v>55</v>
      </c>
      <c r="AV107">
        <v>1</v>
      </c>
      <c r="AW107">
        <v>2</v>
      </c>
      <c r="AX107">
        <v>92785923</v>
      </c>
      <c r="AY107">
        <v>1</v>
      </c>
      <c r="AZ107">
        <v>0</v>
      </c>
      <c r="BA107">
        <v>105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ROUND(AT107*Source!I136*AH107*AL107,2)</f>
        <v>220.46</v>
      </c>
      <c r="CV107">
        <f>ROUND(Y107*Source!I136,7)</f>
        <v>1.74312</v>
      </c>
      <c r="CW107">
        <v>0</v>
      </c>
      <c r="CX107">
        <f>ROUND(Y107*Source!I136,7)</f>
        <v>1.74312</v>
      </c>
      <c r="CY107">
        <f>AD107</f>
        <v>379.43</v>
      </c>
      <c r="CZ107">
        <f>AH107</f>
        <v>8.4600000000000009</v>
      </c>
      <c r="DA107">
        <f>AL107</f>
        <v>44.85</v>
      </c>
      <c r="DB107">
        <f>ROUND((ROUND(AT107*CZ107,2)*ROUND(3,7)),2)</f>
        <v>13.71</v>
      </c>
      <c r="DC107">
        <f>ROUND((ROUND(AT107*AG107,2)*ROUND(3,7)),2)</f>
        <v>0</v>
      </c>
      <c r="DD107" t="s">
        <v>6</v>
      </c>
      <c r="DE107" t="s">
        <v>6</v>
      </c>
      <c r="DF107">
        <f>ROUND(ROUND(AE107,2)*CX107,2)</f>
        <v>0</v>
      </c>
      <c r="DG107">
        <f>ROUND(ROUND(AF107,2)*CX107,2)</f>
        <v>0</v>
      </c>
      <c r="DH107">
        <f>ROUND(ROUND(AG107,2)*CX107,2)</f>
        <v>0</v>
      </c>
      <c r="DI107">
        <f>ROUND(ROUND(AH107*AL107,2)*CX107,2)</f>
        <v>661.39</v>
      </c>
      <c r="DJ107">
        <f>DI107</f>
        <v>661.39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ROW(Source!A136)</f>
        <v>136</v>
      </c>
      <c r="B108">
        <v>92784716</v>
      </c>
      <c r="C108">
        <v>92785918</v>
      </c>
      <c r="D108">
        <v>49510905</v>
      </c>
      <c r="E108">
        <v>70</v>
      </c>
      <c r="F108">
        <v>1</v>
      </c>
      <c r="G108">
        <v>1</v>
      </c>
      <c r="H108">
        <v>1</v>
      </c>
      <c r="I108" t="s">
        <v>487</v>
      </c>
      <c r="J108" t="s">
        <v>6</v>
      </c>
      <c r="K108" t="s">
        <v>488</v>
      </c>
      <c r="L108">
        <v>1191</v>
      </c>
      <c r="N108">
        <v>1013</v>
      </c>
      <c r="O108" t="s">
        <v>486</v>
      </c>
      <c r="P108" t="s">
        <v>486</v>
      </c>
      <c r="Q108">
        <v>1</v>
      </c>
      <c r="W108">
        <v>0</v>
      </c>
      <c r="X108">
        <v>-1417349443</v>
      </c>
      <c r="Y108">
        <f>(AT108*ROUND(3,7))</f>
        <v>0.30000000000000004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44.85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0.1</v>
      </c>
      <c r="AU108" t="s">
        <v>55</v>
      </c>
      <c r="AV108">
        <v>2</v>
      </c>
      <c r="AW108">
        <v>2</v>
      </c>
      <c r="AX108">
        <v>92785924</v>
      </c>
      <c r="AY108">
        <v>1</v>
      </c>
      <c r="AZ108">
        <v>0</v>
      </c>
      <c r="BA108">
        <v>106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ROUND(Y108*Source!I136,7)</f>
        <v>0.32279999999999998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ROUND((ROUND(AT108*CZ108,2)*ROUND(3,7)),2)</f>
        <v>0</v>
      </c>
      <c r="DC108">
        <f>ROUND((ROUND(AT108*AG108,2)*ROUND(3,7)),2)</f>
        <v>0</v>
      </c>
      <c r="DD108" t="s">
        <v>6</v>
      </c>
      <c r="DE108" t="s">
        <v>6</v>
      </c>
      <c r="DF108">
        <f>ROUND(ROUND(AE108,2)*CX108,2)</f>
        <v>0</v>
      </c>
      <c r="DG108">
        <f>ROUND(ROUND(AF108,2)*CX108,2)</f>
        <v>0</v>
      </c>
      <c r="DH108">
        <f>ROUND(ROUND(AG108*AK108,2)*CX108,2)</f>
        <v>0</v>
      </c>
      <c r="DI108">
        <f>ROUND(ROUND(AH108,2)*CX108,2)</f>
        <v>0</v>
      </c>
      <c r="DJ108">
        <f>DI108</f>
        <v>0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ROW(Source!A136)</f>
        <v>136</v>
      </c>
      <c r="B109">
        <v>92784716</v>
      </c>
      <c r="C109">
        <v>92785918</v>
      </c>
      <c r="D109">
        <v>49672727</v>
      </c>
      <c r="E109">
        <v>1</v>
      </c>
      <c r="F109">
        <v>1</v>
      </c>
      <c r="G109">
        <v>1</v>
      </c>
      <c r="H109">
        <v>2</v>
      </c>
      <c r="I109" t="s">
        <v>493</v>
      </c>
      <c r="J109" t="s">
        <v>494</v>
      </c>
      <c r="K109" t="s">
        <v>495</v>
      </c>
      <c r="L109">
        <v>1367</v>
      </c>
      <c r="N109">
        <v>1011</v>
      </c>
      <c r="O109" t="s">
        <v>492</v>
      </c>
      <c r="P109" t="s">
        <v>492</v>
      </c>
      <c r="Q109">
        <v>1</v>
      </c>
      <c r="W109">
        <v>0</v>
      </c>
      <c r="X109">
        <v>-896236776</v>
      </c>
      <c r="Y109">
        <f>(AT109*ROUND(3,7))</f>
        <v>0.30000000000000004</v>
      </c>
      <c r="AA109">
        <v>0</v>
      </c>
      <c r="AB109">
        <v>1414.64</v>
      </c>
      <c r="AC109">
        <v>451.19</v>
      </c>
      <c r="AD109">
        <v>0</v>
      </c>
      <c r="AE109">
        <v>0</v>
      </c>
      <c r="AF109">
        <v>89.99</v>
      </c>
      <c r="AG109">
        <v>10.06</v>
      </c>
      <c r="AH109">
        <v>0</v>
      </c>
      <c r="AI109">
        <v>1</v>
      </c>
      <c r="AJ109">
        <v>15.72</v>
      </c>
      <c r="AK109">
        <v>44.85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0.1</v>
      </c>
      <c r="AU109" t="s">
        <v>55</v>
      </c>
      <c r="AV109">
        <v>0</v>
      </c>
      <c r="AW109">
        <v>2</v>
      </c>
      <c r="AX109">
        <v>92785925</v>
      </c>
      <c r="AY109">
        <v>1</v>
      </c>
      <c r="AZ109">
        <v>0</v>
      </c>
      <c r="BA109">
        <v>107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ROUND(Y109*Source!I136*DO109,7)</f>
        <v>0</v>
      </c>
      <c r="CX109">
        <f>ROUND(Y109*Source!I136,7)</f>
        <v>0.32279999999999998</v>
      </c>
      <c r="CY109">
        <f>AB109</f>
        <v>1414.64</v>
      </c>
      <c r="CZ109">
        <f>AF109</f>
        <v>89.99</v>
      </c>
      <c r="DA109">
        <f>AJ109</f>
        <v>15.72</v>
      </c>
      <c r="DB109">
        <f>ROUND((ROUND(AT109*CZ109,2)*ROUND(3,7)),2)</f>
        <v>27</v>
      </c>
      <c r="DC109">
        <f>ROUND((ROUND(AT109*AG109,2)*ROUND(3,7)),2)</f>
        <v>3.03</v>
      </c>
      <c r="DD109" t="s">
        <v>6</v>
      </c>
      <c r="DE109" t="s">
        <v>6</v>
      </c>
      <c r="DF109">
        <f>ROUND(ROUND(AE109,2)*CX109,2)</f>
        <v>0</v>
      </c>
      <c r="DG109">
        <f>ROUND(ROUND(AF109*AJ109,2)*CX109,2)</f>
        <v>456.65</v>
      </c>
      <c r="DH109">
        <f>ROUND(ROUND(AG109*AK109,2)*CX109,2)</f>
        <v>145.63999999999999</v>
      </c>
      <c r="DI109">
        <f>ROUND(ROUND(AH109,2)*CX109,2)</f>
        <v>0</v>
      </c>
      <c r="DJ109">
        <f>DG109</f>
        <v>456.65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ROW(Source!A136)</f>
        <v>136</v>
      </c>
      <c r="B110">
        <v>92784716</v>
      </c>
      <c r="C110">
        <v>92785918</v>
      </c>
      <c r="D110">
        <v>49527443</v>
      </c>
      <c r="E110">
        <v>1</v>
      </c>
      <c r="F110">
        <v>1</v>
      </c>
      <c r="G110">
        <v>1</v>
      </c>
      <c r="H110">
        <v>3</v>
      </c>
      <c r="I110" t="s">
        <v>47</v>
      </c>
      <c r="J110" t="s">
        <v>49</v>
      </c>
      <c r="K110" t="s">
        <v>48</v>
      </c>
      <c r="L110">
        <v>1339</v>
      </c>
      <c r="N110">
        <v>1007</v>
      </c>
      <c r="O110" t="s">
        <v>31</v>
      </c>
      <c r="P110" t="s">
        <v>31</v>
      </c>
      <c r="Q110">
        <v>1</v>
      </c>
      <c r="W110">
        <v>0</v>
      </c>
      <c r="X110">
        <v>-36024801</v>
      </c>
      <c r="Y110">
        <f>(AT110*ROUND(3,7))</f>
        <v>4.5</v>
      </c>
      <c r="AA110">
        <v>14907.78</v>
      </c>
      <c r="AB110">
        <v>0</v>
      </c>
      <c r="AC110">
        <v>0</v>
      </c>
      <c r="AD110">
        <v>0</v>
      </c>
      <c r="AE110">
        <v>1502.8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6</v>
      </c>
      <c r="AT110">
        <v>1.5</v>
      </c>
      <c r="AU110" t="s">
        <v>55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ROUND(Y110*Source!I136,7)</f>
        <v>4.8419999999999996</v>
      </c>
      <c r="CY110">
        <f>AA110</f>
        <v>14907.78</v>
      </c>
      <c r="CZ110">
        <f>AE110</f>
        <v>1502.8</v>
      </c>
      <c r="DA110">
        <f>AI110</f>
        <v>9.92</v>
      </c>
      <c r="DB110">
        <f>ROUND((ROUND(AT110*CZ110,2)*ROUND(3,7)),2)</f>
        <v>6762.6</v>
      </c>
      <c r="DC110">
        <f>ROUND((ROUND(AT110*AG110,2)*ROUND(3,7)),2)</f>
        <v>0</v>
      </c>
      <c r="DD110" t="s">
        <v>6</v>
      </c>
      <c r="DE110" t="s">
        <v>6</v>
      </c>
      <c r="DF110">
        <f>ROUND(ROUND(AE110*AI110,2)*CX110,2)</f>
        <v>72183.47</v>
      </c>
      <c r="DG110">
        <f>ROUND(ROUND(AF110,2)*CX110,2)</f>
        <v>0</v>
      </c>
      <c r="DH110">
        <f>ROUND(ROUND(AG110,2)*CX110,2)</f>
        <v>0</v>
      </c>
      <c r="DI110">
        <f>ROUND(ROUND(AH110,2)*CX110,2)</f>
        <v>0</v>
      </c>
      <c r="DJ110">
        <f>DF110</f>
        <v>72183.47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ROW(Source!A138)</f>
        <v>138</v>
      </c>
      <c r="B111">
        <v>92784716</v>
      </c>
      <c r="C111">
        <v>92785928</v>
      </c>
      <c r="D111">
        <v>49510693</v>
      </c>
      <c r="E111">
        <v>70</v>
      </c>
      <c r="F111">
        <v>1</v>
      </c>
      <c r="G111">
        <v>1</v>
      </c>
      <c r="H111">
        <v>1</v>
      </c>
      <c r="I111" t="s">
        <v>484</v>
      </c>
      <c r="J111" t="s">
        <v>6</v>
      </c>
      <c r="K111" t="s">
        <v>485</v>
      </c>
      <c r="L111">
        <v>1191</v>
      </c>
      <c r="N111">
        <v>1013</v>
      </c>
      <c r="O111" t="s">
        <v>486</v>
      </c>
      <c r="P111" t="s">
        <v>486</v>
      </c>
      <c r="Q111">
        <v>1</v>
      </c>
      <c r="W111">
        <v>0</v>
      </c>
      <c r="X111">
        <v>1903864200</v>
      </c>
      <c r="Y111">
        <f t="shared" ref="Y111:Y142" si="41">AT111</f>
        <v>14.4</v>
      </c>
      <c r="AA111">
        <v>0</v>
      </c>
      <c r="AB111">
        <v>0</v>
      </c>
      <c r="AC111">
        <v>0</v>
      </c>
      <c r="AD111">
        <v>359.7</v>
      </c>
      <c r="AE111">
        <v>0</v>
      </c>
      <c r="AF111">
        <v>0</v>
      </c>
      <c r="AG111">
        <v>0</v>
      </c>
      <c r="AH111">
        <v>8.02</v>
      </c>
      <c r="AI111">
        <v>1</v>
      </c>
      <c r="AJ111">
        <v>1</v>
      </c>
      <c r="AK111">
        <v>1</v>
      </c>
      <c r="AL111">
        <v>44.85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14.4</v>
      </c>
      <c r="AU111" t="s">
        <v>6</v>
      </c>
      <c r="AV111">
        <v>1</v>
      </c>
      <c r="AW111">
        <v>2</v>
      </c>
      <c r="AX111">
        <v>92785937</v>
      </c>
      <c r="AY111">
        <v>1</v>
      </c>
      <c r="AZ111">
        <v>0</v>
      </c>
      <c r="BA111">
        <v>109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ROUND(AT111*Source!I138*AH111*AL111,2)</f>
        <v>278.66000000000003</v>
      </c>
      <c r="CV111">
        <f>ROUND(Y111*Source!I138,7)</f>
        <v>0.77471999999999996</v>
      </c>
      <c r="CW111">
        <v>0</v>
      </c>
      <c r="CX111">
        <f>ROUND(Y111*Source!I138,7)</f>
        <v>0.77471999999999996</v>
      </c>
      <c r="CY111">
        <f>AD111</f>
        <v>359.7</v>
      </c>
      <c r="CZ111">
        <f>AH111</f>
        <v>8.02</v>
      </c>
      <c r="DA111">
        <f>AL111</f>
        <v>44.85</v>
      </c>
      <c r="DB111">
        <f t="shared" ref="DB111:DB142" si="42">ROUND(ROUND(AT111*CZ111,2),2)</f>
        <v>115.49</v>
      </c>
      <c r="DC111">
        <f t="shared" ref="DC111:DC142" si="43">ROUND(ROUND(AT111*AG111,2),2)</f>
        <v>0</v>
      </c>
      <c r="DD111" t="s">
        <v>6</v>
      </c>
      <c r="DE111" t="s">
        <v>6</v>
      </c>
      <c r="DF111">
        <f t="shared" ref="DF111:DF116" si="44">ROUND(ROUND(AE111,2)*CX111,2)</f>
        <v>0</v>
      </c>
      <c r="DG111">
        <f>ROUND(ROUND(AF111,2)*CX111,2)</f>
        <v>0</v>
      </c>
      <c r="DH111">
        <f>ROUND(ROUND(AG111,2)*CX111,2)</f>
        <v>0</v>
      </c>
      <c r="DI111">
        <f>ROUND(ROUND(AH111*AL111,2)*CX111,2)</f>
        <v>278.67</v>
      </c>
      <c r="DJ111">
        <f>DI111</f>
        <v>278.67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ROW(Source!A138)</f>
        <v>138</v>
      </c>
      <c r="B112">
        <v>92784716</v>
      </c>
      <c r="C112">
        <v>92785928</v>
      </c>
      <c r="D112">
        <v>49510905</v>
      </c>
      <c r="E112">
        <v>70</v>
      </c>
      <c r="F112">
        <v>1</v>
      </c>
      <c r="G112">
        <v>1</v>
      </c>
      <c r="H112">
        <v>1</v>
      </c>
      <c r="I112" t="s">
        <v>487</v>
      </c>
      <c r="J112" t="s">
        <v>6</v>
      </c>
      <c r="K112" t="s">
        <v>488</v>
      </c>
      <c r="L112">
        <v>1191</v>
      </c>
      <c r="N112">
        <v>1013</v>
      </c>
      <c r="O112" t="s">
        <v>486</v>
      </c>
      <c r="P112" t="s">
        <v>486</v>
      </c>
      <c r="Q112">
        <v>1</v>
      </c>
      <c r="W112">
        <v>0</v>
      </c>
      <c r="X112">
        <v>-1417349443</v>
      </c>
      <c r="Y112">
        <f t="shared" si="41"/>
        <v>13.88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44.85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13.88</v>
      </c>
      <c r="AU112" t="s">
        <v>6</v>
      </c>
      <c r="AV112">
        <v>2</v>
      </c>
      <c r="AW112">
        <v>2</v>
      </c>
      <c r="AX112">
        <v>92785938</v>
      </c>
      <c r="AY112">
        <v>1</v>
      </c>
      <c r="AZ112">
        <v>0</v>
      </c>
      <c r="BA112">
        <v>110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ROUND(Y112*Source!I138,7)</f>
        <v>0.74674399999999996</v>
      </c>
      <c r="CY112">
        <f>AD112</f>
        <v>0</v>
      </c>
      <c r="CZ112">
        <f>AH112</f>
        <v>0</v>
      </c>
      <c r="DA112">
        <f>AL112</f>
        <v>1</v>
      </c>
      <c r="DB112">
        <f t="shared" si="42"/>
        <v>0</v>
      </c>
      <c r="DC112">
        <f t="shared" si="43"/>
        <v>0</v>
      </c>
      <c r="DD112" t="s">
        <v>6</v>
      </c>
      <c r="DE112" t="s">
        <v>6</v>
      </c>
      <c r="DF112">
        <f t="shared" si="44"/>
        <v>0</v>
      </c>
      <c r="DG112">
        <f>ROUND(ROUND(AF112,2)*CX112,2)</f>
        <v>0</v>
      </c>
      <c r="DH112">
        <f>ROUND(ROUND(AG112*AK112,2)*CX112,2)</f>
        <v>0</v>
      </c>
      <c r="DI112">
        <f t="shared" ref="DI112:DI118" si="45">ROUND(ROUND(AH112,2)*CX112,2)</f>
        <v>0</v>
      </c>
      <c r="DJ112">
        <f>DI112</f>
        <v>0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ROW(Source!A138)</f>
        <v>138</v>
      </c>
      <c r="B113">
        <v>92784716</v>
      </c>
      <c r="C113">
        <v>92785928</v>
      </c>
      <c r="D113">
        <v>49672035</v>
      </c>
      <c r="E113">
        <v>1</v>
      </c>
      <c r="F113">
        <v>1</v>
      </c>
      <c r="G113">
        <v>1</v>
      </c>
      <c r="H113">
        <v>2</v>
      </c>
      <c r="I113" t="s">
        <v>489</v>
      </c>
      <c r="J113" t="s">
        <v>490</v>
      </c>
      <c r="K113" t="s">
        <v>491</v>
      </c>
      <c r="L113">
        <v>1367</v>
      </c>
      <c r="N113">
        <v>1011</v>
      </c>
      <c r="O113" t="s">
        <v>492</v>
      </c>
      <c r="P113" t="s">
        <v>492</v>
      </c>
      <c r="Q113">
        <v>1</v>
      </c>
      <c r="W113">
        <v>0</v>
      </c>
      <c r="X113">
        <v>468669606</v>
      </c>
      <c r="Y113">
        <f t="shared" si="41"/>
        <v>1.77</v>
      </c>
      <c r="AA113">
        <v>0</v>
      </c>
      <c r="AB113">
        <v>1933.56</v>
      </c>
      <c r="AC113">
        <v>605.48</v>
      </c>
      <c r="AD113">
        <v>0</v>
      </c>
      <c r="AE113">
        <v>0</v>
      </c>
      <c r="AF113">
        <v>123</v>
      </c>
      <c r="AG113">
        <v>13.5</v>
      </c>
      <c r="AH113">
        <v>0</v>
      </c>
      <c r="AI113">
        <v>1</v>
      </c>
      <c r="AJ113">
        <v>15.72</v>
      </c>
      <c r="AK113">
        <v>44.85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1.77</v>
      </c>
      <c r="AU113" t="s">
        <v>6</v>
      </c>
      <c r="AV113">
        <v>0</v>
      </c>
      <c r="AW113">
        <v>2</v>
      </c>
      <c r="AX113">
        <v>92785939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ROUND(Y113*Source!I138*DO113,7)</f>
        <v>0</v>
      </c>
      <c r="CX113">
        <f>ROUND(Y113*Source!I138,7)</f>
        <v>9.5226000000000005E-2</v>
      </c>
      <c r="CY113">
        <f>AB113</f>
        <v>1933.56</v>
      </c>
      <c r="CZ113">
        <f>AF113</f>
        <v>123</v>
      </c>
      <c r="DA113">
        <f>AJ113</f>
        <v>15.72</v>
      </c>
      <c r="DB113">
        <f t="shared" si="42"/>
        <v>217.71</v>
      </c>
      <c r="DC113">
        <f t="shared" si="43"/>
        <v>23.9</v>
      </c>
      <c r="DD113" t="s">
        <v>6</v>
      </c>
      <c r="DE113" t="s">
        <v>6</v>
      </c>
      <c r="DF113">
        <f t="shared" si="44"/>
        <v>0</v>
      </c>
      <c r="DG113">
        <f>ROUND(ROUND(AF113*AJ113,2)*CX113,2)</f>
        <v>184.13</v>
      </c>
      <c r="DH113">
        <f>ROUND(ROUND(AG113*AK113,2)*CX113,2)</f>
        <v>57.66</v>
      </c>
      <c r="DI113">
        <f t="shared" si="45"/>
        <v>0</v>
      </c>
      <c r="DJ113">
        <f>DG113</f>
        <v>184.13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ROW(Source!A138)</f>
        <v>138</v>
      </c>
      <c r="B114">
        <v>92784716</v>
      </c>
      <c r="C114">
        <v>92785928</v>
      </c>
      <c r="D114">
        <v>49672727</v>
      </c>
      <c r="E114">
        <v>1</v>
      </c>
      <c r="F114">
        <v>1</v>
      </c>
      <c r="G114">
        <v>1</v>
      </c>
      <c r="H114">
        <v>2</v>
      </c>
      <c r="I114" t="s">
        <v>493</v>
      </c>
      <c r="J114" t="s">
        <v>494</v>
      </c>
      <c r="K114" t="s">
        <v>495</v>
      </c>
      <c r="L114">
        <v>1367</v>
      </c>
      <c r="N114">
        <v>1011</v>
      </c>
      <c r="O114" t="s">
        <v>492</v>
      </c>
      <c r="P114" t="s">
        <v>492</v>
      </c>
      <c r="Q114">
        <v>1</v>
      </c>
      <c r="W114">
        <v>0</v>
      </c>
      <c r="X114">
        <v>-896236776</v>
      </c>
      <c r="Y114">
        <f t="shared" si="41"/>
        <v>4.29</v>
      </c>
      <c r="AA114">
        <v>0</v>
      </c>
      <c r="AB114">
        <v>1414.64</v>
      </c>
      <c r="AC114">
        <v>451.19</v>
      </c>
      <c r="AD114">
        <v>0</v>
      </c>
      <c r="AE114">
        <v>0</v>
      </c>
      <c r="AF114">
        <v>89.99</v>
      </c>
      <c r="AG114">
        <v>10.06</v>
      </c>
      <c r="AH114">
        <v>0</v>
      </c>
      <c r="AI114">
        <v>1</v>
      </c>
      <c r="AJ114">
        <v>15.72</v>
      </c>
      <c r="AK114">
        <v>44.85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4.29</v>
      </c>
      <c r="AU114" t="s">
        <v>6</v>
      </c>
      <c r="AV114">
        <v>0</v>
      </c>
      <c r="AW114">
        <v>2</v>
      </c>
      <c r="AX114">
        <v>92785940</v>
      </c>
      <c r="AY114">
        <v>1</v>
      </c>
      <c r="AZ114">
        <v>0</v>
      </c>
      <c r="BA114">
        <v>112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ROUND(Y114*Source!I138*DO114,7)</f>
        <v>0</v>
      </c>
      <c r="CX114">
        <f>ROUND(Y114*Source!I138,7)</f>
        <v>0.23080200000000001</v>
      </c>
      <c r="CY114">
        <f>AB114</f>
        <v>1414.64</v>
      </c>
      <c r="CZ114">
        <f>AF114</f>
        <v>89.99</v>
      </c>
      <c r="DA114">
        <f>AJ114</f>
        <v>15.72</v>
      </c>
      <c r="DB114">
        <f t="shared" si="42"/>
        <v>386.06</v>
      </c>
      <c r="DC114">
        <f t="shared" si="43"/>
        <v>43.16</v>
      </c>
      <c r="DD114" t="s">
        <v>6</v>
      </c>
      <c r="DE114" t="s">
        <v>6</v>
      </c>
      <c r="DF114">
        <f t="shared" si="44"/>
        <v>0</v>
      </c>
      <c r="DG114">
        <f>ROUND(ROUND(AF114*AJ114,2)*CX114,2)</f>
        <v>326.5</v>
      </c>
      <c r="DH114">
        <f>ROUND(ROUND(AG114*AK114,2)*CX114,2)</f>
        <v>104.14</v>
      </c>
      <c r="DI114">
        <f t="shared" si="45"/>
        <v>0</v>
      </c>
      <c r="DJ114">
        <f>DG114</f>
        <v>326.5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ROW(Source!A138)</f>
        <v>138</v>
      </c>
      <c r="B115">
        <v>92784716</v>
      </c>
      <c r="C115">
        <v>92785928</v>
      </c>
      <c r="D115">
        <v>49672960</v>
      </c>
      <c r="E115">
        <v>1</v>
      </c>
      <c r="F115">
        <v>1</v>
      </c>
      <c r="G115">
        <v>1</v>
      </c>
      <c r="H115">
        <v>2</v>
      </c>
      <c r="I115" t="s">
        <v>496</v>
      </c>
      <c r="J115" t="s">
        <v>497</v>
      </c>
      <c r="K115" t="s">
        <v>498</v>
      </c>
      <c r="L115">
        <v>1367</v>
      </c>
      <c r="N115">
        <v>1011</v>
      </c>
      <c r="O115" t="s">
        <v>492</v>
      </c>
      <c r="P115" t="s">
        <v>492</v>
      </c>
      <c r="Q115">
        <v>1</v>
      </c>
      <c r="W115">
        <v>0</v>
      </c>
      <c r="X115">
        <v>2136760994</v>
      </c>
      <c r="Y115">
        <f t="shared" si="41"/>
        <v>7.08</v>
      </c>
      <c r="AA115">
        <v>0</v>
      </c>
      <c r="AB115">
        <v>5723.18</v>
      </c>
      <c r="AC115">
        <v>605.48</v>
      </c>
      <c r="AD115">
        <v>0</v>
      </c>
      <c r="AE115">
        <v>0</v>
      </c>
      <c r="AF115">
        <v>364.07</v>
      </c>
      <c r="AG115">
        <v>13.5</v>
      </c>
      <c r="AH115">
        <v>0</v>
      </c>
      <c r="AI115">
        <v>1</v>
      </c>
      <c r="AJ115">
        <v>15.72</v>
      </c>
      <c r="AK115">
        <v>44.85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7.08</v>
      </c>
      <c r="AU115" t="s">
        <v>6</v>
      </c>
      <c r="AV115">
        <v>0</v>
      </c>
      <c r="AW115">
        <v>2</v>
      </c>
      <c r="AX115">
        <v>92785941</v>
      </c>
      <c r="AY115">
        <v>1</v>
      </c>
      <c r="AZ115">
        <v>0</v>
      </c>
      <c r="BA115">
        <v>113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ROUND(Y115*Source!I138*DO115,7)</f>
        <v>0</v>
      </c>
      <c r="CX115">
        <f>ROUND(Y115*Source!I138,7)</f>
        <v>0.38090400000000002</v>
      </c>
      <c r="CY115">
        <f>AB115</f>
        <v>5723.18</v>
      </c>
      <c r="CZ115">
        <f>AF115</f>
        <v>364.07</v>
      </c>
      <c r="DA115">
        <f>AJ115</f>
        <v>15.72</v>
      </c>
      <c r="DB115">
        <f t="shared" si="42"/>
        <v>2577.62</v>
      </c>
      <c r="DC115">
        <f t="shared" si="43"/>
        <v>95.58</v>
      </c>
      <c r="DD115" t="s">
        <v>6</v>
      </c>
      <c r="DE115" t="s">
        <v>6</v>
      </c>
      <c r="DF115">
        <f t="shared" si="44"/>
        <v>0</v>
      </c>
      <c r="DG115">
        <f>ROUND(ROUND(AF115*AJ115,2)*CX115,2)</f>
        <v>2179.98</v>
      </c>
      <c r="DH115">
        <f>ROUND(ROUND(AG115*AK115,2)*CX115,2)</f>
        <v>230.63</v>
      </c>
      <c r="DI115">
        <f t="shared" si="45"/>
        <v>0</v>
      </c>
      <c r="DJ115">
        <f>DG115</f>
        <v>2179.98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ROW(Source!A138)</f>
        <v>138</v>
      </c>
      <c r="B116">
        <v>92784716</v>
      </c>
      <c r="C116">
        <v>92785928</v>
      </c>
      <c r="D116">
        <v>49673450</v>
      </c>
      <c r="E116">
        <v>1</v>
      </c>
      <c r="F116">
        <v>1</v>
      </c>
      <c r="G116">
        <v>1</v>
      </c>
      <c r="H116">
        <v>2</v>
      </c>
      <c r="I116" t="s">
        <v>499</v>
      </c>
      <c r="J116" t="s">
        <v>500</v>
      </c>
      <c r="K116" t="s">
        <v>501</v>
      </c>
      <c r="L116">
        <v>1367</v>
      </c>
      <c r="N116">
        <v>1011</v>
      </c>
      <c r="O116" t="s">
        <v>492</v>
      </c>
      <c r="P116" t="s">
        <v>492</v>
      </c>
      <c r="Q116">
        <v>1</v>
      </c>
      <c r="W116">
        <v>0</v>
      </c>
      <c r="X116">
        <v>-859805338</v>
      </c>
      <c r="Y116">
        <f t="shared" si="41"/>
        <v>0.74</v>
      </c>
      <c r="AA116">
        <v>0</v>
      </c>
      <c r="AB116">
        <v>1729.2</v>
      </c>
      <c r="AC116">
        <v>520.26</v>
      </c>
      <c r="AD116">
        <v>0</v>
      </c>
      <c r="AE116">
        <v>0</v>
      </c>
      <c r="AF116">
        <v>110</v>
      </c>
      <c r="AG116">
        <v>11.6</v>
      </c>
      <c r="AH116">
        <v>0</v>
      </c>
      <c r="AI116">
        <v>1</v>
      </c>
      <c r="AJ116">
        <v>15.72</v>
      </c>
      <c r="AK116">
        <v>44.85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0.74</v>
      </c>
      <c r="AU116" t="s">
        <v>6</v>
      </c>
      <c r="AV116">
        <v>0</v>
      </c>
      <c r="AW116">
        <v>2</v>
      </c>
      <c r="AX116">
        <v>92785942</v>
      </c>
      <c r="AY116">
        <v>1</v>
      </c>
      <c r="AZ116">
        <v>0</v>
      </c>
      <c r="BA116">
        <v>114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ROUND(Y116*Source!I138*DO116,7)</f>
        <v>0</v>
      </c>
      <c r="CX116">
        <f>ROUND(Y116*Source!I138,7)</f>
        <v>3.9812E-2</v>
      </c>
      <c r="CY116">
        <f>AB116</f>
        <v>1729.2</v>
      </c>
      <c r="CZ116">
        <f>AF116</f>
        <v>110</v>
      </c>
      <c r="DA116">
        <f>AJ116</f>
        <v>15.72</v>
      </c>
      <c r="DB116">
        <f t="shared" si="42"/>
        <v>81.400000000000006</v>
      </c>
      <c r="DC116">
        <f t="shared" si="43"/>
        <v>8.58</v>
      </c>
      <c r="DD116" t="s">
        <v>6</v>
      </c>
      <c r="DE116" t="s">
        <v>6</v>
      </c>
      <c r="DF116">
        <f t="shared" si="44"/>
        <v>0</v>
      </c>
      <c r="DG116">
        <f>ROUND(ROUND(AF116*AJ116,2)*CX116,2)</f>
        <v>68.84</v>
      </c>
      <c r="DH116">
        <f>ROUND(ROUND(AG116*AK116,2)*CX116,2)</f>
        <v>20.71</v>
      </c>
      <c r="DI116">
        <f t="shared" si="45"/>
        <v>0</v>
      </c>
      <c r="DJ116">
        <f>DG116</f>
        <v>68.84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ROW(Source!A138)</f>
        <v>138</v>
      </c>
      <c r="B117">
        <v>92784716</v>
      </c>
      <c r="C117">
        <v>92785928</v>
      </c>
      <c r="D117">
        <v>49523203</v>
      </c>
      <c r="E117">
        <v>1</v>
      </c>
      <c r="F117">
        <v>1</v>
      </c>
      <c r="G117">
        <v>1</v>
      </c>
      <c r="H117">
        <v>3</v>
      </c>
      <c r="I117" t="s">
        <v>502</v>
      </c>
      <c r="J117" t="s">
        <v>503</v>
      </c>
      <c r="K117" t="s">
        <v>504</v>
      </c>
      <c r="L117">
        <v>1339</v>
      </c>
      <c r="N117">
        <v>1007</v>
      </c>
      <c r="O117" t="s">
        <v>31</v>
      </c>
      <c r="P117" t="s">
        <v>31</v>
      </c>
      <c r="Q117">
        <v>1</v>
      </c>
      <c r="W117">
        <v>0</v>
      </c>
      <c r="X117">
        <v>-143474561</v>
      </c>
      <c r="Y117">
        <f t="shared" si="41"/>
        <v>5</v>
      </c>
      <c r="AA117">
        <v>24.2</v>
      </c>
      <c r="AB117">
        <v>0</v>
      </c>
      <c r="AC117">
        <v>0</v>
      </c>
      <c r="AD117">
        <v>0</v>
      </c>
      <c r="AE117">
        <v>2.44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5</v>
      </c>
      <c r="AU117" t="s">
        <v>6</v>
      </c>
      <c r="AV117">
        <v>0</v>
      </c>
      <c r="AW117">
        <v>2</v>
      </c>
      <c r="AX117">
        <v>92785943</v>
      </c>
      <c r="AY117">
        <v>1</v>
      </c>
      <c r="AZ117">
        <v>0</v>
      </c>
      <c r="BA117">
        <v>115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ROUND(Y117*Source!I138,7)</f>
        <v>0.26900000000000002</v>
      </c>
      <c r="CY117">
        <f>AA117</f>
        <v>24.2</v>
      </c>
      <c r="CZ117">
        <f>AE117</f>
        <v>2.44</v>
      </c>
      <c r="DA117">
        <f>AI117</f>
        <v>9.92</v>
      </c>
      <c r="DB117">
        <f t="shared" si="42"/>
        <v>12.2</v>
      </c>
      <c r="DC117">
        <f t="shared" si="43"/>
        <v>0</v>
      </c>
      <c r="DD117" t="s">
        <v>6</v>
      </c>
      <c r="DE117" t="s">
        <v>6</v>
      </c>
      <c r="DF117">
        <f>ROUND(ROUND(AE117*AI117,2)*CX117,2)</f>
        <v>6.51</v>
      </c>
      <c r="DG117">
        <f>ROUND(ROUND(AF117,2)*CX117,2)</f>
        <v>0</v>
      </c>
      <c r="DH117">
        <f>ROUND(ROUND(AG117,2)*CX117,2)</f>
        <v>0</v>
      </c>
      <c r="DI117">
        <f t="shared" si="45"/>
        <v>0</v>
      </c>
      <c r="DJ117">
        <f>DF117</f>
        <v>6.51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ROW(Source!A138)</f>
        <v>138</v>
      </c>
      <c r="B118">
        <v>92784716</v>
      </c>
      <c r="C118">
        <v>92785928</v>
      </c>
      <c r="D118">
        <v>49528979</v>
      </c>
      <c r="E118">
        <v>1</v>
      </c>
      <c r="F118">
        <v>1</v>
      </c>
      <c r="G118">
        <v>1</v>
      </c>
      <c r="H118">
        <v>3</v>
      </c>
      <c r="I118" t="s">
        <v>60</v>
      </c>
      <c r="J118" t="s">
        <v>62</v>
      </c>
      <c r="K118" t="s">
        <v>61</v>
      </c>
      <c r="L118">
        <v>1339</v>
      </c>
      <c r="N118">
        <v>1007</v>
      </c>
      <c r="O118" t="s">
        <v>31</v>
      </c>
      <c r="P118" t="s">
        <v>31</v>
      </c>
      <c r="Q118">
        <v>1</v>
      </c>
      <c r="W118">
        <v>0</v>
      </c>
      <c r="X118">
        <v>649130984</v>
      </c>
      <c r="Y118">
        <f t="shared" si="41"/>
        <v>102</v>
      </c>
      <c r="AA118">
        <v>3725.55</v>
      </c>
      <c r="AB118">
        <v>0</v>
      </c>
      <c r="AC118">
        <v>0</v>
      </c>
      <c r="AD118">
        <v>0</v>
      </c>
      <c r="AE118">
        <v>3917.86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6</v>
      </c>
      <c r="AT118">
        <v>102</v>
      </c>
      <c r="AU118" t="s">
        <v>6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ROUND(Y118*Source!I138,7)</f>
        <v>5.4875999999999996</v>
      </c>
      <c r="CY118">
        <f>AA118</f>
        <v>3725.55</v>
      </c>
      <c r="CZ118">
        <f>AE118</f>
        <v>3917.86</v>
      </c>
      <c r="DA118">
        <f>AI118</f>
        <v>9.92</v>
      </c>
      <c r="DB118">
        <f t="shared" si="42"/>
        <v>399621.72</v>
      </c>
      <c r="DC118">
        <f t="shared" si="43"/>
        <v>0</v>
      </c>
      <c r="DD118" t="s">
        <v>6</v>
      </c>
      <c r="DE118" t="s">
        <v>6</v>
      </c>
      <c r="DF118">
        <f>ROUND(ROUND(AE118*AI118,2)*CX118,2)</f>
        <v>213276.51</v>
      </c>
      <c r="DG118">
        <f>ROUND(ROUND(AF118,2)*CX118,2)</f>
        <v>0</v>
      </c>
      <c r="DH118">
        <f>ROUND(ROUND(AG118,2)*CX118,2)</f>
        <v>0</v>
      </c>
      <c r="DI118">
        <f t="shared" si="45"/>
        <v>0</v>
      </c>
      <c r="DJ118">
        <f>DF118</f>
        <v>213276.51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ROW(Source!A140)</f>
        <v>140</v>
      </c>
      <c r="B119">
        <v>92784716</v>
      </c>
      <c r="C119">
        <v>92785946</v>
      </c>
      <c r="D119">
        <v>49510753</v>
      </c>
      <c r="E119">
        <v>70</v>
      </c>
      <c r="F119">
        <v>1</v>
      </c>
      <c r="G119">
        <v>1</v>
      </c>
      <c r="H119">
        <v>1</v>
      </c>
      <c r="I119" t="s">
        <v>510</v>
      </c>
      <c r="J119" t="s">
        <v>6</v>
      </c>
      <c r="K119" t="s">
        <v>511</v>
      </c>
      <c r="L119">
        <v>1191</v>
      </c>
      <c r="N119">
        <v>1013</v>
      </c>
      <c r="O119" t="s">
        <v>486</v>
      </c>
      <c r="P119" t="s">
        <v>486</v>
      </c>
      <c r="Q119">
        <v>1</v>
      </c>
      <c r="W119">
        <v>0</v>
      </c>
      <c r="X119">
        <v>1608048003</v>
      </c>
      <c r="Y119">
        <f t="shared" si="41"/>
        <v>10.5</v>
      </c>
      <c r="AA119">
        <v>0</v>
      </c>
      <c r="AB119">
        <v>0</v>
      </c>
      <c r="AC119">
        <v>0</v>
      </c>
      <c r="AD119">
        <v>426.52</v>
      </c>
      <c r="AE119">
        <v>0</v>
      </c>
      <c r="AF119">
        <v>0</v>
      </c>
      <c r="AG119">
        <v>0</v>
      </c>
      <c r="AH119">
        <v>9.51</v>
      </c>
      <c r="AI119">
        <v>1</v>
      </c>
      <c r="AJ119">
        <v>1</v>
      </c>
      <c r="AK119">
        <v>1</v>
      </c>
      <c r="AL119">
        <v>44.85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10.5</v>
      </c>
      <c r="AU119" t="s">
        <v>6</v>
      </c>
      <c r="AV119">
        <v>1</v>
      </c>
      <c r="AW119">
        <v>2</v>
      </c>
      <c r="AX119">
        <v>92785956</v>
      </c>
      <c r="AY119">
        <v>1</v>
      </c>
      <c r="AZ119">
        <v>0</v>
      </c>
      <c r="BA119">
        <v>117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ROUND(AT119*Source!I140*AH119*AL119,2)</f>
        <v>48188.63</v>
      </c>
      <c r="CV119">
        <f>ROUND(Y119*Source!I140,7)</f>
        <v>112.98</v>
      </c>
      <c r="CW119">
        <v>0</v>
      </c>
      <c r="CX119">
        <f>ROUND(Y119*Source!I140,7)</f>
        <v>112.98</v>
      </c>
      <c r="CY119">
        <f>AD119</f>
        <v>426.52</v>
      </c>
      <c r="CZ119">
        <f>AH119</f>
        <v>9.51</v>
      </c>
      <c r="DA119">
        <f>AL119</f>
        <v>44.85</v>
      </c>
      <c r="DB119">
        <f t="shared" si="42"/>
        <v>99.86</v>
      </c>
      <c r="DC119">
        <f t="shared" si="43"/>
        <v>0</v>
      </c>
      <c r="DD119" t="s">
        <v>6</v>
      </c>
      <c r="DE119" t="s">
        <v>6</v>
      </c>
      <c r="DF119">
        <f t="shared" ref="DF119:DF124" si="46">ROUND(ROUND(AE119,2)*CX119,2)</f>
        <v>0</v>
      </c>
      <c r="DG119">
        <f>ROUND(ROUND(AF119,2)*CX119,2)</f>
        <v>0</v>
      </c>
      <c r="DH119">
        <f>ROUND(ROUND(AG119,2)*CX119,2)</f>
        <v>0</v>
      </c>
      <c r="DI119">
        <f>ROUND(ROUND(AH119*AL119,2)*CX119,2)</f>
        <v>48188.23</v>
      </c>
      <c r="DJ119">
        <f>DI119</f>
        <v>48188.23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ROW(Source!A140)</f>
        <v>140</v>
      </c>
      <c r="B120">
        <v>92784716</v>
      </c>
      <c r="C120">
        <v>92785946</v>
      </c>
      <c r="D120">
        <v>49510905</v>
      </c>
      <c r="E120">
        <v>70</v>
      </c>
      <c r="F120">
        <v>1</v>
      </c>
      <c r="G120">
        <v>1</v>
      </c>
      <c r="H120">
        <v>1</v>
      </c>
      <c r="I120" t="s">
        <v>487</v>
      </c>
      <c r="J120" t="s">
        <v>6</v>
      </c>
      <c r="K120" t="s">
        <v>488</v>
      </c>
      <c r="L120">
        <v>1191</v>
      </c>
      <c r="N120">
        <v>1013</v>
      </c>
      <c r="O120" t="s">
        <v>486</v>
      </c>
      <c r="P120" t="s">
        <v>486</v>
      </c>
      <c r="Q120">
        <v>1</v>
      </c>
      <c r="W120">
        <v>0</v>
      </c>
      <c r="X120">
        <v>-1417349443</v>
      </c>
      <c r="Y120">
        <f t="shared" si="41"/>
        <v>0.09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44.85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0.09</v>
      </c>
      <c r="AU120" t="s">
        <v>6</v>
      </c>
      <c r="AV120">
        <v>2</v>
      </c>
      <c r="AW120">
        <v>2</v>
      </c>
      <c r="AX120">
        <v>92785957</v>
      </c>
      <c r="AY120">
        <v>1</v>
      </c>
      <c r="AZ120">
        <v>0</v>
      </c>
      <c r="BA120">
        <v>118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ROUND(Y120*Source!I140,7)</f>
        <v>0.96840000000000004</v>
      </c>
      <c r="CY120">
        <f>AD120</f>
        <v>0</v>
      </c>
      <c r="CZ120">
        <f>AH120</f>
        <v>0</v>
      </c>
      <c r="DA120">
        <f>AL120</f>
        <v>1</v>
      </c>
      <c r="DB120">
        <f t="shared" si="42"/>
        <v>0</v>
      </c>
      <c r="DC120">
        <f t="shared" si="43"/>
        <v>0</v>
      </c>
      <c r="DD120" t="s">
        <v>6</v>
      </c>
      <c r="DE120" t="s">
        <v>6</v>
      </c>
      <c r="DF120">
        <f t="shared" si="46"/>
        <v>0</v>
      </c>
      <c r="DG120">
        <f>ROUND(ROUND(AF120,2)*CX120,2)</f>
        <v>0</v>
      </c>
      <c r="DH120">
        <f>ROUND(ROUND(AG120*AK120,2)*CX120,2)</f>
        <v>0</v>
      </c>
      <c r="DI120">
        <f t="shared" ref="DI120:DI127" si="47">ROUND(ROUND(AH120,2)*CX120,2)</f>
        <v>0</v>
      </c>
      <c r="DJ120">
        <f>DI120</f>
        <v>0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ROW(Source!A140)</f>
        <v>140</v>
      </c>
      <c r="B121">
        <v>92784716</v>
      </c>
      <c r="C121">
        <v>92785946</v>
      </c>
      <c r="D121">
        <v>49672727</v>
      </c>
      <c r="E121">
        <v>1</v>
      </c>
      <c r="F121">
        <v>1</v>
      </c>
      <c r="G121">
        <v>1</v>
      </c>
      <c r="H121">
        <v>2</v>
      </c>
      <c r="I121" t="s">
        <v>493</v>
      </c>
      <c r="J121" t="s">
        <v>494</v>
      </c>
      <c r="K121" t="s">
        <v>495</v>
      </c>
      <c r="L121">
        <v>1367</v>
      </c>
      <c r="N121">
        <v>1011</v>
      </c>
      <c r="O121" t="s">
        <v>492</v>
      </c>
      <c r="P121" t="s">
        <v>492</v>
      </c>
      <c r="Q121">
        <v>1</v>
      </c>
      <c r="W121">
        <v>0</v>
      </c>
      <c r="X121">
        <v>-896236776</v>
      </c>
      <c r="Y121">
        <f t="shared" si="41"/>
        <v>0.03</v>
      </c>
      <c r="AA121">
        <v>0</v>
      </c>
      <c r="AB121">
        <v>1414.64</v>
      </c>
      <c r="AC121">
        <v>451.19</v>
      </c>
      <c r="AD121">
        <v>0</v>
      </c>
      <c r="AE121">
        <v>0</v>
      </c>
      <c r="AF121">
        <v>89.99</v>
      </c>
      <c r="AG121">
        <v>10.06</v>
      </c>
      <c r="AH121">
        <v>0</v>
      </c>
      <c r="AI121">
        <v>1</v>
      </c>
      <c r="AJ121">
        <v>15.72</v>
      </c>
      <c r="AK121">
        <v>44.85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0.03</v>
      </c>
      <c r="AU121" t="s">
        <v>6</v>
      </c>
      <c r="AV121">
        <v>0</v>
      </c>
      <c r="AW121">
        <v>2</v>
      </c>
      <c r="AX121">
        <v>92785958</v>
      </c>
      <c r="AY121">
        <v>1</v>
      </c>
      <c r="AZ121">
        <v>0</v>
      </c>
      <c r="BA121">
        <v>119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ROUND(Y121*Source!I140*DO121,7)</f>
        <v>0</v>
      </c>
      <c r="CX121">
        <f>ROUND(Y121*Source!I140,7)</f>
        <v>0.32279999999999998</v>
      </c>
      <c r="CY121">
        <f>AB121</f>
        <v>1414.64</v>
      </c>
      <c r="CZ121">
        <f>AF121</f>
        <v>89.99</v>
      </c>
      <c r="DA121">
        <f>AJ121</f>
        <v>15.72</v>
      </c>
      <c r="DB121">
        <f t="shared" si="42"/>
        <v>2.7</v>
      </c>
      <c r="DC121">
        <f t="shared" si="43"/>
        <v>0.3</v>
      </c>
      <c r="DD121" t="s">
        <v>6</v>
      </c>
      <c r="DE121" t="s">
        <v>6</v>
      </c>
      <c r="DF121">
        <f t="shared" si="46"/>
        <v>0</v>
      </c>
      <c r="DG121">
        <f>ROUND(ROUND(AF121*AJ121,2)*CX121,2)</f>
        <v>456.65</v>
      </c>
      <c r="DH121">
        <f>ROUND(ROUND(AG121*AK121,2)*CX121,2)</f>
        <v>145.63999999999999</v>
      </c>
      <c r="DI121">
        <f t="shared" si="47"/>
        <v>0</v>
      </c>
      <c r="DJ121">
        <f>DG121</f>
        <v>456.65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ROW(Source!A140)</f>
        <v>140</v>
      </c>
      <c r="B122">
        <v>92784716</v>
      </c>
      <c r="C122">
        <v>92785946</v>
      </c>
      <c r="D122">
        <v>49673042</v>
      </c>
      <c r="E122">
        <v>1</v>
      </c>
      <c r="F122">
        <v>1</v>
      </c>
      <c r="G122">
        <v>1</v>
      </c>
      <c r="H122">
        <v>2</v>
      </c>
      <c r="I122" t="s">
        <v>512</v>
      </c>
      <c r="J122" t="s">
        <v>513</v>
      </c>
      <c r="K122" t="s">
        <v>514</v>
      </c>
      <c r="L122">
        <v>1367</v>
      </c>
      <c r="N122">
        <v>1011</v>
      </c>
      <c r="O122" t="s">
        <v>492</v>
      </c>
      <c r="P122" t="s">
        <v>492</v>
      </c>
      <c r="Q122">
        <v>1</v>
      </c>
      <c r="W122">
        <v>0</v>
      </c>
      <c r="X122">
        <v>-463315290</v>
      </c>
      <c r="Y122">
        <f t="shared" si="41"/>
        <v>0.56999999999999995</v>
      </c>
      <c r="AA122">
        <v>0</v>
      </c>
      <c r="AB122">
        <v>144</v>
      </c>
      <c r="AC122">
        <v>0</v>
      </c>
      <c r="AD122">
        <v>0</v>
      </c>
      <c r="AE122">
        <v>0</v>
      </c>
      <c r="AF122">
        <v>9.16</v>
      </c>
      <c r="AG122">
        <v>0</v>
      </c>
      <c r="AH122">
        <v>0</v>
      </c>
      <c r="AI122">
        <v>1</v>
      </c>
      <c r="AJ122">
        <v>15.72</v>
      </c>
      <c r="AK122">
        <v>44.85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0.56999999999999995</v>
      </c>
      <c r="AU122" t="s">
        <v>6</v>
      </c>
      <c r="AV122">
        <v>0</v>
      </c>
      <c r="AW122">
        <v>2</v>
      </c>
      <c r="AX122">
        <v>92785959</v>
      </c>
      <c r="AY122">
        <v>1</v>
      </c>
      <c r="AZ122">
        <v>0</v>
      </c>
      <c r="BA122">
        <v>120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ROUND(Y122*Source!I140*DO122,7)</f>
        <v>0</v>
      </c>
      <c r="CX122">
        <f>ROUND(Y122*Source!I140,7)</f>
        <v>6.1332000000000004</v>
      </c>
      <c r="CY122">
        <f>AB122</f>
        <v>144</v>
      </c>
      <c r="CZ122">
        <f>AF122</f>
        <v>9.16</v>
      </c>
      <c r="DA122">
        <f>AJ122</f>
        <v>15.72</v>
      </c>
      <c r="DB122">
        <f t="shared" si="42"/>
        <v>5.22</v>
      </c>
      <c r="DC122">
        <f t="shared" si="43"/>
        <v>0</v>
      </c>
      <c r="DD122" t="s">
        <v>6</v>
      </c>
      <c r="DE122" t="s">
        <v>6</v>
      </c>
      <c r="DF122">
        <f t="shared" si="46"/>
        <v>0</v>
      </c>
      <c r="DG122">
        <f>ROUND(ROUND(AF122*AJ122,2)*CX122,2)</f>
        <v>883.18</v>
      </c>
      <c r="DH122">
        <f>ROUND(ROUND(AG122*AK122,2)*CX122,2)</f>
        <v>0</v>
      </c>
      <c r="DI122">
        <f t="shared" si="47"/>
        <v>0</v>
      </c>
      <c r="DJ122">
        <f>DG122</f>
        <v>883.18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ROW(Source!A140)</f>
        <v>140</v>
      </c>
      <c r="B123">
        <v>92784716</v>
      </c>
      <c r="C123">
        <v>92785946</v>
      </c>
      <c r="D123">
        <v>49673450</v>
      </c>
      <c r="E123">
        <v>1</v>
      </c>
      <c r="F123">
        <v>1</v>
      </c>
      <c r="G123">
        <v>1</v>
      </c>
      <c r="H123">
        <v>2</v>
      </c>
      <c r="I123" t="s">
        <v>499</v>
      </c>
      <c r="J123" t="s">
        <v>500</v>
      </c>
      <c r="K123" t="s">
        <v>501</v>
      </c>
      <c r="L123">
        <v>1367</v>
      </c>
      <c r="N123">
        <v>1011</v>
      </c>
      <c r="O123" t="s">
        <v>492</v>
      </c>
      <c r="P123" t="s">
        <v>492</v>
      </c>
      <c r="Q123">
        <v>1</v>
      </c>
      <c r="W123">
        <v>0</v>
      </c>
      <c r="X123">
        <v>-859805338</v>
      </c>
      <c r="Y123">
        <f t="shared" si="41"/>
        <v>0.03</v>
      </c>
      <c r="AA123">
        <v>0</v>
      </c>
      <c r="AB123">
        <v>1729.2</v>
      </c>
      <c r="AC123">
        <v>520.26</v>
      </c>
      <c r="AD123">
        <v>0</v>
      </c>
      <c r="AE123">
        <v>0</v>
      </c>
      <c r="AF123">
        <v>110</v>
      </c>
      <c r="AG123">
        <v>11.6</v>
      </c>
      <c r="AH123">
        <v>0</v>
      </c>
      <c r="AI123">
        <v>1</v>
      </c>
      <c r="AJ123">
        <v>15.72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0.03</v>
      </c>
      <c r="AU123" t="s">
        <v>6</v>
      </c>
      <c r="AV123">
        <v>0</v>
      </c>
      <c r="AW123">
        <v>2</v>
      </c>
      <c r="AX123">
        <v>92785960</v>
      </c>
      <c r="AY123">
        <v>1</v>
      </c>
      <c r="AZ123">
        <v>0</v>
      </c>
      <c r="BA123">
        <v>121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ROUND(Y123*Source!I140*DO123,7)</f>
        <v>0</v>
      </c>
      <c r="CX123">
        <f>ROUND(Y123*Source!I140,7)</f>
        <v>0.32279999999999998</v>
      </c>
      <c r="CY123">
        <f>AB123</f>
        <v>1729.2</v>
      </c>
      <c r="CZ123">
        <f>AF123</f>
        <v>110</v>
      </c>
      <c r="DA123">
        <f>AJ123</f>
        <v>15.72</v>
      </c>
      <c r="DB123">
        <f t="shared" si="42"/>
        <v>3.3</v>
      </c>
      <c r="DC123">
        <f t="shared" si="43"/>
        <v>0.35</v>
      </c>
      <c r="DD123" t="s">
        <v>6</v>
      </c>
      <c r="DE123" t="s">
        <v>6</v>
      </c>
      <c r="DF123">
        <f t="shared" si="46"/>
        <v>0</v>
      </c>
      <c r="DG123">
        <f>ROUND(ROUND(AF123*AJ123,2)*CX123,2)</f>
        <v>558.19000000000005</v>
      </c>
      <c r="DH123">
        <f>ROUND(ROUND(AG123*AK123,2)*CX123,2)</f>
        <v>167.94</v>
      </c>
      <c r="DI123">
        <f t="shared" si="47"/>
        <v>0</v>
      </c>
      <c r="DJ123">
        <f>DG123</f>
        <v>558.19000000000005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ROW(Source!A140)</f>
        <v>140</v>
      </c>
      <c r="B124">
        <v>92784716</v>
      </c>
      <c r="C124">
        <v>92785946</v>
      </c>
      <c r="D124">
        <v>49673503</v>
      </c>
      <c r="E124">
        <v>1</v>
      </c>
      <c r="F124">
        <v>1</v>
      </c>
      <c r="G124">
        <v>1</v>
      </c>
      <c r="H124">
        <v>2</v>
      </c>
      <c r="I124" t="s">
        <v>515</v>
      </c>
      <c r="J124" t="s">
        <v>516</v>
      </c>
      <c r="K124" t="s">
        <v>517</v>
      </c>
      <c r="L124">
        <v>1367</v>
      </c>
      <c r="N124">
        <v>1011</v>
      </c>
      <c r="O124" t="s">
        <v>492</v>
      </c>
      <c r="P124" t="s">
        <v>492</v>
      </c>
      <c r="Q124">
        <v>1</v>
      </c>
      <c r="W124">
        <v>0</v>
      </c>
      <c r="X124">
        <v>509054691</v>
      </c>
      <c r="Y124">
        <f t="shared" si="41"/>
        <v>0.03</v>
      </c>
      <c r="AA124">
        <v>0</v>
      </c>
      <c r="AB124">
        <v>1032.96</v>
      </c>
      <c r="AC124">
        <v>520.26</v>
      </c>
      <c r="AD124">
        <v>0</v>
      </c>
      <c r="AE124">
        <v>0</v>
      </c>
      <c r="AF124">
        <v>65.709999999999994</v>
      </c>
      <c r="AG124">
        <v>11.6</v>
      </c>
      <c r="AH124">
        <v>0</v>
      </c>
      <c r="AI124">
        <v>1</v>
      </c>
      <c r="AJ124">
        <v>15.72</v>
      </c>
      <c r="AK124">
        <v>44.85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0.03</v>
      </c>
      <c r="AU124" t="s">
        <v>6</v>
      </c>
      <c r="AV124">
        <v>0</v>
      </c>
      <c r="AW124">
        <v>2</v>
      </c>
      <c r="AX124">
        <v>92785961</v>
      </c>
      <c r="AY124">
        <v>1</v>
      </c>
      <c r="AZ124">
        <v>0</v>
      </c>
      <c r="BA124">
        <v>122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ROUND(Y124*Source!I140*DO124,7)</f>
        <v>0</v>
      </c>
      <c r="CX124">
        <f>ROUND(Y124*Source!I140,7)</f>
        <v>0.32279999999999998</v>
      </c>
      <c r="CY124">
        <f>AB124</f>
        <v>1032.96</v>
      </c>
      <c r="CZ124">
        <f>AF124</f>
        <v>65.709999999999994</v>
      </c>
      <c r="DA124">
        <f>AJ124</f>
        <v>15.72</v>
      </c>
      <c r="DB124">
        <f t="shared" si="42"/>
        <v>1.97</v>
      </c>
      <c r="DC124">
        <f t="shared" si="43"/>
        <v>0.35</v>
      </c>
      <c r="DD124" t="s">
        <v>6</v>
      </c>
      <c r="DE124" t="s">
        <v>6</v>
      </c>
      <c r="DF124">
        <f t="shared" si="46"/>
        <v>0</v>
      </c>
      <c r="DG124">
        <f>ROUND(ROUND(AF124*AJ124,2)*CX124,2)</f>
        <v>333.44</v>
      </c>
      <c r="DH124">
        <f>ROUND(ROUND(AG124*AK124,2)*CX124,2)</f>
        <v>167.94</v>
      </c>
      <c r="DI124">
        <f t="shared" si="47"/>
        <v>0</v>
      </c>
      <c r="DJ124">
        <f>DG124</f>
        <v>333.44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ROW(Source!A140)</f>
        <v>140</v>
      </c>
      <c r="B125">
        <v>92784716</v>
      </c>
      <c r="C125">
        <v>92785946</v>
      </c>
      <c r="D125">
        <v>49523203</v>
      </c>
      <c r="E125">
        <v>1</v>
      </c>
      <c r="F125">
        <v>1</v>
      </c>
      <c r="G125">
        <v>1</v>
      </c>
      <c r="H125">
        <v>3</v>
      </c>
      <c r="I125" t="s">
        <v>502</v>
      </c>
      <c r="J125" t="s">
        <v>503</v>
      </c>
      <c r="K125" t="s">
        <v>504</v>
      </c>
      <c r="L125">
        <v>1339</v>
      </c>
      <c r="N125">
        <v>1007</v>
      </c>
      <c r="O125" t="s">
        <v>31</v>
      </c>
      <c r="P125" t="s">
        <v>31</v>
      </c>
      <c r="Q125">
        <v>1</v>
      </c>
      <c r="W125">
        <v>0</v>
      </c>
      <c r="X125">
        <v>-143474561</v>
      </c>
      <c r="Y125">
        <f t="shared" si="41"/>
        <v>0.2</v>
      </c>
      <c r="AA125">
        <v>24.2</v>
      </c>
      <c r="AB125">
        <v>0</v>
      </c>
      <c r="AC125">
        <v>0</v>
      </c>
      <c r="AD125">
        <v>0</v>
      </c>
      <c r="AE125">
        <v>2.44</v>
      </c>
      <c r="AF125">
        <v>0</v>
      </c>
      <c r="AG125">
        <v>0</v>
      </c>
      <c r="AH125">
        <v>0</v>
      </c>
      <c r="AI125">
        <v>9.92</v>
      </c>
      <c r="AJ125">
        <v>1</v>
      </c>
      <c r="AK125">
        <v>1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0.2</v>
      </c>
      <c r="AU125" t="s">
        <v>6</v>
      </c>
      <c r="AV125">
        <v>0</v>
      </c>
      <c r="AW125">
        <v>2</v>
      </c>
      <c r="AX125">
        <v>92785962</v>
      </c>
      <c r="AY125">
        <v>1</v>
      </c>
      <c r="AZ125">
        <v>0</v>
      </c>
      <c r="BA125">
        <v>123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ROUND(Y125*Source!I140,7)</f>
        <v>2.1520000000000001</v>
      </c>
      <c r="CY125">
        <f>AA125</f>
        <v>24.2</v>
      </c>
      <c r="CZ125">
        <f>AE125</f>
        <v>2.44</v>
      </c>
      <c r="DA125">
        <f>AI125</f>
        <v>9.92</v>
      </c>
      <c r="DB125">
        <f t="shared" si="42"/>
        <v>0.49</v>
      </c>
      <c r="DC125">
        <f t="shared" si="43"/>
        <v>0</v>
      </c>
      <c r="DD125" t="s">
        <v>6</v>
      </c>
      <c r="DE125" t="s">
        <v>6</v>
      </c>
      <c r="DF125">
        <f>ROUND(ROUND(AE125*AI125,2)*CX125,2)</f>
        <v>52.08</v>
      </c>
      <c r="DG125">
        <f t="shared" ref="DG125:DG133" si="48">ROUND(ROUND(AF125,2)*CX125,2)</f>
        <v>0</v>
      </c>
      <c r="DH125">
        <f t="shared" ref="DH125:DH132" si="49">ROUND(ROUND(AG125,2)*CX125,2)</f>
        <v>0</v>
      </c>
      <c r="DI125">
        <f t="shared" si="47"/>
        <v>0</v>
      </c>
      <c r="DJ125">
        <f>DF125</f>
        <v>52.08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ROW(Source!A140)</f>
        <v>140</v>
      </c>
      <c r="B126">
        <v>92784716</v>
      </c>
      <c r="C126">
        <v>92785946</v>
      </c>
      <c r="D126">
        <v>49527507</v>
      </c>
      <c r="E126">
        <v>1</v>
      </c>
      <c r="F126">
        <v>1</v>
      </c>
      <c r="G126">
        <v>1</v>
      </c>
      <c r="H126">
        <v>3</v>
      </c>
      <c r="I126" t="s">
        <v>29</v>
      </c>
      <c r="J126" t="s">
        <v>32</v>
      </c>
      <c r="K126" t="s">
        <v>30</v>
      </c>
      <c r="L126">
        <v>1339</v>
      </c>
      <c r="N126">
        <v>1007</v>
      </c>
      <c r="O126" t="s">
        <v>31</v>
      </c>
      <c r="P126" t="s">
        <v>31</v>
      </c>
      <c r="Q126">
        <v>1</v>
      </c>
      <c r="W126">
        <v>0</v>
      </c>
      <c r="X126">
        <v>458429195</v>
      </c>
      <c r="Y126">
        <f t="shared" si="41"/>
        <v>0.05</v>
      </c>
      <c r="AA126">
        <v>595.1</v>
      </c>
      <c r="AB126">
        <v>0</v>
      </c>
      <c r="AC126">
        <v>0</v>
      </c>
      <c r="AD126">
        <v>0</v>
      </c>
      <c r="AE126">
        <v>59.99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0.05</v>
      </c>
      <c r="AU126" t="s">
        <v>6</v>
      </c>
      <c r="AV126">
        <v>0</v>
      </c>
      <c r="AW126">
        <v>2</v>
      </c>
      <c r="AX126">
        <v>92785963</v>
      </c>
      <c r="AY126">
        <v>1</v>
      </c>
      <c r="AZ126">
        <v>0</v>
      </c>
      <c r="BA126">
        <v>124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ROUND(Y126*Source!I140,7)</f>
        <v>0.53800000000000003</v>
      </c>
      <c r="CY126">
        <f>AA126</f>
        <v>595.1</v>
      </c>
      <c r="CZ126">
        <f>AE126</f>
        <v>59.99</v>
      </c>
      <c r="DA126">
        <f>AI126</f>
        <v>9.92</v>
      </c>
      <c r="DB126">
        <f t="shared" si="42"/>
        <v>3</v>
      </c>
      <c r="DC126">
        <f t="shared" si="43"/>
        <v>0</v>
      </c>
      <c r="DD126" t="s">
        <v>6</v>
      </c>
      <c r="DE126" t="s">
        <v>6</v>
      </c>
      <c r="DF126">
        <f>ROUND(ROUND(AE126*AI126,2)*CX126,2)</f>
        <v>320.16000000000003</v>
      </c>
      <c r="DG126">
        <f t="shared" si="48"/>
        <v>0</v>
      </c>
      <c r="DH126">
        <f t="shared" si="49"/>
        <v>0</v>
      </c>
      <c r="DI126">
        <f t="shared" si="47"/>
        <v>0</v>
      </c>
      <c r="DJ126">
        <f>DF126</f>
        <v>320.16000000000003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ROW(Source!A140)</f>
        <v>140</v>
      </c>
      <c r="B127">
        <v>92784716</v>
      </c>
      <c r="C127">
        <v>92785946</v>
      </c>
      <c r="D127">
        <v>0</v>
      </c>
      <c r="E127">
        <v>1</v>
      </c>
      <c r="F127">
        <v>1</v>
      </c>
      <c r="G127">
        <v>1</v>
      </c>
      <c r="H127">
        <v>3</v>
      </c>
      <c r="I127" t="s">
        <v>70</v>
      </c>
      <c r="J127" t="s">
        <v>6</v>
      </c>
      <c r="K127" t="s">
        <v>71</v>
      </c>
      <c r="L127">
        <v>1327</v>
      </c>
      <c r="N127">
        <v>1005</v>
      </c>
      <c r="O127" t="s">
        <v>72</v>
      </c>
      <c r="P127" t="s">
        <v>72</v>
      </c>
      <c r="Q127">
        <v>1</v>
      </c>
      <c r="W127">
        <v>0</v>
      </c>
      <c r="X127">
        <v>-2050429795</v>
      </c>
      <c r="Y127">
        <f t="shared" si="41"/>
        <v>10.199999999999999</v>
      </c>
      <c r="AA127">
        <v>2100</v>
      </c>
      <c r="AB127">
        <v>0</v>
      </c>
      <c r="AC127">
        <v>0</v>
      </c>
      <c r="AD127">
        <v>0</v>
      </c>
      <c r="AE127">
        <v>2142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1</v>
      </c>
      <c r="AQ127">
        <v>0</v>
      </c>
      <c r="AR127">
        <v>0</v>
      </c>
      <c r="AS127" t="s">
        <v>6</v>
      </c>
      <c r="AT127">
        <v>10.199999999999999</v>
      </c>
      <c r="AU127" t="s">
        <v>6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ROUND(Y127*Source!I140,7)</f>
        <v>109.752</v>
      </c>
      <c r="CY127">
        <f>AA127</f>
        <v>2100</v>
      </c>
      <c r="CZ127">
        <f>AE127</f>
        <v>2142</v>
      </c>
      <c r="DA127">
        <f>AI127</f>
        <v>9.92</v>
      </c>
      <c r="DB127">
        <f t="shared" si="42"/>
        <v>21848.400000000001</v>
      </c>
      <c r="DC127">
        <f t="shared" si="43"/>
        <v>0</v>
      </c>
      <c r="DD127" t="s">
        <v>6</v>
      </c>
      <c r="DE127" t="s">
        <v>6</v>
      </c>
      <c r="DF127">
        <f>ROUND(ROUND(AE127*AI127,2)*CX127,2)</f>
        <v>2332080.7400000002</v>
      </c>
      <c r="DG127">
        <f t="shared" si="48"/>
        <v>0</v>
      </c>
      <c r="DH127">
        <f t="shared" si="49"/>
        <v>0</v>
      </c>
      <c r="DI127">
        <f t="shared" si="47"/>
        <v>0</v>
      </c>
      <c r="DJ127">
        <f>DF127</f>
        <v>2332080.7400000002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ROW(Source!A142)</f>
        <v>142</v>
      </c>
      <c r="B128">
        <v>92784716</v>
      </c>
      <c r="C128">
        <v>92785966</v>
      </c>
      <c r="D128">
        <v>49510757</v>
      </c>
      <c r="E128">
        <v>70</v>
      </c>
      <c r="F128">
        <v>1</v>
      </c>
      <c r="G128">
        <v>1</v>
      </c>
      <c r="H128">
        <v>1</v>
      </c>
      <c r="I128" t="s">
        <v>518</v>
      </c>
      <c r="J128" t="s">
        <v>6</v>
      </c>
      <c r="K128" t="s">
        <v>519</v>
      </c>
      <c r="L128">
        <v>1191</v>
      </c>
      <c r="N128">
        <v>1013</v>
      </c>
      <c r="O128" t="s">
        <v>486</v>
      </c>
      <c r="P128" t="s">
        <v>486</v>
      </c>
      <c r="Q128">
        <v>1</v>
      </c>
      <c r="W128">
        <v>0</v>
      </c>
      <c r="X128">
        <v>-1111239348</v>
      </c>
      <c r="Y128">
        <f t="shared" si="41"/>
        <v>0.59</v>
      </c>
      <c r="AA128">
        <v>0</v>
      </c>
      <c r="AB128">
        <v>0</v>
      </c>
      <c r="AC128">
        <v>0</v>
      </c>
      <c r="AD128">
        <v>431.46</v>
      </c>
      <c r="AE128">
        <v>0</v>
      </c>
      <c r="AF128">
        <v>0</v>
      </c>
      <c r="AG128">
        <v>0</v>
      </c>
      <c r="AH128">
        <v>9.6199999999999992</v>
      </c>
      <c r="AI128">
        <v>1</v>
      </c>
      <c r="AJ128">
        <v>1</v>
      </c>
      <c r="AK128">
        <v>1</v>
      </c>
      <c r="AL128">
        <v>44.85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0.59</v>
      </c>
      <c r="AU128" t="s">
        <v>6</v>
      </c>
      <c r="AV128">
        <v>1</v>
      </c>
      <c r="AW128">
        <v>2</v>
      </c>
      <c r="AX128">
        <v>92785969</v>
      </c>
      <c r="AY128">
        <v>1</v>
      </c>
      <c r="AZ128">
        <v>0</v>
      </c>
      <c r="BA128">
        <v>126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ROUND(AT128*Source!I142*AH128*AL128,2)</f>
        <v>5478.12</v>
      </c>
      <c r="CV128">
        <f>ROUND(Y128*Source!I142,7)</f>
        <v>12.6968</v>
      </c>
      <c r="CW128">
        <v>0</v>
      </c>
      <c r="CX128">
        <f>ROUND(Y128*Source!I142,7)</f>
        <v>12.6968</v>
      </c>
      <c r="CY128">
        <f>AD128</f>
        <v>431.46</v>
      </c>
      <c r="CZ128">
        <f>AH128</f>
        <v>9.6199999999999992</v>
      </c>
      <c r="DA128">
        <f>AL128</f>
        <v>44.85</v>
      </c>
      <c r="DB128">
        <f t="shared" si="42"/>
        <v>5.68</v>
      </c>
      <c r="DC128">
        <f t="shared" si="43"/>
        <v>0</v>
      </c>
      <c r="DD128" t="s">
        <v>6</v>
      </c>
      <c r="DE128" t="s">
        <v>6</v>
      </c>
      <c r="DF128">
        <f>ROUND(ROUND(AE128,2)*CX128,2)</f>
        <v>0</v>
      </c>
      <c r="DG128">
        <f t="shared" si="48"/>
        <v>0</v>
      </c>
      <c r="DH128">
        <f t="shared" si="49"/>
        <v>0</v>
      </c>
      <c r="DI128">
        <f>ROUND(ROUND(AH128*AL128,2)*CX128,2)</f>
        <v>5478.16</v>
      </c>
      <c r="DJ128">
        <f>DI128</f>
        <v>5478.16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ROW(Source!A142)</f>
        <v>142</v>
      </c>
      <c r="B129">
        <v>92784716</v>
      </c>
      <c r="C129">
        <v>92785966</v>
      </c>
      <c r="D129">
        <v>49526108</v>
      </c>
      <c r="E129">
        <v>1</v>
      </c>
      <c r="F129">
        <v>1</v>
      </c>
      <c r="G129">
        <v>1</v>
      </c>
      <c r="H129">
        <v>3</v>
      </c>
      <c r="I129" t="s">
        <v>520</v>
      </c>
      <c r="J129" t="s">
        <v>521</v>
      </c>
      <c r="K129" t="s">
        <v>522</v>
      </c>
      <c r="L129">
        <v>1371</v>
      </c>
      <c r="N129">
        <v>1013</v>
      </c>
      <c r="O129" t="s">
        <v>107</v>
      </c>
      <c r="P129" t="s">
        <v>107</v>
      </c>
      <c r="Q129">
        <v>1</v>
      </c>
      <c r="W129">
        <v>0</v>
      </c>
      <c r="X129">
        <v>1596118916</v>
      </c>
      <c r="Y129">
        <f t="shared" si="41"/>
        <v>1.4E-2</v>
      </c>
      <c r="AA129">
        <v>7311.04</v>
      </c>
      <c r="AB129">
        <v>0</v>
      </c>
      <c r="AC129">
        <v>0</v>
      </c>
      <c r="AD129">
        <v>0</v>
      </c>
      <c r="AE129">
        <v>737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1.4E-2</v>
      </c>
      <c r="AU129" t="s">
        <v>6</v>
      </c>
      <c r="AV129">
        <v>0</v>
      </c>
      <c r="AW129">
        <v>2</v>
      </c>
      <c r="AX129">
        <v>92785970</v>
      </c>
      <c r="AY129">
        <v>1</v>
      </c>
      <c r="AZ129">
        <v>0</v>
      </c>
      <c r="BA129">
        <v>127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ROUND(Y129*Source!I142,7)</f>
        <v>0.30127999999999999</v>
      </c>
      <c r="CY129">
        <f>AA129</f>
        <v>7311.04</v>
      </c>
      <c r="CZ129">
        <f>AE129</f>
        <v>737</v>
      </c>
      <c r="DA129">
        <f>AI129</f>
        <v>9.92</v>
      </c>
      <c r="DB129">
        <f t="shared" si="42"/>
        <v>10.32</v>
      </c>
      <c r="DC129">
        <f t="shared" si="43"/>
        <v>0</v>
      </c>
      <c r="DD129" t="s">
        <v>6</v>
      </c>
      <c r="DE129" t="s">
        <v>6</v>
      </c>
      <c r="DF129">
        <f>ROUND(ROUND(AE129*AI129,2)*CX129,2)</f>
        <v>2202.67</v>
      </c>
      <c r="DG129">
        <f t="shared" si="48"/>
        <v>0</v>
      </c>
      <c r="DH129">
        <f t="shared" si="49"/>
        <v>0</v>
      </c>
      <c r="DI129">
        <f>ROUND(ROUND(AH129,2)*CX129,2)</f>
        <v>0</v>
      </c>
      <c r="DJ129">
        <f>DF129</f>
        <v>2202.67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ROW(Source!A143)</f>
        <v>143</v>
      </c>
      <c r="B130">
        <v>92784716</v>
      </c>
      <c r="C130">
        <v>92785971</v>
      </c>
      <c r="D130">
        <v>49510757</v>
      </c>
      <c r="E130">
        <v>70</v>
      </c>
      <c r="F130">
        <v>1</v>
      </c>
      <c r="G130">
        <v>1</v>
      </c>
      <c r="H130">
        <v>1</v>
      </c>
      <c r="I130" t="s">
        <v>518</v>
      </c>
      <c r="J130" t="s">
        <v>6</v>
      </c>
      <c r="K130" t="s">
        <v>519</v>
      </c>
      <c r="L130">
        <v>1191</v>
      </c>
      <c r="N130">
        <v>1013</v>
      </c>
      <c r="O130" t="s">
        <v>486</v>
      </c>
      <c r="P130" t="s">
        <v>486</v>
      </c>
      <c r="Q130">
        <v>1</v>
      </c>
      <c r="W130">
        <v>0</v>
      </c>
      <c r="X130">
        <v>-1111239348</v>
      </c>
      <c r="Y130">
        <f t="shared" si="41"/>
        <v>0.04</v>
      </c>
      <c r="AA130">
        <v>0</v>
      </c>
      <c r="AB130">
        <v>0</v>
      </c>
      <c r="AC130">
        <v>0</v>
      </c>
      <c r="AD130">
        <v>431.46</v>
      </c>
      <c r="AE130">
        <v>0</v>
      </c>
      <c r="AF130">
        <v>0</v>
      </c>
      <c r="AG130">
        <v>0</v>
      </c>
      <c r="AH130">
        <v>9.6199999999999992</v>
      </c>
      <c r="AI130">
        <v>1</v>
      </c>
      <c r="AJ130">
        <v>1</v>
      </c>
      <c r="AK130">
        <v>1</v>
      </c>
      <c r="AL130">
        <v>44.85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0.04</v>
      </c>
      <c r="AU130" t="s">
        <v>6</v>
      </c>
      <c r="AV130">
        <v>1</v>
      </c>
      <c r="AW130">
        <v>2</v>
      </c>
      <c r="AX130">
        <v>92785974</v>
      </c>
      <c r="AY130">
        <v>1</v>
      </c>
      <c r="AZ130">
        <v>0</v>
      </c>
      <c r="BA130">
        <v>128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ROUND(AT130*Source!I143*AH130*AL130,2)</f>
        <v>371.4</v>
      </c>
      <c r="CV130">
        <f>ROUND(Y130*Source!I143,7)</f>
        <v>0.86080000000000001</v>
      </c>
      <c r="CW130">
        <v>0</v>
      </c>
      <c r="CX130">
        <f>ROUND(Y130*Source!I143,7)</f>
        <v>0.86080000000000001</v>
      </c>
      <c r="CY130">
        <f>AD130</f>
        <v>431.46</v>
      </c>
      <c r="CZ130">
        <f>AH130</f>
        <v>9.6199999999999992</v>
      </c>
      <c r="DA130">
        <f>AL130</f>
        <v>44.85</v>
      </c>
      <c r="DB130">
        <f t="shared" si="42"/>
        <v>0.38</v>
      </c>
      <c r="DC130">
        <f t="shared" si="43"/>
        <v>0</v>
      </c>
      <c r="DD130" t="s">
        <v>6</v>
      </c>
      <c r="DE130" t="s">
        <v>6</v>
      </c>
      <c r="DF130">
        <f>ROUND(ROUND(AE130,2)*CX130,2)</f>
        <v>0</v>
      </c>
      <c r="DG130">
        <f t="shared" si="48"/>
        <v>0</v>
      </c>
      <c r="DH130">
        <f t="shared" si="49"/>
        <v>0</v>
      </c>
      <c r="DI130">
        <f>ROUND(ROUND(AH130*AL130,2)*CX130,2)</f>
        <v>371.4</v>
      </c>
      <c r="DJ130">
        <f>DI130</f>
        <v>371.4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ROW(Source!A143)</f>
        <v>143</v>
      </c>
      <c r="B131">
        <v>92784716</v>
      </c>
      <c r="C131">
        <v>92785971</v>
      </c>
      <c r="D131">
        <v>49526108</v>
      </c>
      <c r="E131">
        <v>1</v>
      </c>
      <c r="F131">
        <v>1</v>
      </c>
      <c r="G131">
        <v>1</v>
      </c>
      <c r="H131">
        <v>3</v>
      </c>
      <c r="I131" t="s">
        <v>520</v>
      </c>
      <c r="J131" t="s">
        <v>521</v>
      </c>
      <c r="K131" t="s">
        <v>522</v>
      </c>
      <c r="L131">
        <v>1371</v>
      </c>
      <c r="N131">
        <v>1013</v>
      </c>
      <c r="O131" t="s">
        <v>107</v>
      </c>
      <c r="P131" t="s">
        <v>107</v>
      </c>
      <c r="Q131">
        <v>1</v>
      </c>
      <c r="W131">
        <v>0</v>
      </c>
      <c r="X131">
        <v>1596118916</v>
      </c>
      <c r="Y131">
        <f t="shared" si="41"/>
        <v>2E-3</v>
      </c>
      <c r="AA131">
        <v>7311.04</v>
      </c>
      <c r="AB131">
        <v>0</v>
      </c>
      <c r="AC131">
        <v>0</v>
      </c>
      <c r="AD131">
        <v>0</v>
      </c>
      <c r="AE131">
        <v>737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2E-3</v>
      </c>
      <c r="AU131" t="s">
        <v>6</v>
      </c>
      <c r="AV131">
        <v>0</v>
      </c>
      <c r="AW131">
        <v>2</v>
      </c>
      <c r="AX131">
        <v>92785975</v>
      </c>
      <c r="AY131">
        <v>1</v>
      </c>
      <c r="AZ131">
        <v>0</v>
      </c>
      <c r="BA131">
        <v>129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ROUND(Y131*Source!I143,7)</f>
        <v>4.3040000000000002E-2</v>
      </c>
      <c r="CY131">
        <f>AA131</f>
        <v>7311.04</v>
      </c>
      <c r="CZ131">
        <f>AE131</f>
        <v>737</v>
      </c>
      <c r="DA131">
        <f>AI131</f>
        <v>9.92</v>
      </c>
      <c r="DB131">
        <f t="shared" si="42"/>
        <v>1.47</v>
      </c>
      <c r="DC131">
        <f t="shared" si="43"/>
        <v>0</v>
      </c>
      <c r="DD131" t="s">
        <v>6</v>
      </c>
      <c r="DE131" t="s">
        <v>6</v>
      </c>
      <c r="DF131">
        <f>ROUND(ROUND(AE131*AI131,2)*CX131,2)</f>
        <v>314.67</v>
      </c>
      <c r="DG131">
        <f t="shared" si="48"/>
        <v>0</v>
      </c>
      <c r="DH131">
        <f t="shared" si="49"/>
        <v>0</v>
      </c>
      <c r="DI131">
        <f>ROUND(ROUND(AH131,2)*CX131,2)</f>
        <v>0</v>
      </c>
      <c r="DJ131">
        <f>DF131</f>
        <v>314.67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ROW(Source!A179)</f>
        <v>179</v>
      </c>
      <c r="B132">
        <v>92784716</v>
      </c>
      <c r="C132">
        <v>92785976</v>
      </c>
      <c r="D132">
        <v>49510693</v>
      </c>
      <c r="E132">
        <v>70</v>
      </c>
      <c r="F132">
        <v>1</v>
      </c>
      <c r="G132">
        <v>1</v>
      </c>
      <c r="H132">
        <v>1</v>
      </c>
      <c r="I132" t="s">
        <v>484</v>
      </c>
      <c r="J132" t="s">
        <v>6</v>
      </c>
      <c r="K132" t="s">
        <v>485</v>
      </c>
      <c r="L132">
        <v>1191</v>
      </c>
      <c r="N132">
        <v>1013</v>
      </c>
      <c r="O132" t="s">
        <v>486</v>
      </c>
      <c r="P132" t="s">
        <v>486</v>
      </c>
      <c r="Q132">
        <v>1</v>
      </c>
      <c r="W132">
        <v>0</v>
      </c>
      <c r="X132">
        <v>1903864200</v>
      </c>
      <c r="Y132">
        <f t="shared" si="41"/>
        <v>14.4</v>
      </c>
      <c r="AA132">
        <v>0</v>
      </c>
      <c r="AB132">
        <v>0</v>
      </c>
      <c r="AC132">
        <v>0</v>
      </c>
      <c r="AD132">
        <v>359.7</v>
      </c>
      <c r="AE132">
        <v>0</v>
      </c>
      <c r="AF132">
        <v>0</v>
      </c>
      <c r="AG132">
        <v>0</v>
      </c>
      <c r="AH132">
        <v>8.02</v>
      </c>
      <c r="AI132">
        <v>1</v>
      </c>
      <c r="AJ132">
        <v>1</v>
      </c>
      <c r="AK132">
        <v>1</v>
      </c>
      <c r="AL132">
        <v>44.85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14.4</v>
      </c>
      <c r="AU132" t="s">
        <v>6</v>
      </c>
      <c r="AV132">
        <v>1</v>
      </c>
      <c r="AW132">
        <v>2</v>
      </c>
      <c r="AX132">
        <v>92785985</v>
      </c>
      <c r="AY132">
        <v>1</v>
      </c>
      <c r="AZ132">
        <v>0</v>
      </c>
      <c r="BA132">
        <v>130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ROUND(AT132*Source!I179*AH132*AL132,2)</f>
        <v>744.83</v>
      </c>
      <c r="CV132">
        <f>ROUND(Y132*Source!I179,7)</f>
        <v>2.0707200000000001</v>
      </c>
      <c r="CW132">
        <v>0</v>
      </c>
      <c r="CX132">
        <f>ROUND(Y132*Source!I179,7)</f>
        <v>2.0707200000000001</v>
      </c>
      <c r="CY132">
        <f>AD132</f>
        <v>359.7</v>
      </c>
      <c r="CZ132">
        <f>AH132</f>
        <v>8.02</v>
      </c>
      <c r="DA132">
        <f>AL132</f>
        <v>44.85</v>
      </c>
      <c r="DB132">
        <f t="shared" si="42"/>
        <v>115.49</v>
      </c>
      <c r="DC132">
        <f t="shared" si="43"/>
        <v>0</v>
      </c>
      <c r="DD132" t="s">
        <v>6</v>
      </c>
      <c r="DE132" t="s">
        <v>6</v>
      </c>
      <c r="DF132">
        <f t="shared" ref="DF132:DF137" si="50">ROUND(ROUND(AE132,2)*CX132,2)</f>
        <v>0</v>
      </c>
      <c r="DG132">
        <f t="shared" si="48"/>
        <v>0</v>
      </c>
      <c r="DH132">
        <f t="shared" si="49"/>
        <v>0</v>
      </c>
      <c r="DI132">
        <f>ROUND(ROUND(AH132*AL132,2)*CX132,2)</f>
        <v>744.84</v>
      </c>
      <c r="DJ132">
        <f>DI132</f>
        <v>744.84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ROW(Source!A179)</f>
        <v>179</v>
      </c>
      <c r="B133">
        <v>92784716</v>
      </c>
      <c r="C133">
        <v>92785976</v>
      </c>
      <c r="D133">
        <v>49510905</v>
      </c>
      <c r="E133">
        <v>70</v>
      </c>
      <c r="F133">
        <v>1</v>
      </c>
      <c r="G133">
        <v>1</v>
      </c>
      <c r="H133">
        <v>1</v>
      </c>
      <c r="I133" t="s">
        <v>487</v>
      </c>
      <c r="J133" t="s">
        <v>6</v>
      </c>
      <c r="K133" t="s">
        <v>488</v>
      </c>
      <c r="L133">
        <v>1191</v>
      </c>
      <c r="N133">
        <v>1013</v>
      </c>
      <c r="O133" t="s">
        <v>486</v>
      </c>
      <c r="P133" t="s">
        <v>486</v>
      </c>
      <c r="Q133">
        <v>1</v>
      </c>
      <c r="W133">
        <v>0</v>
      </c>
      <c r="X133">
        <v>-1417349443</v>
      </c>
      <c r="Y133">
        <f t="shared" si="41"/>
        <v>13.88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44.85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13.88</v>
      </c>
      <c r="AU133" t="s">
        <v>6</v>
      </c>
      <c r="AV133">
        <v>2</v>
      </c>
      <c r="AW133">
        <v>2</v>
      </c>
      <c r="AX133">
        <v>92785986</v>
      </c>
      <c r="AY133">
        <v>1</v>
      </c>
      <c r="AZ133">
        <v>0</v>
      </c>
      <c r="BA133">
        <v>131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ROUND(Y133*Source!I179,7)</f>
        <v>1.9959439999999999</v>
      </c>
      <c r="CY133">
        <f>AD133</f>
        <v>0</v>
      </c>
      <c r="CZ133">
        <f>AH133</f>
        <v>0</v>
      </c>
      <c r="DA133">
        <f>AL133</f>
        <v>1</v>
      </c>
      <c r="DB133">
        <f t="shared" si="42"/>
        <v>0</v>
      </c>
      <c r="DC133">
        <f t="shared" si="43"/>
        <v>0</v>
      </c>
      <c r="DD133" t="s">
        <v>6</v>
      </c>
      <c r="DE133" t="s">
        <v>6</v>
      </c>
      <c r="DF133">
        <f t="shared" si="50"/>
        <v>0</v>
      </c>
      <c r="DG133">
        <f t="shared" si="48"/>
        <v>0</v>
      </c>
      <c r="DH133">
        <f>ROUND(ROUND(AG133*AK133,2)*CX133,2)</f>
        <v>0</v>
      </c>
      <c r="DI133">
        <f t="shared" ref="DI133:DI139" si="51">ROUND(ROUND(AH133,2)*CX133,2)</f>
        <v>0</v>
      </c>
      <c r="DJ133">
        <f>DI133</f>
        <v>0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ROW(Source!A179)</f>
        <v>179</v>
      </c>
      <c r="B134">
        <v>92784716</v>
      </c>
      <c r="C134">
        <v>92785976</v>
      </c>
      <c r="D134">
        <v>49672035</v>
      </c>
      <c r="E134">
        <v>1</v>
      </c>
      <c r="F134">
        <v>1</v>
      </c>
      <c r="G134">
        <v>1</v>
      </c>
      <c r="H134">
        <v>2</v>
      </c>
      <c r="I134" t="s">
        <v>489</v>
      </c>
      <c r="J134" t="s">
        <v>490</v>
      </c>
      <c r="K134" t="s">
        <v>491</v>
      </c>
      <c r="L134">
        <v>1367</v>
      </c>
      <c r="N134">
        <v>1011</v>
      </c>
      <c r="O134" t="s">
        <v>492</v>
      </c>
      <c r="P134" t="s">
        <v>492</v>
      </c>
      <c r="Q134">
        <v>1</v>
      </c>
      <c r="W134">
        <v>0</v>
      </c>
      <c r="X134">
        <v>468669606</v>
      </c>
      <c r="Y134">
        <f t="shared" si="41"/>
        <v>1.77</v>
      </c>
      <c r="AA134">
        <v>0</v>
      </c>
      <c r="AB134">
        <v>1933.56</v>
      </c>
      <c r="AC134">
        <v>605.48</v>
      </c>
      <c r="AD134">
        <v>0</v>
      </c>
      <c r="AE134">
        <v>0</v>
      </c>
      <c r="AF134">
        <v>123</v>
      </c>
      <c r="AG134">
        <v>13.5</v>
      </c>
      <c r="AH134">
        <v>0</v>
      </c>
      <c r="AI134">
        <v>1</v>
      </c>
      <c r="AJ134">
        <v>15.72</v>
      </c>
      <c r="AK134">
        <v>44.85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1.77</v>
      </c>
      <c r="AU134" t="s">
        <v>6</v>
      </c>
      <c r="AV134">
        <v>0</v>
      </c>
      <c r="AW134">
        <v>2</v>
      </c>
      <c r="AX134">
        <v>92785987</v>
      </c>
      <c r="AY134">
        <v>1</v>
      </c>
      <c r="AZ134">
        <v>0</v>
      </c>
      <c r="BA134">
        <v>132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ROUND(Y134*Source!I179*DO134,7)</f>
        <v>0</v>
      </c>
      <c r="CX134">
        <f>ROUND(Y134*Source!I179,7)</f>
        <v>0.25452599999999997</v>
      </c>
      <c r="CY134">
        <f>AB134</f>
        <v>1933.56</v>
      </c>
      <c r="CZ134">
        <f>AF134</f>
        <v>123</v>
      </c>
      <c r="DA134">
        <f>AJ134</f>
        <v>15.72</v>
      </c>
      <c r="DB134">
        <f t="shared" si="42"/>
        <v>217.71</v>
      </c>
      <c r="DC134">
        <f t="shared" si="43"/>
        <v>23.9</v>
      </c>
      <c r="DD134" t="s">
        <v>6</v>
      </c>
      <c r="DE134" t="s">
        <v>6</v>
      </c>
      <c r="DF134">
        <f t="shared" si="50"/>
        <v>0</v>
      </c>
      <c r="DG134">
        <f>ROUND(ROUND(AF134*AJ134,2)*CX134,2)</f>
        <v>492.14</v>
      </c>
      <c r="DH134">
        <f>ROUND(ROUND(AG134*AK134,2)*CX134,2)</f>
        <v>154.11000000000001</v>
      </c>
      <c r="DI134">
        <f t="shared" si="51"/>
        <v>0</v>
      </c>
      <c r="DJ134">
        <f>DG134</f>
        <v>492.14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ROW(Source!A179)</f>
        <v>179</v>
      </c>
      <c r="B135">
        <v>92784716</v>
      </c>
      <c r="C135">
        <v>92785976</v>
      </c>
      <c r="D135">
        <v>49672727</v>
      </c>
      <c r="E135">
        <v>1</v>
      </c>
      <c r="F135">
        <v>1</v>
      </c>
      <c r="G135">
        <v>1</v>
      </c>
      <c r="H135">
        <v>2</v>
      </c>
      <c r="I135" t="s">
        <v>493</v>
      </c>
      <c r="J135" t="s">
        <v>494</v>
      </c>
      <c r="K135" t="s">
        <v>495</v>
      </c>
      <c r="L135">
        <v>1367</v>
      </c>
      <c r="N135">
        <v>1011</v>
      </c>
      <c r="O135" t="s">
        <v>492</v>
      </c>
      <c r="P135" t="s">
        <v>492</v>
      </c>
      <c r="Q135">
        <v>1</v>
      </c>
      <c r="W135">
        <v>0</v>
      </c>
      <c r="X135">
        <v>-896236776</v>
      </c>
      <c r="Y135">
        <f t="shared" si="41"/>
        <v>4.29</v>
      </c>
      <c r="AA135">
        <v>0</v>
      </c>
      <c r="AB135">
        <v>1414.64</v>
      </c>
      <c r="AC135">
        <v>451.19</v>
      </c>
      <c r="AD135">
        <v>0</v>
      </c>
      <c r="AE135">
        <v>0</v>
      </c>
      <c r="AF135">
        <v>89.99</v>
      </c>
      <c r="AG135">
        <v>10.06</v>
      </c>
      <c r="AH135">
        <v>0</v>
      </c>
      <c r="AI135">
        <v>1</v>
      </c>
      <c r="AJ135">
        <v>15.72</v>
      </c>
      <c r="AK135">
        <v>44.85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4.29</v>
      </c>
      <c r="AU135" t="s">
        <v>6</v>
      </c>
      <c r="AV135">
        <v>0</v>
      </c>
      <c r="AW135">
        <v>2</v>
      </c>
      <c r="AX135">
        <v>92785988</v>
      </c>
      <c r="AY135">
        <v>1</v>
      </c>
      <c r="AZ135">
        <v>0</v>
      </c>
      <c r="BA135">
        <v>133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ROUND(Y135*Source!I179*DO135,7)</f>
        <v>0</v>
      </c>
      <c r="CX135">
        <f>ROUND(Y135*Source!I179,7)</f>
        <v>0.61690199999999995</v>
      </c>
      <c r="CY135">
        <f>AB135</f>
        <v>1414.64</v>
      </c>
      <c r="CZ135">
        <f>AF135</f>
        <v>89.99</v>
      </c>
      <c r="DA135">
        <f>AJ135</f>
        <v>15.72</v>
      </c>
      <c r="DB135">
        <f t="shared" si="42"/>
        <v>386.06</v>
      </c>
      <c r="DC135">
        <f t="shared" si="43"/>
        <v>43.16</v>
      </c>
      <c r="DD135" t="s">
        <v>6</v>
      </c>
      <c r="DE135" t="s">
        <v>6</v>
      </c>
      <c r="DF135">
        <f t="shared" si="50"/>
        <v>0</v>
      </c>
      <c r="DG135">
        <f>ROUND(ROUND(AF135*AJ135,2)*CX135,2)</f>
        <v>872.69</v>
      </c>
      <c r="DH135">
        <f>ROUND(ROUND(AG135*AK135,2)*CX135,2)</f>
        <v>278.33999999999997</v>
      </c>
      <c r="DI135">
        <f t="shared" si="51"/>
        <v>0</v>
      </c>
      <c r="DJ135">
        <f>DG135</f>
        <v>872.69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ROW(Source!A179)</f>
        <v>179</v>
      </c>
      <c r="B136">
        <v>92784716</v>
      </c>
      <c r="C136">
        <v>92785976</v>
      </c>
      <c r="D136">
        <v>49672960</v>
      </c>
      <c r="E136">
        <v>1</v>
      </c>
      <c r="F136">
        <v>1</v>
      </c>
      <c r="G136">
        <v>1</v>
      </c>
      <c r="H136">
        <v>2</v>
      </c>
      <c r="I136" t="s">
        <v>496</v>
      </c>
      <c r="J136" t="s">
        <v>497</v>
      </c>
      <c r="K136" t="s">
        <v>498</v>
      </c>
      <c r="L136">
        <v>1367</v>
      </c>
      <c r="N136">
        <v>1011</v>
      </c>
      <c r="O136" t="s">
        <v>492</v>
      </c>
      <c r="P136" t="s">
        <v>492</v>
      </c>
      <c r="Q136">
        <v>1</v>
      </c>
      <c r="W136">
        <v>0</v>
      </c>
      <c r="X136">
        <v>2136760994</v>
      </c>
      <c r="Y136">
        <f t="shared" si="41"/>
        <v>7.08</v>
      </c>
      <c r="AA136">
        <v>0</v>
      </c>
      <c r="AB136">
        <v>5723.18</v>
      </c>
      <c r="AC136">
        <v>605.48</v>
      </c>
      <c r="AD136">
        <v>0</v>
      </c>
      <c r="AE136">
        <v>0</v>
      </c>
      <c r="AF136">
        <v>364.07</v>
      </c>
      <c r="AG136">
        <v>13.5</v>
      </c>
      <c r="AH136">
        <v>0</v>
      </c>
      <c r="AI136">
        <v>1</v>
      </c>
      <c r="AJ136">
        <v>15.72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7.08</v>
      </c>
      <c r="AU136" t="s">
        <v>6</v>
      </c>
      <c r="AV136">
        <v>0</v>
      </c>
      <c r="AW136">
        <v>2</v>
      </c>
      <c r="AX136">
        <v>92785989</v>
      </c>
      <c r="AY136">
        <v>1</v>
      </c>
      <c r="AZ136">
        <v>0</v>
      </c>
      <c r="BA136">
        <v>134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ROUND(Y136*Source!I179*DO136,7)</f>
        <v>0</v>
      </c>
      <c r="CX136">
        <f>ROUND(Y136*Source!I179,7)</f>
        <v>1.0181039999999999</v>
      </c>
      <c r="CY136">
        <f>AB136</f>
        <v>5723.18</v>
      </c>
      <c r="CZ136">
        <f>AF136</f>
        <v>364.07</v>
      </c>
      <c r="DA136">
        <f>AJ136</f>
        <v>15.72</v>
      </c>
      <c r="DB136">
        <f t="shared" si="42"/>
        <v>2577.62</v>
      </c>
      <c r="DC136">
        <f t="shared" si="43"/>
        <v>95.58</v>
      </c>
      <c r="DD136" t="s">
        <v>6</v>
      </c>
      <c r="DE136" t="s">
        <v>6</v>
      </c>
      <c r="DF136">
        <f t="shared" si="50"/>
        <v>0</v>
      </c>
      <c r="DG136">
        <f>ROUND(ROUND(AF136*AJ136,2)*CX136,2)</f>
        <v>5826.79</v>
      </c>
      <c r="DH136">
        <f>ROUND(ROUND(AG136*AK136,2)*CX136,2)</f>
        <v>616.44000000000005</v>
      </c>
      <c r="DI136">
        <f t="shared" si="51"/>
        <v>0</v>
      </c>
      <c r="DJ136">
        <f>DG136</f>
        <v>5826.79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ROW(Source!A179)</f>
        <v>179</v>
      </c>
      <c r="B137">
        <v>92784716</v>
      </c>
      <c r="C137">
        <v>92785976</v>
      </c>
      <c r="D137">
        <v>49673450</v>
      </c>
      <c r="E137">
        <v>1</v>
      </c>
      <c r="F137">
        <v>1</v>
      </c>
      <c r="G137">
        <v>1</v>
      </c>
      <c r="H137">
        <v>2</v>
      </c>
      <c r="I137" t="s">
        <v>499</v>
      </c>
      <c r="J137" t="s">
        <v>500</v>
      </c>
      <c r="K137" t="s">
        <v>501</v>
      </c>
      <c r="L137">
        <v>1367</v>
      </c>
      <c r="N137">
        <v>1011</v>
      </c>
      <c r="O137" t="s">
        <v>492</v>
      </c>
      <c r="P137" t="s">
        <v>492</v>
      </c>
      <c r="Q137">
        <v>1</v>
      </c>
      <c r="W137">
        <v>0</v>
      </c>
      <c r="X137">
        <v>-859805338</v>
      </c>
      <c r="Y137">
        <f t="shared" si="41"/>
        <v>0.74</v>
      </c>
      <c r="AA137">
        <v>0</v>
      </c>
      <c r="AB137">
        <v>1729.2</v>
      </c>
      <c r="AC137">
        <v>520.26</v>
      </c>
      <c r="AD137">
        <v>0</v>
      </c>
      <c r="AE137">
        <v>0</v>
      </c>
      <c r="AF137">
        <v>110</v>
      </c>
      <c r="AG137">
        <v>11.6</v>
      </c>
      <c r="AH137">
        <v>0</v>
      </c>
      <c r="AI137">
        <v>1</v>
      </c>
      <c r="AJ137">
        <v>15.72</v>
      </c>
      <c r="AK137">
        <v>44.85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0.74</v>
      </c>
      <c r="AU137" t="s">
        <v>6</v>
      </c>
      <c r="AV137">
        <v>0</v>
      </c>
      <c r="AW137">
        <v>2</v>
      </c>
      <c r="AX137">
        <v>92785990</v>
      </c>
      <c r="AY137">
        <v>1</v>
      </c>
      <c r="AZ137">
        <v>0</v>
      </c>
      <c r="BA137">
        <v>135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ROUND(Y137*Source!I179*DO137,7)</f>
        <v>0</v>
      </c>
      <c r="CX137">
        <f>ROUND(Y137*Source!I179,7)</f>
        <v>0.10641200000000001</v>
      </c>
      <c r="CY137">
        <f>AB137</f>
        <v>1729.2</v>
      </c>
      <c r="CZ137">
        <f>AF137</f>
        <v>110</v>
      </c>
      <c r="DA137">
        <f>AJ137</f>
        <v>15.72</v>
      </c>
      <c r="DB137">
        <f t="shared" si="42"/>
        <v>81.400000000000006</v>
      </c>
      <c r="DC137">
        <f t="shared" si="43"/>
        <v>8.58</v>
      </c>
      <c r="DD137" t="s">
        <v>6</v>
      </c>
      <c r="DE137" t="s">
        <v>6</v>
      </c>
      <c r="DF137">
        <f t="shared" si="50"/>
        <v>0</v>
      </c>
      <c r="DG137">
        <f>ROUND(ROUND(AF137*AJ137,2)*CX137,2)</f>
        <v>184.01</v>
      </c>
      <c r="DH137">
        <f>ROUND(ROUND(AG137*AK137,2)*CX137,2)</f>
        <v>55.36</v>
      </c>
      <c r="DI137">
        <f t="shared" si="51"/>
        <v>0</v>
      </c>
      <c r="DJ137">
        <f>DG137</f>
        <v>184.01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ROW(Source!A179)</f>
        <v>179</v>
      </c>
      <c r="B138">
        <v>92784716</v>
      </c>
      <c r="C138">
        <v>92785976</v>
      </c>
      <c r="D138">
        <v>49523203</v>
      </c>
      <c r="E138">
        <v>1</v>
      </c>
      <c r="F138">
        <v>1</v>
      </c>
      <c r="G138">
        <v>1</v>
      </c>
      <c r="H138">
        <v>3</v>
      </c>
      <c r="I138" t="s">
        <v>502</v>
      </c>
      <c r="J138" t="s">
        <v>503</v>
      </c>
      <c r="K138" t="s">
        <v>504</v>
      </c>
      <c r="L138">
        <v>1339</v>
      </c>
      <c r="N138">
        <v>1007</v>
      </c>
      <c r="O138" t="s">
        <v>31</v>
      </c>
      <c r="P138" t="s">
        <v>31</v>
      </c>
      <c r="Q138">
        <v>1</v>
      </c>
      <c r="W138">
        <v>0</v>
      </c>
      <c r="X138">
        <v>-143474561</v>
      </c>
      <c r="Y138">
        <f t="shared" si="41"/>
        <v>5</v>
      </c>
      <c r="AA138">
        <v>24.2</v>
      </c>
      <c r="AB138">
        <v>0</v>
      </c>
      <c r="AC138">
        <v>0</v>
      </c>
      <c r="AD138">
        <v>0</v>
      </c>
      <c r="AE138">
        <v>2.44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5</v>
      </c>
      <c r="AU138" t="s">
        <v>6</v>
      </c>
      <c r="AV138">
        <v>0</v>
      </c>
      <c r="AW138">
        <v>2</v>
      </c>
      <c r="AX138">
        <v>92785991</v>
      </c>
      <c r="AY138">
        <v>1</v>
      </c>
      <c r="AZ138">
        <v>0</v>
      </c>
      <c r="BA138">
        <v>136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ROUND(Y138*Source!I179,7)</f>
        <v>0.71899999999999997</v>
      </c>
      <c r="CY138">
        <f>AA138</f>
        <v>24.2</v>
      </c>
      <c r="CZ138">
        <f>AE138</f>
        <v>2.44</v>
      </c>
      <c r="DA138">
        <f>AI138</f>
        <v>9.92</v>
      </c>
      <c r="DB138">
        <f t="shared" si="42"/>
        <v>12.2</v>
      </c>
      <c r="DC138">
        <f t="shared" si="43"/>
        <v>0</v>
      </c>
      <c r="DD138" t="s">
        <v>6</v>
      </c>
      <c r="DE138" t="s">
        <v>6</v>
      </c>
      <c r="DF138">
        <f>ROUND(ROUND(AE138*AI138,2)*CX138,2)</f>
        <v>17.399999999999999</v>
      </c>
      <c r="DG138">
        <f>ROUND(ROUND(AF138,2)*CX138,2)</f>
        <v>0</v>
      </c>
      <c r="DH138">
        <f>ROUND(ROUND(AG138,2)*CX138,2)</f>
        <v>0</v>
      </c>
      <c r="DI138">
        <f t="shared" si="51"/>
        <v>0</v>
      </c>
      <c r="DJ138">
        <f>DF138</f>
        <v>17.399999999999999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ROW(Source!A179)</f>
        <v>179</v>
      </c>
      <c r="B139">
        <v>92784716</v>
      </c>
      <c r="C139">
        <v>92785976</v>
      </c>
      <c r="D139">
        <v>49527507</v>
      </c>
      <c r="E139">
        <v>1</v>
      </c>
      <c r="F139">
        <v>1</v>
      </c>
      <c r="G139">
        <v>1</v>
      </c>
      <c r="H139">
        <v>3</v>
      </c>
      <c r="I139" t="s">
        <v>29</v>
      </c>
      <c r="J139" t="s">
        <v>32</v>
      </c>
      <c r="K139" t="s">
        <v>30</v>
      </c>
      <c r="L139">
        <v>1339</v>
      </c>
      <c r="N139">
        <v>1007</v>
      </c>
      <c r="O139" t="s">
        <v>31</v>
      </c>
      <c r="P139" t="s">
        <v>31</v>
      </c>
      <c r="Q139">
        <v>1</v>
      </c>
      <c r="W139">
        <v>0</v>
      </c>
      <c r="X139">
        <v>458429195</v>
      </c>
      <c r="Y139">
        <f t="shared" si="41"/>
        <v>110</v>
      </c>
      <c r="AA139">
        <v>750</v>
      </c>
      <c r="AB139">
        <v>0</v>
      </c>
      <c r="AC139">
        <v>0</v>
      </c>
      <c r="AD139">
        <v>0</v>
      </c>
      <c r="AE139">
        <v>765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0</v>
      </c>
      <c r="AN139">
        <v>1</v>
      </c>
      <c r="AO139">
        <v>0</v>
      </c>
      <c r="AP139">
        <v>1</v>
      </c>
      <c r="AQ139">
        <v>0</v>
      </c>
      <c r="AR139">
        <v>0</v>
      </c>
      <c r="AS139" t="s">
        <v>6</v>
      </c>
      <c r="AT139">
        <v>110</v>
      </c>
      <c r="AU139" t="s">
        <v>6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6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ROUND(Y139*Source!I179,7)</f>
        <v>15.818</v>
      </c>
      <c r="CY139">
        <f>AA139</f>
        <v>750</v>
      </c>
      <c r="CZ139">
        <f>AE139</f>
        <v>765</v>
      </c>
      <c r="DA139">
        <f>AI139</f>
        <v>9.92</v>
      </c>
      <c r="DB139">
        <f t="shared" si="42"/>
        <v>84150</v>
      </c>
      <c r="DC139">
        <f t="shared" si="43"/>
        <v>0</v>
      </c>
      <c r="DD139" t="s">
        <v>6</v>
      </c>
      <c r="DE139" t="s">
        <v>6</v>
      </c>
      <c r="DF139">
        <f>ROUND(ROUND(AE139*AI139,2)*CX139,2)</f>
        <v>120039.64</v>
      </c>
      <c r="DG139">
        <f>ROUND(ROUND(AF139,2)*CX139,2)</f>
        <v>0</v>
      </c>
      <c r="DH139">
        <f>ROUND(ROUND(AG139,2)*CX139,2)</f>
        <v>0</v>
      </c>
      <c r="DI139">
        <f t="shared" si="51"/>
        <v>0</v>
      </c>
      <c r="DJ139">
        <f>DF139</f>
        <v>120039.64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ROW(Source!A181)</f>
        <v>181</v>
      </c>
      <c r="B140">
        <v>92784716</v>
      </c>
      <c r="C140">
        <v>92785994</v>
      </c>
      <c r="D140">
        <v>49510689</v>
      </c>
      <c r="E140">
        <v>70</v>
      </c>
      <c r="F140">
        <v>1</v>
      </c>
      <c r="G140">
        <v>1</v>
      </c>
      <c r="H140">
        <v>1</v>
      </c>
      <c r="I140" t="s">
        <v>544</v>
      </c>
      <c r="J140" t="s">
        <v>6</v>
      </c>
      <c r="K140" t="s">
        <v>545</v>
      </c>
      <c r="L140">
        <v>1191</v>
      </c>
      <c r="N140">
        <v>1013</v>
      </c>
      <c r="O140" t="s">
        <v>486</v>
      </c>
      <c r="P140" t="s">
        <v>486</v>
      </c>
      <c r="Q140">
        <v>1</v>
      </c>
      <c r="W140">
        <v>0</v>
      </c>
      <c r="X140">
        <v>-366857280</v>
      </c>
      <c r="Y140">
        <f t="shared" si="41"/>
        <v>11.4</v>
      </c>
      <c r="AA140">
        <v>0</v>
      </c>
      <c r="AB140">
        <v>0</v>
      </c>
      <c r="AC140">
        <v>0</v>
      </c>
      <c r="AD140">
        <v>356.11</v>
      </c>
      <c r="AE140">
        <v>0</v>
      </c>
      <c r="AF140">
        <v>0</v>
      </c>
      <c r="AG140">
        <v>0</v>
      </c>
      <c r="AH140">
        <v>7.94</v>
      </c>
      <c r="AI140">
        <v>1</v>
      </c>
      <c r="AJ140">
        <v>1</v>
      </c>
      <c r="AK140">
        <v>1</v>
      </c>
      <c r="AL140">
        <v>44.85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11.4</v>
      </c>
      <c r="AU140" t="s">
        <v>6</v>
      </c>
      <c r="AV140">
        <v>1</v>
      </c>
      <c r="AW140">
        <v>2</v>
      </c>
      <c r="AX140">
        <v>92786004</v>
      </c>
      <c r="AY140">
        <v>1</v>
      </c>
      <c r="AZ140">
        <v>0</v>
      </c>
      <c r="BA140">
        <v>138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U140">
        <f>ROUND(AT140*Source!I181*AH140*AL140,2)</f>
        <v>875.66</v>
      </c>
      <c r="CV140">
        <f>ROUND(Y140*Source!I181,7)</f>
        <v>2.4589799999999999</v>
      </c>
      <c r="CW140">
        <v>0</v>
      </c>
      <c r="CX140">
        <f>ROUND(Y140*Source!I181,7)</f>
        <v>2.4589799999999999</v>
      </c>
      <c r="CY140">
        <f>AD140</f>
        <v>356.11</v>
      </c>
      <c r="CZ140">
        <f>AH140</f>
        <v>7.94</v>
      </c>
      <c r="DA140">
        <f>AL140</f>
        <v>44.85</v>
      </c>
      <c r="DB140">
        <f t="shared" si="42"/>
        <v>90.52</v>
      </c>
      <c r="DC140">
        <f t="shared" si="43"/>
        <v>0</v>
      </c>
      <c r="DD140" t="s">
        <v>6</v>
      </c>
      <c r="DE140" t="s">
        <v>6</v>
      </c>
      <c r="DF140">
        <f t="shared" ref="DF140:DF146" si="52">ROUND(ROUND(AE140,2)*CX140,2)</f>
        <v>0</v>
      </c>
      <c r="DG140">
        <f>ROUND(ROUND(AF140,2)*CX140,2)</f>
        <v>0</v>
      </c>
      <c r="DH140">
        <f>ROUND(ROUND(AG140,2)*CX140,2)</f>
        <v>0</v>
      </c>
      <c r="DI140">
        <f>ROUND(ROUND(AH140*AL140,2)*CX140,2)</f>
        <v>875.67</v>
      </c>
      <c r="DJ140">
        <f>DI140</f>
        <v>875.67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ROW(Source!A181)</f>
        <v>181</v>
      </c>
      <c r="B141">
        <v>92784716</v>
      </c>
      <c r="C141">
        <v>92785994</v>
      </c>
      <c r="D141">
        <v>49510905</v>
      </c>
      <c r="E141">
        <v>70</v>
      </c>
      <c r="F141">
        <v>1</v>
      </c>
      <c r="G141">
        <v>1</v>
      </c>
      <c r="H141">
        <v>1</v>
      </c>
      <c r="I141" t="s">
        <v>487</v>
      </c>
      <c r="J141" t="s">
        <v>6</v>
      </c>
      <c r="K141" t="s">
        <v>488</v>
      </c>
      <c r="L141">
        <v>1191</v>
      </c>
      <c r="N141">
        <v>1013</v>
      </c>
      <c r="O141" t="s">
        <v>486</v>
      </c>
      <c r="P141" t="s">
        <v>486</v>
      </c>
      <c r="Q141">
        <v>1</v>
      </c>
      <c r="W141">
        <v>0</v>
      </c>
      <c r="X141">
        <v>-1417349443</v>
      </c>
      <c r="Y141">
        <f t="shared" si="41"/>
        <v>29.74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44.85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29.74</v>
      </c>
      <c r="AU141" t="s">
        <v>6</v>
      </c>
      <c r="AV141">
        <v>2</v>
      </c>
      <c r="AW141">
        <v>2</v>
      </c>
      <c r="AX141">
        <v>92786005</v>
      </c>
      <c r="AY141">
        <v>1</v>
      </c>
      <c r="AZ141">
        <v>0</v>
      </c>
      <c r="BA141">
        <v>139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ROUND(Y141*Source!I181,7)</f>
        <v>6.4149180000000001</v>
      </c>
      <c r="CY141">
        <f>AD141</f>
        <v>0</v>
      </c>
      <c r="CZ141">
        <f>AH141</f>
        <v>0</v>
      </c>
      <c r="DA141">
        <f>AL141</f>
        <v>1</v>
      </c>
      <c r="DB141">
        <f t="shared" si="42"/>
        <v>0</v>
      </c>
      <c r="DC141">
        <f t="shared" si="43"/>
        <v>0</v>
      </c>
      <c r="DD141" t="s">
        <v>6</v>
      </c>
      <c r="DE141" t="s">
        <v>6</v>
      </c>
      <c r="DF141">
        <f t="shared" si="52"/>
        <v>0</v>
      </c>
      <c r="DG141">
        <f>ROUND(ROUND(AF141,2)*CX141,2)</f>
        <v>0</v>
      </c>
      <c r="DH141">
        <f t="shared" ref="DH141:DH146" si="53">ROUND(ROUND(AG141*AK141,2)*CX141,2)</f>
        <v>0</v>
      </c>
      <c r="DI141">
        <f t="shared" ref="DI141:DI148" si="54">ROUND(ROUND(AH141,2)*CX141,2)</f>
        <v>0</v>
      </c>
      <c r="DJ141">
        <f>DI141</f>
        <v>0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ROW(Source!A181)</f>
        <v>181</v>
      </c>
      <c r="B142">
        <v>92784716</v>
      </c>
      <c r="C142">
        <v>92785994</v>
      </c>
      <c r="D142">
        <v>49672035</v>
      </c>
      <c r="E142">
        <v>1</v>
      </c>
      <c r="F142">
        <v>1</v>
      </c>
      <c r="G142">
        <v>1</v>
      </c>
      <c r="H142">
        <v>2</v>
      </c>
      <c r="I142" t="s">
        <v>489</v>
      </c>
      <c r="J142" t="s">
        <v>490</v>
      </c>
      <c r="K142" t="s">
        <v>491</v>
      </c>
      <c r="L142">
        <v>1367</v>
      </c>
      <c r="N142">
        <v>1011</v>
      </c>
      <c r="O142" t="s">
        <v>492</v>
      </c>
      <c r="P142" t="s">
        <v>492</v>
      </c>
      <c r="Q142">
        <v>1</v>
      </c>
      <c r="W142">
        <v>0</v>
      </c>
      <c r="X142">
        <v>468669606</v>
      </c>
      <c r="Y142">
        <f t="shared" si="41"/>
        <v>3.86</v>
      </c>
      <c r="AA142">
        <v>0</v>
      </c>
      <c r="AB142">
        <v>1933.56</v>
      </c>
      <c r="AC142">
        <v>605.48</v>
      </c>
      <c r="AD142">
        <v>0</v>
      </c>
      <c r="AE142">
        <v>0</v>
      </c>
      <c r="AF142">
        <v>123</v>
      </c>
      <c r="AG142">
        <v>13.5</v>
      </c>
      <c r="AH142">
        <v>0</v>
      </c>
      <c r="AI142">
        <v>1</v>
      </c>
      <c r="AJ142">
        <v>15.72</v>
      </c>
      <c r="AK142">
        <v>44.85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3.86</v>
      </c>
      <c r="AU142" t="s">
        <v>6</v>
      </c>
      <c r="AV142">
        <v>0</v>
      </c>
      <c r="AW142">
        <v>2</v>
      </c>
      <c r="AX142">
        <v>92786006</v>
      </c>
      <c r="AY142">
        <v>1</v>
      </c>
      <c r="AZ142">
        <v>0</v>
      </c>
      <c r="BA142">
        <v>140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ROUND(Y142*Source!I181*DO142,7)</f>
        <v>0</v>
      </c>
      <c r="CX142">
        <f>ROUND(Y142*Source!I181,7)</f>
        <v>0.83260199999999995</v>
      </c>
      <c r="CY142">
        <f>AB142</f>
        <v>1933.56</v>
      </c>
      <c r="CZ142">
        <f>AF142</f>
        <v>123</v>
      </c>
      <c r="DA142">
        <f>AJ142</f>
        <v>15.72</v>
      </c>
      <c r="DB142">
        <f t="shared" si="42"/>
        <v>474.78</v>
      </c>
      <c r="DC142">
        <f t="shared" si="43"/>
        <v>52.11</v>
      </c>
      <c r="DD142" t="s">
        <v>6</v>
      </c>
      <c r="DE142" t="s">
        <v>6</v>
      </c>
      <c r="DF142">
        <f t="shared" si="52"/>
        <v>0</v>
      </c>
      <c r="DG142">
        <f>ROUND(ROUND(AF142*AJ142,2)*CX142,2)</f>
        <v>1609.89</v>
      </c>
      <c r="DH142">
        <f t="shared" si="53"/>
        <v>504.12</v>
      </c>
      <c r="DI142">
        <f t="shared" si="54"/>
        <v>0</v>
      </c>
      <c r="DJ142">
        <f>DG142</f>
        <v>1609.89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ROW(Source!A181)</f>
        <v>181</v>
      </c>
      <c r="B143">
        <v>92784716</v>
      </c>
      <c r="C143">
        <v>92785994</v>
      </c>
      <c r="D143">
        <v>49672727</v>
      </c>
      <c r="E143">
        <v>1</v>
      </c>
      <c r="F143">
        <v>1</v>
      </c>
      <c r="G143">
        <v>1</v>
      </c>
      <c r="H143">
        <v>2</v>
      </c>
      <c r="I143" t="s">
        <v>493</v>
      </c>
      <c r="J143" t="s">
        <v>494</v>
      </c>
      <c r="K143" t="s">
        <v>495</v>
      </c>
      <c r="L143">
        <v>1367</v>
      </c>
      <c r="N143">
        <v>1011</v>
      </c>
      <c r="O143" t="s">
        <v>492</v>
      </c>
      <c r="P143" t="s">
        <v>492</v>
      </c>
      <c r="Q143">
        <v>1</v>
      </c>
      <c r="W143">
        <v>0</v>
      </c>
      <c r="X143">
        <v>-896236776</v>
      </c>
      <c r="Y143">
        <f t="shared" ref="Y143:Y167" si="55">AT143</f>
        <v>4.74</v>
      </c>
      <c r="AA143">
        <v>0</v>
      </c>
      <c r="AB143">
        <v>1414.64</v>
      </c>
      <c r="AC143">
        <v>451.19</v>
      </c>
      <c r="AD143">
        <v>0</v>
      </c>
      <c r="AE143">
        <v>0</v>
      </c>
      <c r="AF143">
        <v>89.99</v>
      </c>
      <c r="AG143">
        <v>10.06</v>
      </c>
      <c r="AH143">
        <v>0</v>
      </c>
      <c r="AI143">
        <v>1</v>
      </c>
      <c r="AJ143">
        <v>15.72</v>
      </c>
      <c r="AK143">
        <v>44.85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4.74</v>
      </c>
      <c r="AU143" t="s">
        <v>6</v>
      </c>
      <c r="AV143">
        <v>0</v>
      </c>
      <c r="AW143">
        <v>2</v>
      </c>
      <c r="AX143">
        <v>92786007</v>
      </c>
      <c r="AY143">
        <v>1</v>
      </c>
      <c r="AZ143">
        <v>0</v>
      </c>
      <c r="BA143">
        <v>141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ROUND(Y143*Source!I181*DO143,7)</f>
        <v>0</v>
      </c>
      <c r="CX143">
        <f>ROUND(Y143*Source!I181,7)</f>
        <v>1.022418</v>
      </c>
      <c r="CY143">
        <f>AB143</f>
        <v>1414.64</v>
      </c>
      <c r="CZ143">
        <f>AF143</f>
        <v>89.99</v>
      </c>
      <c r="DA143">
        <f>AJ143</f>
        <v>15.72</v>
      </c>
      <c r="DB143">
        <f t="shared" ref="DB143:DB167" si="56">ROUND(ROUND(AT143*CZ143,2),2)</f>
        <v>426.55</v>
      </c>
      <c r="DC143">
        <f t="shared" ref="DC143:DC167" si="57">ROUND(ROUND(AT143*AG143,2),2)</f>
        <v>47.68</v>
      </c>
      <c r="DD143" t="s">
        <v>6</v>
      </c>
      <c r="DE143" t="s">
        <v>6</v>
      </c>
      <c r="DF143">
        <f t="shared" si="52"/>
        <v>0</v>
      </c>
      <c r="DG143">
        <f>ROUND(ROUND(AF143*AJ143,2)*CX143,2)</f>
        <v>1446.35</v>
      </c>
      <c r="DH143">
        <f t="shared" si="53"/>
        <v>461.3</v>
      </c>
      <c r="DI143">
        <f t="shared" si="54"/>
        <v>0</v>
      </c>
      <c r="DJ143">
        <f>DG143</f>
        <v>1446.35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ROW(Source!A181)</f>
        <v>181</v>
      </c>
      <c r="B144">
        <v>92784716</v>
      </c>
      <c r="C144">
        <v>92785994</v>
      </c>
      <c r="D144">
        <v>49672949</v>
      </c>
      <c r="E144">
        <v>1</v>
      </c>
      <c r="F144">
        <v>1</v>
      </c>
      <c r="G144">
        <v>1</v>
      </c>
      <c r="H144">
        <v>2</v>
      </c>
      <c r="I144" t="s">
        <v>546</v>
      </c>
      <c r="J144" t="s">
        <v>547</v>
      </c>
      <c r="K144" t="s">
        <v>548</v>
      </c>
      <c r="L144">
        <v>1367</v>
      </c>
      <c r="N144">
        <v>1011</v>
      </c>
      <c r="O144" t="s">
        <v>492</v>
      </c>
      <c r="P144" t="s">
        <v>492</v>
      </c>
      <c r="Q144">
        <v>1</v>
      </c>
      <c r="W144">
        <v>0</v>
      </c>
      <c r="X144">
        <v>1378640164</v>
      </c>
      <c r="Y144">
        <f t="shared" si="55"/>
        <v>16.64</v>
      </c>
      <c r="AA144">
        <v>0</v>
      </c>
      <c r="AB144">
        <v>3822.32</v>
      </c>
      <c r="AC144">
        <v>520.26</v>
      </c>
      <c r="AD144">
        <v>0</v>
      </c>
      <c r="AE144">
        <v>0</v>
      </c>
      <c r="AF144">
        <v>243.15</v>
      </c>
      <c r="AG144">
        <v>11.6</v>
      </c>
      <c r="AH144">
        <v>0</v>
      </c>
      <c r="AI144">
        <v>1</v>
      </c>
      <c r="AJ144">
        <v>15.72</v>
      </c>
      <c r="AK144">
        <v>44.85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16.64</v>
      </c>
      <c r="AU144" t="s">
        <v>6</v>
      </c>
      <c r="AV144">
        <v>0</v>
      </c>
      <c r="AW144">
        <v>2</v>
      </c>
      <c r="AX144">
        <v>92786008</v>
      </c>
      <c r="AY144">
        <v>1</v>
      </c>
      <c r="AZ144">
        <v>0</v>
      </c>
      <c r="BA144">
        <v>142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ROUND(Y144*Source!I181*DO144,7)</f>
        <v>0</v>
      </c>
      <c r="CX144">
        <f>ROUND(Y144*Source!I181,7)</f>
        <v>3.589248</v>
      </c>
      <c r="CY144">
        <f>AB144</f>
        <v>3822.32</v>
      </c>
      <c r="CZ144">
        <f>AF144</f>
        <v>243.15</v>
      </c>
      <c r="DA144">
        <f>AJ144</f>
        <v>15.72</v>
      </c>
      <c r="DB144">
        <f t="shared" si="56"/>
        <v>4046.02</v>
      </c>
      <c r="DC144">
        <f t="shared" si="57"/>
        <v>193.02</v>
      </c>
      <c r="DD144" t="s">
        <v>6</v>
      </c>
      <c r="DE144" t="s">
        <v>6</v>
      </c>
      <c r="DF144">
        <f t="shared" si="52"/>
        <v>0</v>
      </c>
      <c r="DG144">
        <f>ROUND(ROUND(AF144*AJ144,2)*CX144,2)</f>
        <v>13719.25</v>
      </c>
      <c r="DH144">
        <f t="shared" si="53"/>
        <v>1867.34</v>
      </c>
      <c r="DI144">
        <f t="shared" si="54"/>
        <v>0</v>
      </c>
      <c r="DJ144">
        <f>DG144</f>
        <v>13719.25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ROW(Source!A181)</f>
        <v>181</v>
      </c>
      <c r="B145">
        <v>92784716</v>
      </c>
      <c r="C145">
        <v>92785994</v>
      </c>
      <c r="D145">
        <v>49672960</v>
      </c>
      <c r="E145">
        <v>1</v>
      </c>
      <c r="F145">
        <v>1</v>
      </c>
      <c r="G145">
        <v>1</v>
      </c>
      <c r="H145">
        <v>2</v>
      </c>
      <c r="I145" t="s">
        <v>496</v>
      </c>
      <c r="J145" t="s">
        <v>497</v>
      </c>
      <c r="K145" t="s">
        <v>498</v>
      </c>
      <c r="L145">
        <v>1367</v>
      </c>
      <c r="N145">
        <v>1011</v>
      </c>
      <c r="O145" t="s">
        <v>492</v>
      </c>
      <c r="P145" t="s">
        <v>492</v>
      </c>
      <c r="Q145">
        <v>1</v>
      </c>
      <c r="W145">
        <v>0</v>
      </c>
      <c r="X145">
        <v>2136760994</v>
      </c>
      <c r="Y145">
        <f t="shared" si="55"/>
        <v>2.2999999999999998</v>
      </c>
      <c r="AA145">
        <v>0</v>
      </c>
      <c r="AB145">
        <v>5723.18</v>
      </c>
      <c r="AC145">
        <v>605.48</v>
      </c>
      <c r="AD145">
        <v>0</v>
      </c>
      <c r="AE145">
        <v>0</v>
      </c>
      <c r="AF145">
        <v>364.07</v>
      </c>
      <c r="AG145">
        <v>13.5</v>
      </c>
      <c r="AH145">
        <v>0</v>
      </c>
      <c r="AI145">
        <v>1</v>
      </c>
      <c r="AJ145">
        <v>15.72</v>
      </c>
      <c r="AK145">
        <v>44.85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2.2999999999999998</v>
      </c>
      <c r="AU145" t="s">
        <v>6</v>
      </c>
      <c r="AV145">
        <v>0</v>
      </c>
      <c r="AW145">
        <v>2</v>
      </c>
      <c r="AX145">
        <v>92786009</v>
      </c>
      <c r="AY145">
        <v>1</v>
      </c>
      <c r="AZ145">
        <v>0</v>
      </c>
      <c r="BA145">
        <v>143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ROUND(Y145*Source!I181*DO145,7)</f>
        <v>0</v>
      </c>
      <c r="CX145">
        <f>ROUND(Y145*Source!I181,7)</f>
        <v>0.49611</v>
      </c>
      <c r="CY145">
        <f>AB145</f>
        <v>5723.18</v>
      </c>
      <c r="CZ145">
        <f>AF145</f>
        <v>364.07</v>
      </c>
      <c r="DA145">
        <f>AJ145</f>
        <v>15.72</v>
      </c>
      <c r="DB145">
        <f t="shared" si="56"/>
        <v>837.36</v>
      </c>
      <c r="DC145">
        <f t="shared" si="57"/>
        <v>31.05</v>
      </c>
      <c r="DD145" t="s">
        <v>6</v>
      </c>
      <c r="DE145" t="s">
        <v>6</v>
      </c>
      <c r="DF145">
        <f t="shared" si="52"/>
        <v>0</v>
      </c>
      <c r="DG145">
        <f>ROUND(ROUND(AF145*AJ145,2)*CX145,2)</f>
        <v>2839.33</v>
      </c>
      <c r="DH145">
        <f t="shared" si="53"/>
        <v>300.38</v>
      </c>
      <c r="DI145">
        <f t="shared" si="54"/>
        <v>0</v>
      </c>
      <c r="DJ145">
        <f>DG145</f>
        <v>2839.33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ROW(Source!A181)</f>
        <v>181</v>
      </c>
      <c r="B146">
        <v>92784716</v>
      </c>
      <c r="C146">
        <v>92785994</v>
      </c>
      <c r="D146">
        <v>49673450</v>
      </c>
      <c r="E146">
        <v>1</v>
      </c>
      <c r="F146">
        <v>1</v>
      </c>
      <c r="G146">
        <v>1</v>
      </c>
      <c r="H146">
        <v>2</v>
      </c>
      <c r="I146" t="s">
        <v>499</v>
      </c>
      <c r="J146" t="s">
        <v>500</v>
      </c>
      <c r="K146" t="s">
        <v>501</v>
      </c>
      <c r="L146">
        <v>1367</v>
      </c>
      <c r="N146">
        <v>1011</v>
      </c>
      <c r="O146" t="s">
        <v>492</v>
      </c>
      <c r="P146" t="s">
        <v>492</v>
      </c>
      <c r="Q146">
        <v>1</v>
      </c>
      <c r="W146">
        <v>0</v>
      </c>
      <c r="X146">
        <v>-859805338</v>
      </c>
      <c r="Y146">
        <f t="shared" si="55"/>
        <v>2.2000000000000002</v>
      </c>
      <c r="AA146">
        <v>0</v>
      </c>
      <c r="AB146">
        <v>1729.2</v>
      </c>
      <c r="AC146">
        <v>520.26</v>
      </c>
      <c r="AD146">
        <v>0</v>
      </c>
      <c r="AE146">
        <v>0</v>
      </c>
      <c r="AF146">
        <v>110</v>
      </c>
      <c r="AG146">
        <v>11.6</v>
      </c>
      <c r="AH146">
        <v>0</v>
      </c>
      <c r="AI146">
        <v>1</v>
      </c>
      <c r="AJ146">
        <v>15.72</v>
      </c>
      <c r="AK146">
        <v>44.85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2.2000000000000002</v>
      </c>
      <c r="AU146" t="s">
        <v>6</v>
      </c>
      <c r="AV146">
        <v>0</v>
      </c>
      <c r="AW146">
        <v>2</v>
      </c>
      <c r="AX146">
        <v>92786010</v>
      </c>
      <c r="AY146">
        <v>1</v>
      </c>
      <c r="AZ146">
        <v>0</v>
      </c>
      <c r="BA146">
        <v>144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ROUND(Y146*Source!I181*DO146,7)</f>
        <v>0</v>
      </c>
      <c r="CX146">
        <f>ROUND(Y146*Source!I181,7)</f>
        <v>0.47454000000000002</v>
      </c>
      <c r="CY146">
        <f>AB146</f>
        <v>1729.2</v>
      </c>
      <c r="CZ146">
        <f>AF146</f>
        <v>110</v>
      </c>
      <c r="DA146">
        <f>AJ146</f>
        <v>15.72</v>
      </c>
      <c r="DB146">
        <f t="shared" si="56"/>
        <v>242</v>
      </c>
      <c r="DC146">
        <f t="shared" si="57"/>
        <v>25.52</v>
      </c>
      <c r="DD146" t="s">
        <v>6</v>
      </c>
      <c r="DE146" t="s">
        <v>6</v>
      </c>
      <c r="DF146">
        <f t="shared" si="52"/>
        <v>0</v>
      </c>
      <c r="DG146">
        <f>ROUND(ROUND(AF146*AJ146,2)*CX146,2)</f>
        <v>820.57</v>
      </c>
      <c r="DH146">
        <f t="shared" si="53"/>
        <v>246.88</v>
      </c>
      <c r="DI146">
        <f t="shared" si="54"/>
        <v>0</v>
      </c>
      <c r="DJ146">
        <f>DG146</f>
        <v>820.57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ROW(Source!A181)</f>
        <v>181</v>
      </c>
      <c r="B147">
        <v>92784716</v>
      </c>
      <c r="C147">
        <v>92785994</v>
      </c>
      <c r="D147">
        <v>49523203</v>
      </c>
      <c r="E147">
        <v>1</v>
      </c>
      <c r="F147">
        <v>1</v>
      </c>
      <c r="G147">
        <v>1</v>
      </c>
      <c r="H147">
        <v>3</v>
      </c>
      <c r="I147" t="s">
        <v>502</v>
      </c>
      <c r="J147" t="s">
        <v>503</v>
      </c>
      <c r="K147" t="s">
        <v>504</v>
      </c>
      <c r="L147">
        <v>1339</v>
      </c>
      <c r="N147">
        <v>1007</v>
      </c>
      <c r="O147" t="s">
        <v>31</v>
      </c>
      <c r="P147" t="s">
        <v>31</v>
      </c>
      <c r="Q147">
        <v>1</v>
      </c>
      <c r="W147">
        <v>0</v>
      </c>
      <c r="X147">
        <v>-143474561</v>
      </c>
      <c r="Y147">
        <f t="shared" si="55"/>
        <v>14.9</v>
      </c>
      <c r="AA147">
        <v>24.2</v>
      </c>
      <c r="AB147">
        <v>0</v>
      </c>
      <c r="AC147">
        <v>0</v>
      </c>
      <c r="AD147">
        <v>0</v>
      </c>
      <c r="AE147">
        <v>2.44</v>
      </c>
      <c r="AF147">
        <v>0</v>
      </c>
      <c r="AG147">
        <v>0</v>
      </c>
      <c r="AH147">
        <v>0</v>
      </c>
      <c r="AI147">
        <v>9.92</v>
      </c>
      <c r="AJ147">
        <v>1</v>
      </c>
      <c r="AK147">
        <v>1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14.9</v>
      </c>
      <c r="AU147" t="s">
        <v>6</v>
      </c>
      <c r="AV147">
        <v>0</v>
      </c>
      <c r="AW147">
        <v>2</v>
      </c>
      <c r="AX147">
        <v>92786011</v>
      </c>
      <c r="AY147">
        <v>1</v>
      </c>
      <c r="AZ147">
        <v>0</v>
      </c>
      <c r="BA147">
        <v>145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ROUND(Y147*Source!I181,7)</f>
        <v>3.21393</v>
      </c>
      <c r="CY147">
        <f>AA147</f>
        <v>24.2</v>
      </c>
      <c r="CZ147">
        <f>AE147</f>
        <v>2.44</v>
      </c>
      <c r="DA147">
        <f>AI147</f>
        <v>9.92</v>
      </c>
      <c r="DB147">
        <f t="shared" si="56"/>
        <v>36.36</v>
      </c>
      <c r="DC147">
        <f t="shared" si="57"/>
        <v>0</v>
      </c>
      <c r="DD147" t="s">
        <v>6</v>
      </c>
      <c r="DE147" t="s">
        <v>6</v>
      </c>
      <c r="DF147">
        <f>ROUND(ROUND(AE147*AI147,2)*CX147,2)</f>
        <v>77.78</v>
      </c>
      <c r="DG147">
        <f>ROUND(ROUND(AF147,2)*CX147,2)</f>
        <v>0</v>
      </c>
      <c r="DH147">
        <f>ROUND(ROUND(AG147,2)*CX147,2)</f>
        <v>0</v>
      </c>
      <c r="DI147">
        <f t="shared" si="54"/>
        <v>0</v>
      </c>
      <c r="DJ147">
        <f>DF147</f>
        <v>77.78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ROW(Source!A181)</f>
        <v>181</v>
      </c>
      <c r="B148">
        <v>92784716</v>
      </c>
      <c r="C148">
        <v>92785994</v>
      </c>
      <c r="D148">
        <v>0</v>
      </c>
      <c r="E148">
        <v>0</v>
      </c>
      <c r="F148">
        <v>1</v>
      </c>
      <c r="G148">
        <v>1</v>
      </c>
      <c r="H148">
        <v>3</v>
      </c>
      <c r="I148" t="s">
        <v>70</v>
      </c>
      <c r="J148" t="s">
        <v>6</v>
      </c>
      <c r="K148" t="s">
        <v>219</v>
      </c>
      <c r="L148">
        <v>1339</v>
      </c>
      <c r="N148">
        <v>1007</v>
      </c>
      <c r="O148" t="s">
        <v>31</v>
      </c>
      <c r="P148" t="s">
        <v>31</v>
      </c>
      <c r="Q148">
        <v>1</v>
      </c>
      <c r="W148">
        <v>0</v>
      </c>
      <c r="X148">
        <v>1581204967</v>
      </c>
      <c r="Y148">
        <f t="shared" si="55"/>
        <v>126</v>
      </c>
      <c r="AA148">
        <v>16864</v>
      </c>
      <c r="AB148">
        <v>0</v>
      </c>
      <c r="AC148">
        <v>0</v>
      </c>
      <c r="AD148">
        <v>0</v>
      </c>
      <c r="AE148">
        <v>1700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 t="s">
        <v>6</v>
      </c>
      <c r="AT148">
        <v>126</v>
      </c>
      <c r="AU148" t="s">
        <v>6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ROUND(Y148*Source!I181,7)</f>
        <v>27.1782</v>
      </c>
      <c r="CY148">
        <f>AA148</f>
        <v>16864</v>
      </c>
      <c r="CZ148">
        <f>AE148</f>
        <v>1700</v>
      </c>
      <c r="DA148">
        <f>AI148</f>
        <v>9.92</v>
      </c>
      <c r="DB148">
        <f t="shared" si="56"/>
        <v>214200</v>
      </c>
      <c r="DC148">
        <f t="shared" si="57"/>
        <v>0</v>
      </c>
      <c r="DD148" t="s">
        <v>6</v>
      </c>
      <c r="DE148" t="s">
        <v>6</v>
      </c>
      <c r="DF148">
        <f>ROUND(ROUND(AE148*AI148,2)*CX148,2)</f>
        <v>458333.16</v>
      </c>
      <c r="DG148">
        <f>ROUND(ROUND(AF148,2)*CX148,2)</f>
        <v>0</v>
      </c>
      <c r="DH148">
        <f>ROUND(ROUND(AG148,2)*CX148,2)</f>
        <v>0</v>
      </c>
      <c r="DI148">
        <f t="shared" si="54"/>
        <v>0</v>
      </c>
      <c r="DJ148">
        <f>DF148</f>
        <v>458333.16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ROW(Source!A183)</f>
        <v>183</v>
      </c>
      <c r="B149">
        <v>92784716</v>
      </c>
      <c r="C149">
        <v>92786014</v>
      </c>
      <c r="D149">
        <v>49510711</v>
      </c>
      <c r="E149">
        <v>70</v>
      </c>
      <c r="F149">
        <v>1</v>
      </c>
      <c r="G149">
        <v>1</v>
      </c>
      <c r="H149">
        <v>1</v>
      </c>
      <c r="I149" t="s">
        <v>505</v>
      </c>
      <c r="J149" t="s">
        <v>6</v>
      </c>
      <c r="K149" t="s">
        <v>506</v>
      </c>
      <c r="L149">
        <v>1191</v>
      </c>
      <c r="N149">
        <v>1013</v>
      </c>
      <c r="O149" t="s">
        <v>486</v>
      </c>
      <c r="P149" t="s">
        <v>486</v>
      </c>
      <c r="Q149">
        <v>1</v>
      </c>
      <c r="W149">
        <v>0</v>
      </c>
      <c r="X149">
        <v>-961628416</v>
      </c>
      <c r="Y149">
        <f t="shared" si="55"/>
        <v>302</v>
      </c>
      <c r="AA149">
        <v>0</v>
      </c>
      <c r="AB149">
        <v>0</v>
      </c>
      <c r="AC149">
        <v>0</v>
      </c>
      <c r="AD149">
        <v>379.43</v>
      </c>
      <c r="AE149">
        <v>0</v>
      </c>
      <c r="AF149">
        <v>0</v>
      </c>
      <c r="AG149">
        <v>0</v>
      </c>
      <c r="AH149">
        <v>8.4600000000000009</v>
      </c>
      <c r="AI149">
        <v>1</v>
      </c>
      <c r="AJ149">
        <v>1</v>
      </c>
      <c r="AK149">
        <v>1</v>
      </c>
      <c r="AL149">
        <v>44.85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302</v>
      </c>
      <c r="AU149" t="s">
        <v>6</v>
      </c>
      <c r="AV149">
        <v>1</v>
      </c>
      <c r="AW149">
        <v>2</v>
      </c>
      <c r="AX149">
        <v>92786034</v>
      </c>
      <c r="AY149">
        <v>1</v>
      </c>
      <c r="AZ149">
        <v>0</v>
      </c>
      <c r="BA149">
        <v>147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ROUND(AT149*Source!I183*AH149*AL149,2)</f>
        <v>16477.78</v>
      </c>
      <c r="CV149">
        <f>ROUND(Y149*Source!I183,7)</f>
        <v>43.427599999999998</v>
      </c>
      <c r="CW149">
        <v>0</v>
      </c>
      <c r="CX149">
        <f>ROUND(Y149*Source!I183,7)</f>
        <v>43.427599999999998</v>
      </c>
      <c r="CY149">
        <f>AD149</f>
        <v>379.43</v>
      </c>
      <c r="CZ149">
        <f>AH149</f>
        <v>8.4600000000000009</v>
      </c>
      <c r="DA149">
        <f>AL149</f>
        <v>44.85</v>
      </c>
      <c r="DB149">
        <f t="shared" si="56"/>
        <v>2554.92</v>
      </c>
      <c r="DC149">
        <f t="shared" si="57"/>
        <v>0</v>
      </c>
      <c r="DD149" t="s">
        <v>6</v>
      </c>
      <c r="DE149" t="s">
        <v>6</v>
      </c>
      <c r="DF149">
        <f t="shared" ref="DF149:DF157" si="58">ROUND(ROUND(AE149,2)*CX149,2)</f>
        <v>0</v>
      </c>
      <c r="DG149">
        <f>ROUND(ROUND(AF149,2)*CX149,2)</f>
        <v>0</v>
      </c>
      <c r="DH149">
        <f>ROUND(ROUND(AG149,2)*CX149,2)</f>
        <v>0</v>
      </c>
      <c r="DI149">
        <f>ROUND(ROUND(AH149*AL149,2)*CX149,2)</f>
        <v>16477.73</v>
      </c>
      <c r="DJ149">
        <f>DI149</f>
        <v>16477.73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ROW(Source!A183)</f>
        <v>183</v>
      </c>
      <c r="B150">
        <v>92784716</v>
      </c>
      <c r="C150">
        <v>92786014</v>
      </c>
      <c r="D150">
        <v>49510905</v>
      </c>
      <c r="E150">
        <v>70</v>
      </c>
      <c r="F150">
        <v>1</v>
      </c>
      <c r="G150">
        <v>1</v>
      </c>
      <c r="H150">
        <v>1</v>
      </c>
      <c r="I150" t="s">
        <v>487</v>
      </c>
      <c r="J150" t="s">
        <v>6</v>
      </c>
      <c r="K150" t="s">
        <v>488</v>
      </c>
      <c r="L150">
        <v>1191</v>
      </c>
      <c r="N150">
        <v>1013</v>
      </c>
      <c r="O150" t="s">
        <v>486</v>
      </c>
      <c r="P150" t="s">
        <v>486</v>
      </c>
      <c r="Q150">
        <v>1</v>
      </c>
      <c r="W150">
        <v>0</v>
      </c>
      <c r="X150">
        <v>-1417349443</v>
      </c>
      <c r="Y150">
        <f t="shared" si="55"/>
        <v>48.23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44.85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48.23</v>
      </c>
      <c r="AU150" t="s">
        <v>6</v>
      </c>
      <c r="AV150">
        <v>2</v>
      </c>
      <c r="AW150">
        <v>2</v>
      </c>
      <c r="AX150">
        <v>92786035</v>
      </c>
      <c r="AY150">
        <v>1</v>
      </c>
      <c r="AZ150">
        <v>0</v>
      </c>
      <c r="BA150">
        <v>148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ROUND(Y150*Source!I183,7)</f>
        <v>6.9354740000000001</v>
      </c>
      <c r="CY150">
        <f>AD150</f>
        <v>0</v>
      </c>
      <c r="CZ150">
        <f>AH150</f>
        <v>0</v>
      </c>
      <c r="DA150">
        <f>AL150</f>
        <v>1</v>
      </c>
      <c r="DB150">
        <f t="shared" si="56"/>
        <v>0</v>
      </c>
      <c r="DC150">
        <f t="shared" si="57"/>
        <v>0</v>
      </c>
      <c r="DD150" t="s">
        <v>6</v>
      </c>
      <c r="DE150" t="s">
        <v>6</v>
      </c>
      <c r="DF150">
        <f t="shared" si="58"/>
        <v>0</v>
      </c>
      <c r="DG150">
        <f>ROUND(ROUND(AF150,2)*CX150,2)</f>
        <v>0</v>
      </c>
      <c r="DH150">
        <f t="shared" ref="DH150:DH157" si="59">ROUND(ROUND(AG150*AK150,2)*CX150,2)</f>
        <v>0</v>
      </c>
      <c r="DI150">
        <f t="shared" ref="DI150:DI167" si="60">ROUND(ROUND(AH150,2)*CX150,2)</f>
        <v>0</v>
      </c>
      <c r="DJ150">
        <f>DI150</f>
        <v>0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ROW(Source!A183)</f>
        <v>183</v>
      </c>
      <c r="B151">
        <v>92784716</v>
      </c>
      <c r="C151">
        <v>92786014</v>
      </c>
      <c r="D151">
        <v>49672573</v>
      </c>
      <c r="E151">
        <v>1</v>
      </c>
      <c r="F151">
        <v>1</v>
      </c>
      <c r="G151">
        <v>1</v>
      </c>
      <c r="H151">
        <v>2</v>
      </c>
      <c r="I151" t="s">
        <v>527</v>
      </c>
      <c r="J151" t="s">
        <v>528</v>
      </c>
      <c r="K151" t="s">
        <v>529</v>
      </c>
      <c r="L151">
        <v>1367</v>
      </c>
      <c r="N151">
        <v>1011</v>
      </c>
      <c r="O151" t="s">
        <v>492</v>
      </c>
      <c r="P151" t="s">
        <v>492</v>
      </c>
      <c r="Q151">
        <v>1</v>
      </c>
      <c r="W151">
        <v>0</v>
      </c>
      <c r="X151">
        <v>-430484415</v>
      </c>
      <c r="Y151">
        <f t="shared" si="55"/>
        <v>1.1399999999999999</v>
      </c>
      <c r="AA151">
        <v>0</v>
      </c>
      <c r="AB151">
        <v>1814.09</v>
      </c>
      <c r="AC151">
        <v>605.48</v>
      </c>
      <c r="AD151">
        <v>0</v>
      </c>
      <c r="AE151">
        <v>0</v>
      </c>
      <c r="AF151">
        <v>115.4</v>
      </c>
      <c r="AG151">
        <v>13.5</v>
      </c>
      <c r="AH151">
        <v>0</v>
      </c>
      <c r="AI151">
        <v>1</v>
      </c>
      <c r="AJ151">
        <v>15.72</v>
      </c>
      <c r="AK151">
        <v>44.85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1.1399999999999999</v>
      </c>
      <c r="AU151" t="s">
        <v>6</v>
      </c>
      <c r="AV151">
        <v>0</v>
      </c>
      <c r="AW151">
        <v>2</v>
      </c>
      <c r="AX151">
        <v>92786036</v>
      </c>
      <c r="AY151">
        <v>1</v>
      </c>
      <c r="AZ151">
        <v>0</v>
      </c>
      <c r="BA151">
        <v>149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ROUND(Y151*Source!I183*DO151,7)</f>
        <v>0</v>
      </c>
      <c r="CX151">
        <f>ROUND(Y151*Source!I183,7)</f>
        <v>0.16393199999999999</v>
      </c>
      <c r="CY151">
        <f t="shared" ref="CY151:CY157" si="61">AB151</f>
        <v>1814.09</v>
      </c>
      <c r="CZ151">
        <f t="shared" ref="CZ151:CZ157" si="62">AF151</f>
        <v>115.4</v>
      </c>
      <c r="DA151">
        <f t="shared" ref="DA151:DA157" si="63">AJ151</f>
        <v>15.72</v>
      </c>
      <c r="DB151">
        <f t="shared" si="56"/>
        <v>131.56</v>
      </c>
      <c r="DC151">
        <f t="shared" si="57"/>
        <v>15.39</v>
      </c>
      <c r="DD151" t="s">
        <v>6</v>
      </c>
      <c r="DE151" t="s">
        <v>6</v>
      </c>
      <c r="DF151">
        <f t="shared" si="58"/>
        <v>0</v>
      </c>
      <c r="DG151">
        <f t="shared" ref="DG151:DG157" si="64">ROUND(ROUND(AF151*AJ151,2)*CX151,2)</f>
        <v>297.39</v>
      </c>
      <c r="DH151">
        <f t="shared" si="59"/>
        <v>99.26</v>
      </c>
      <c r="DI151">
        <f t="shared" si="60"/>
        <v>0</v>
      </c>
      <c r="DJ151">
        <f t="shared" ref="DJ151:DJ157" si="65">DG151</f>
        <v>297.39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ROW(Source!A183)</f>
        <v>183</v>
      </c>
      <c r="B152">
        <v>92784716</v>
      </c>
      <c r="C152">
        <v>92786014</v>
      </c>
      <c r="D152">
        <v>49672727</v>
      </c>
      <c r="E152">
        <v>1</v>
      </c>
      <c r="F152">
        <v>1</v>
      </c>
      <c r="G152">
        <v>1</v>
      </c>
      <c r="H152">
        <v>2</v>
      </c>
      <c r="I152" t="s">
        <v>493</v>
      </c>
      <c r="J152" t="s">
        <v>494</v>
      </c>
      <c r="K152" t="s">
        <v>495</v>
      </c>
      <c r="L152">
        <v>1367</v>
      </c>
      <c r="N152">
        <v>1011</v>
      </c>
      <c r="O152" t="s">
        <v>492</v>
      </c>
      <c r="P152" t="s">
        <v>492</v>
      </c>
      <c r="Q152">
        <v>1</v>
      </c>
      <c r="W152">
        <v>0</v>
      </c>
      <c r="X152">
        <v>-896236776</v>
      </c>
      <c r="Y152">
        <f t="shared" si="55"/>
        <v>2.88</v>
      </c>
      <c r="AA152">
        <v>0</v>
      </c>
      <c r="AB152">
        <v>1414.64</v>
      </c>
      <c r="AC152">
        <v>451.19</v>
      </c>
      <c r="AD152">
        <v>0</v>
      </c>
      <c r="AE152">
        <v>0</v>
      </c>
      <c r="AF152">
        <v>89.99</v>
      </c>
      <c r="AG152">
        <v>10.06</v>
      </c>
      <c r="AH152">
        <v>0</v>
      </c>
      <c r="AI152">
        <v>1</v>
      </c>
      <c r="AJ152">
        <v>15.72</v>
      </c>
      <c r="AK152">
        <v>44.85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2.88</v>
      </c>
      <c r="AU152" t="s">
        <v>6</v>
      </c>
      <c r="AV152">
        <v>0</v>
      </c>
      <c r="AW152">
        <v>2</v>
      </c>
      <c r="AX152">
        <v>92786037</v>
      </c>
      <c r="AY152">
        <v>1</v>
      </c>
      <c r="AZ152">
        <v>0</v>
      </c>
      <c r="BA152">
        <v>150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ROUND(Y152*Source!I183*DO152,7)</f>
        <v>0</v>
      </c>
      <c r="CX152">
        <f>ROUND(Y152*Source!I183,7)</f>
        <v>0.41414400000000001</v>
      </c>
      <c r="CY152">
        <f t="shared" si="61"/>
        <v>1414.64</v>
      </c>
      <c r="CZ152">
        <f t="shared" si="62"/>
        <v>89.99</v>
      </c>
      <c r="DA152">
        <f t="shared" si="63"/>
        <v>15.72</v>
      </c>
      <c r="DB152">
        <f t="shared" si="56"/>
        <v>259.17</v>
      </c>
      <c r="DC152">
        <f t="shared" si="57"/>
        <v>28.97</v>
      </c>
      <c r="DD152" t="s">
        <v>6</v>
      </c>
      <c r="DE152" t="s">
        <v>6</v>
      </c>
      <c r="DF152">
        <f t="shared" si="58"/>
        <v>0</v>
      </c>
      <c r="DG152">
        <f t="shared" si="64"/>
        <v>585.86</v>
      </c>
      <c r="DH152">
        <f t="shared" si="59"/>
        <v>186.86</v>
      </c>
      <c r="DI152">
        <f t="shared" si="60"/>
        <v>0</v>
      </c>
      <c r="DJ152">
        <f t="shared" si="65"/>
        <v>585.86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ROW(Source!A183)</f>
        <v>183</v>
      </c>
      <c r="B153">
        <v>92784716</v>
      </c>
      <c r="C153">
        <v>92786014</v>
      </c>
      <c r="D153">
        <v>49672851</v>
      </c>
      <c r="E153">
        <v>1</v>
      </c>
      <c r="F153">
        <v>1</v>
      </c>
      <c r="G153">
        <v>1</v>
      </c>
      <c r="H153">
        <v>2</v>
      </c>
      <c r="I153" t="s">
        <v>549</v>
      </c>
      <c r="J153" t="s">
        <v>550</v>
      </c>
      <c r="K153" t="s">
        <v>551</v>
      </c>
      <c r="L153">
        <v>1367</v>
      </c>
      <c r="N153">
        <v>1011</v>
      </c>
      <c r="O153" t="s">
        <v>492</v>
      </c>
      <c r="P153" t="s">
        <v>492</v>
      </c>
      <c r="Q153">
        <v>1</v>
      </c>
      <c r="W153">
        <v>0</v>
      </c>
      <c r="X153">
        <v>-1322498708</v>
      </c>
      <c r="Y153">
        <f t="shared" si="55"/>
        <v>18.71</v>
      </c>
      <c r="AA153">
        <v>0</v>
      </c>
      <c r="AB153">
        <v>7.86</v>
      </c>
      <c r="AC153">
        <v>0</v>
      </c>
      <c r="AD153">
        <v>0</v>
      </c>
      <c r="AE153">
        <v>0</v>
      </c>
      <c r="AF153">
        <v>0.5</v>
      </c>
      <c r="AG153">
        <v>0</v>
      </c>
      <c r="AH153">
        <v>0</v>
      </c>
      <c r="AI153">
        <v>1</v>
      </c>
      <c r="AJ153">
        <v>15.72</v>
      </c>
      <c r="AK153">
        <v>44.85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18.71</v>
      </c>
      <c r="AU153" t="s">
        <v>6</v>
      </c>
      <c r="AV153">
        <v>0</v>
      </c>
      <c r="AW153">
        <v>2</v>
      </c>
      <c r="AX153">
        <v>92786038</v>
      </c>
      <c r="AY153">
        <v>1</v>
      </c>
      <c r="AZ153">
        <v>0</v>
      </c>
      <c r="BA153">
        <v>151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ROUND(Y153*Source!I183*DO153,7)</f>
        <v>0</v>
      </c>
      <c r="CX153">
        <f>ROUND(Y153*Source!I183,7)</f>
        <v>2.6904979999999998</v>
      </c>
      <c r="CY153">
        <f t="shared" si="61"/>
        <v>7.86</v>
      </c>
      <c r="CZ153">
        <f t="shared" si="62"/>
        <v>0.5</v>
      </c>
      <c r="DA153">
        <f t="shared" si="63"/>
        <v>15.72</v>
      </c>
      <c r="DB153">
        <f t="shared" si="56"/>
        <v>9.36</v>
      </c>
      <c r="DC153">
        <f t="shared" si="57"/>
        <v>0</v>
      </c>
      <c r="DD153" t="s">
        <v>6</v>
      </c>
      <c r="DE153" t="s">
        <v>6</v>
      </c>
      <c r="DF153">
        <f t="shared" si="58"/>
        <v>0</v>
      </c>
      <c r="DG153">
        <f t="shared" si="64"/>
        <v>21.15</v>
      </c>
      <c r="DH153">
        <f t="shared" si="59"/>
        <v>0</v>
      </c>
      <c r="DI153">
        <f t="shared" si="60"/>
        <v>0</v>
      </c>
      <c r="DJ153">
        <f t="shared" si="65"/>
        <v>21.15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ROW(Source!A183)</f>
        <v>183</v>
      </c>
      <c r="B154">
        <v>92784716</v>
      </c>
      <c r="C154">
        <v>92786014</v>
      </c>
      <c r="D154">
        <v>49672974</v>
      </c>
      <c r="E154">
        <v>1</v>
      </c>
      <c r="F154">
        <v>1</v>
      </c>
      <c r="G154">
        <v>1</v>
      </c>
      <c r="H154">
        <v>2</v>
      </c>
      <c r="I154" t="s">
        <v>552</v>
      </c>
      <c r="J154" t="s">
        <v>553</v>
      </c>
      <c r="K154" t="s">
        <v>554</v>
      </c>
      <c r="L154">
        <v>1367</v>
      </c>
      <c r="N154">
        <v>1011</v>
      </c>
      <c r="O154" t="s">
        <v>492</v>
      </c>
      <c r="P154" t="s">
        <v>492</v>
      </c>
      <c r="Q154">
        <v>1</v>
      </c>
      <c r="W154">
        <v>0</v>
      </c>
      <c r="X154">
        <v>-1193409272</v>
      </c>
      <c r="Y154">
        <f t="shared" si="55"/>
        <v>6.25</v>
      </c>
      <c r="AA154">
        <v>0</v>
      </c>
      <c r="AB154">
        <v>471.6</v>
      </c>
      <c r="AC154">
        <v>0</v>
      </c>
      <c r="AD154">
        <v>0</v>
      </c>
      <c r="AE154">
        <v>0</v>
      </c>
      <c r="AF154">
        <v>30</v>
      </c>
      <c r="AG154">
        <v>0</v>
      </c>
      <c r="AH154">
        <v>0</v>
      </c>
      <c r="AI154">
        <v>1</v>
      </c>
      <c r="AJ154">
        <v>15.72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6.25</v>
      </c>
      <c r="AU154" t="s">
        <v>6</v>
      </c>
      <c r="AV154">
        <v>0</v>
      </c>
      <c r="AW154">
        <v>2</v>
      </c>
      <c r="AX154">
        <v>92786039</v>
      </c>
      <c r="AY154">
        <v>1</v>
      </c>
      <c r="AZ154">
        <v>0</v>
      </c>
      <c r="BA154">
        <v>152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ROUND(Y154*Source!I183*DO154,7)</f>
        <v>0</v>
      </c>
      <c r="CX154">
        <f>ROUND(Y154*Source!I183,7)</f>
        <v>0.89875000000000005</v>
      </c>
      <c r="CY154">
        <f t="shared" si="61"/>
        <v>471.6</v>
      </c>
      <c r="CZ154">
        <f t="shared" si="62"/>
        <v>30</v>
      </c>
      <c r="DA154">
        <f t="shared" si="63"/>
        <v>15.72</v>
      </c>
      <c r="DB154">
        <f t="shared" si="56"/>
        <v>187.5</v>
      </c>
      <c r="DC154">
        <f t="shared" si="57"/>
        <v>0</v>
      </c>
      <c r="DD154" t="s">
        <v>6</v>
      </c>
      <c r="DE154" t="s">
        <v>6</v>
      </c>
      <c r="DF154">
        <f t="shared" si="58"/>
        <v>0</v>
      </c>
      <c r="DG154">
        <f t="shared" si="64"/>
        <v>423.85</v>
      </c>
      <c r="DH154">
        <f t="shared" si="59"/>
        <v>0</v>
      </c>
      <c r="DI154">
        <f t="shared" si="60"/>
        <v>0</v>
      </c>
      <c r="DJ154">
        <f t="shared" si="65"/>
        <v>423.85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ROW(Source!A183)</f>
        <v>183</v>
      </c>
      <c r="B155">
        <v>92784716</v>
      </c>
      <c r="C155">
        <v>92786014</v>
      </c>
      <c r="D155">
        <v>49673450</v>
      </c>
      <c r="E155">
        <v>1</v>
      </c>
      <c r="F155">
        <v>1</v>
      </c>
      <c r="G155">
        <v>1</v>
      </c>
      <c r="H155">
        <v>2</v>
      </c>
      <c r="I155" t="s">
        <v>499</v>
      </c>
      <c r="J155" t="s">
        <v>500</v>
      </c>
      <c r="K155" t="s">
        <v>501</v>
      </c>
      <c r="L155">
        <v>1367</v>
      </c>
      <c r="N155">
        <v>1011</v>
      </c>
      <c r="O155" t="s">
        <v>492</v>
      </c>
      <c r="P155" t="s">
        <v>492</v>
      </c>
      <c r="Q155">
        <v>1</v>
      </c>
      <c r="W155">
        <v>0</v>
      </c>
      <c r="X155">
        <v>-859805338</v>
      </c>
      <c r="Y155">
        <f t="shared" si="55"/>
        <v>22.3</v>
      </c>
      <c r="AA155">
        <v>0</v>
      </c>
      <c r="AB155">
        <v>1729.2</v>
      </c>
      <c r="AC155">
        <v>520.26</v>
      </c>
      <c r="AD155">
        <v>0</v>
      </c>
      <c r="AE155">
        <v>0</v>
      </c>
      <c r="AF155">
        <v>110</v>
      </c>
      <c r="AG155">
        <v>11.6</v>
      </c>
      <c r="AH155">
        <v>0</v>
      </c>
      <c r="AI155">
        <v>1</v>
      </c>
      <c r="AJ155">
        <v>15.72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22.3</v>
      </c>
      <c r="AU155" t="s">
        <v>6</v>
      </c>
      <c r="AV155">
        <v>0</v>
      </c>
      <c r="AW155">
        <v>2</v>
      </c>
      <c r="AX155">
        <v>92786040</v>
      </c>
      <c r="AY155">
        <v>1</v>
      </c>
      <c r="AZ155">
        <v>0</v>
      </c>
      <c r="BA155">
        <v>153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ROUND(Y155*Source!I183*DO155,7)</f>
        <v>0</v>
      </c>
      <c r="CX155">
        <f>ROUND(Y155*Source!I183,7)</f>
        <v>3.2067399999999999</v>
      </c>
      <c r="CY155">
        <f t="shared" si="61"/>
        <v>1729.2</v>
      </c>
      <c r="CZ155">
        <f t="shared" si="62"/>
        <v>110</v>
      </c>
      <c r="DA155">
        <f t="shared" si="63"/>
        <v>15.72</v>
      </c>
      <c r="DB155">
        <f t="shared" si="56"/>
        <v>2453</v>
      </c>
      <c r="DC155">
        <f t="shared" si="57"/>
        <v>258.68</v>
      </c>
      <c r="DD155" t="s">
        <v>6</v>
      </c>
      <c r="DE155" t="s">
        <v>6</v>
      </c>
      <c r="DF155">
        <f t="shared" si="58"/>
        <v>0</v>
      </c>
      <c r="DG155">
        <f t="shared" si="64"/>
        <v>5545.09</v>
      </c>
      <c r="DH155">
        <f t="shared" si="59"/>
        <v>1668.34</v>
      </c>
      <c r="DI155">
        <f t="shared" si="60"/>
        <v>0</v>
      </c>
      <c r="DJ155">
        <f t="shared" si="65"/>
        <v>5545.09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ROW(Source!A183)</f>
        <v>183</v>
      </c>
      <c r="B156">
        <v>92784716</v>
      </c>
      <c r="C156">
        <v>92786014</v>
      </c>
      <c r="D156">
        <v>49673503</v>
      </c>
      <c r="E156">
        <v>1</v>
      </c>
      <c r="F156">
        <v>1</v>
      </c>
      <c r="G156">
        <v>1</v>
      </c>
      <c r="H156">
        <v>2</v>
      </c>
      <c r="I156" t="s">
        <v>515</v>
      </c>
      <c r="J156" t="s">
        <v>516</v>
      </c>
      <c r="K156" t="s">
        <v>517</v>
      </c>
      <c r="L156">
        <v>1367</v>
      </c>
      <c r="N156">
        <v>1011</v>
      </c>
      <c r="O156" t="s">
        <v>492</v>
      </c>
      <c r="P156" t="s">
        <v>492</v>
      </c>
      <c r="Q156">
        <v>1</v>
      </c>
      <c r="W156">
        <v>0</v>
      </c>
      <c r="X156">
        <v>509054691</v>
      </c>
      <c r="Y156">
        <f t="shared" si="55"/>
        <v>3.2</v>
      </c>
      <c r="AA156">
        <v>0</v>
      </c>
      <c r="AB156">
        <v>1032.96</v>
      </c>
      <c r="AC156">
        <v>520.26</v>
      </c>
      <c r="AD156">
        <v>0</v>
      </c>
      <c r="AE156">
        <v>0</v>
      </c>
      <c r="AF156">
        <v>65.709999999999994</v>
      </c>
      <c r="AG156">
        <v>11.6</v>
      </c>
      <c r="AH156">
        <v>0</v>
      </c>
      <c r="AI156">
        <v>1</v>
      </c>
      <c r="AJ156">
        <v>15.72</v>
      </c>
      <c r="AK156">
        <v>44.85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3.2</v>
      </c>
      <c r="AU156" t="s">
        <v>6</v>
      </c>
      <c r="AV156">
        <v>0</v>
      </c>
      <c r="AW156">
        <v>2</v>
      </c>
      <c r="AX156">
        <v>92786041</v>
      </c>
      <c r="AY156">
        <v>1</v>
      </c>
      <c r="AZ156">
        <v>0</v>
      </c>
      <c r="BA156">
        <v>154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ROUND(Y156*Source!I183*DO156,7)</f>
        <v>0</v>
      </c>
      <c r="CX156">
        <f>ROUND(Y156*Source!I183,7)</f>
        <v>0.46016000000000001</v>
      </c>
      <c r="CY156">
        <f t="shared" si="61"/>
        <v>1032.96</v>
      </c>
      <c r="CZ156">
        <f t="shared" si="62"/>
        <v>65.709999999999994</v>
      </c>
      <c r="DA156">
        <f t="shared" si="63"/>
        <v>15.72</v>
      </c>
      <c r="DB156">
        <f t="shared" si="56"/>
        <v>210.27</v>
      </c>
      <c r="DC156">
        <f t="shared" si="57"/>
        <v>37.119999999999997</v>
      </c>
      <c r="DD156" t="s">
        <v>6</v>
      </c>
      <c r="DE156" t="s">
        <v>6</v>
      </c>
      <c r="DF156">
        <f t="shared" si="58"/>
        <v>0</v>
      </c>
      <c r="DG156">
        <f t="shared" si="64"/>
        <v>475.33</v>
      </c>
      <c r="DH156">
        <f t="shared" si="59"/>
        <v>239.4</v>
      </c>
      <c r="DI156">
        <f t="shared" si="60"/>
        <v>0</v>
      </c>
      <c r="DJ156">
        <f t="shared" si="65"/>
        <v>475.33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ROW(Source!A183)</f>
        <v>183</v>
      </c>
      <c r="B157">
        <v>92784716</v>
      </c>
      <c r="C157">
        <v>92786014</v>
      </c>
      <c r="D157">
        <v>49673591</v>
      </c>
      <c r="E157">
        <v>1</v>
      </c>
      <c r="F157">
        <v>1</v>
      </c>
      <c r="G157">
        <v>1</v>
      </c>
      <c r="H157">
        <v>2</v>
      </c>
      <c r="I157" t="s">
        <v>555</v>
      </c>
      <c r="J157" t="s">
        <v>556</v>
      </c>
      <c r="K157" t="s">
        <v>557</v>
      </c>
      <c r="L157">
        <v>1367</v>
      </c>
      <c r="N157">
        <v>1011</v>
      </c>
      <c r="O157" t="s">
        <v>492</v>
      </c>
      <c r="P157" t="s">
        <v>492</v>
      </c>
      <c r="Q157">
        <v>1</v>
      </c>
      <c r="W157">
        <v>0</v>
      </c>
      <c r="X157">
        <v>893289166</v>
      </c>
      <c r="Y157">
        <f t="shared" si="55"/>
        <v>18.71</v>
      </c>
      <c r="AA157">
        <v>0</v>
      </c>
      <c r="AB157">
        <v>350.4</v>
      </c>
      <c r="AC157">
        <v>520.26</v>
      </c>
      <c r="AD157">
        <v>0</v>
      </c>
      <c r="AE157">
        <v>0</v>
      </c>
      <c r="AF157">
        <v>22.29</v>
      </c>
      <c r="AG157">
        <v>11.6</v>
      </c>
      <c r="AH157">
        <v>0</v>
      </c>
      <c r="AI157">
        <v>1</v>
      </c>
      <c r="AJ157">
        <v>15.72</v>
      </c>
      <c r="AK157">
        <v>44.85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18.71</v>
      </c>
      <c r="AU157" t="s">
        <v>6</v>
      </c>
      <c r="AV157">
        <v>0</v>
      </c>
      <c r="AW157">
        <v>2</v>
      </c>
      <c r="AX157">
        <v>92786042</v>
      </c>
      <c r="AY157">
        <v>1</v>
      </c>
      <c r="AZ157">
        <v>0</v>
      </c>
      <c r="BA157">
        <v>155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ROUND(Y157*Source!I183*DO157,7)</f>
        <v>0</v>
      </c>
      <c r="CX157">
        <f>ROUND(Y157*Source!I183,7)</f>
        <v>2.6904979999999998</v>
      </c>
      <c r="CY157">
        <f t="shared" si="61"/>
        <v>350.4</v>
      </c>
      <c r="CZ157">
        <f t="shared" si="62"/>
        <v>22.29</v>
      </c>
      <c r="DA157">
        <f t="shared" si="63"/>
        <v>15.72</v>
      </c>
      <c r="DB157">
        <f t="shared" si="56"/>
        <v>417.05</v>
      </c>
      <c r="DC157">
        <f t="shared" si="57"/>
        <v>217.04</v>
      </c>
      <c r="DD157" t="s">
        <v>6</v>
      </c>
      <c r="DE157" t="s">
        <v>6</v>
      </c>
      <c r="DF157">
        <f t="shared" si="58"/>
        <v>0</v>
      </c>
      <c r="DG157">
        <f t="shared" si="64"/>
        <v>942.75</v>
      </c>
      <c r="DH157">
        <f t="shared" si="59"/>
        <v>1399.76</v>
      </c>
      <c r="DI157">
        <f t="shared" si="60"/>
        <v>0</v>
      </c>
      <c r="DJ157">
        <f t="shared" si="65"/>
        <v>942.75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ROW(Source!A183)</f>
        <v>183</v>
      </c>
      <c r="B158">
        <v>92784716</v>
      </c>
      <c r="C158">
        <v>92786014</v>
      </c>
      <c r="D158">
        <v>49521297</v>
      </c>
      <c r="E158">
        <v>1</v>
      </c>
      <c r="F158">
        <v>1</v>
      </c>
      <c r="G158">
        <v>1</v>
      </c>
      <c r="H158">
        <v>3</v>
      </c>
      <c r="I158" t="s">
        <v>558</v>
      </c>
      <c r="J158" t="s">
        <v>559</v>
      </c>
      <c r="K158" t="s">
        <v>560</v>
      </c>
      <c r="L158">
        <v>1348</v>
      </c>
      <c r="N158">
        <v>1009</v>
      </c>
      <c r="O158" t="s">
        <v>278</v>
      </c>
      <c r="P158" t="s">
        <v>278</v>
      </c>
      <c r="Q158">
        <v>1000</v>
      </c>
      <c r="W158">
        <v>0</v>
      </c>
      <c r="X158">
        <v>-44402568</v>
      </c>
      <c r="Y158">
        <f t="shared" si="55"/>
        <v>7.0000000000000001E-3</v>
      </c>
      <c r="AA158">
        <v>16764.8</v>
      </c>
      <c r="AB158">
        <v>0</v>
      </c>
      <c r="AC158">
        <v>0</v>
      </c>
      <c r="AD158">
        <v>0</v>
      </c>
      <c r="AE158">
        <v>1690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7.0000000000000001E-3</v>
      </c>
      <c r="AU158" t="s">
        <v>6</v>
      </c>
      <c r="AV158">
        <v>0</v>
      </c>
      <c r="AW158">
        <v>2</v>
      </c>
      <c r="AX158">
        <v>92786043</v>
      </c>
      <c r="AY158">
        <v>1</v>
      </c>
      <c r="AZ158">
        <v>0</v>
      </c>
      <c r="BA158">
        <v>156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ROUND(Y158*Source!I183,7)</f>
        <v>1.0066000000000001E-3</v>
      </c>
      <c r="CY158">
        <f t="shared" ref="CY158:CY167" si="66">AA158</f>
        <v>16764.8</v>
      </c>
      <c r="CZ158">
        <f t="shared" ref="CZ158:CZ167" si="67">AE158</f>
        <v>1690</v>
      </c>
      <c r="DA158">
        <f t="shared" ref="DA158:DA167" si="68">AI158</f>
        <v>9.92</v>
      </c>
      <c r="DB158">
        <f t="shared" si="56"/>
        <v>11.83</v>
      </c>
      <c r="DC158">
        <f t="shared" si="57"/>
        <v>0</v>
      </c>
      <c r="DD158" t="s">
        <v>6</v>
      </c>
      <c r="DE158" t="s">
        <v>6</v>
      </c>
      <c r="DF158">
        <f t="shared" ref="DF158:DF167" si="69">ROUND(ROUND(AE158*AI158,2)*CX158,2)</f>
        <v>16.88</v>
      </c>
      <c r="DG158">
        <f t="shared" ref="DG158:DG169" si="70">ROUND(ROUND(AF158,2)*CX158,2)</f>
        <v>0</v>
      </c>
      <c r="DH158">
        <f t="shared" ref="DH158:DH168" si="71">ROUND(ROUND(AG158,2)*CX158,2)</f>
        <v>0</v>
      </c>
      <c r="DI158">
        <f t="shared" si="60"/>
        <v>0</v>
      </c>
      <c r="DJ158">
        <f t="shared" ref="DJ158:DJ167" si="72">DF158</f>
        <v>16.88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ROW(Source!A183)</f>
        <v>183</v>
      </c>
      <c r="B159">
        <v>92784716</v>
      </c>
      <c r="C159">
        <v>92786014</v>
      </c>
      <c r="D159">
        <v>49523203</v>
      </c>
      <c r="E159">
        <v>1</v>
      </c>
      <c r="F159">
        <v>1</v>
      </c>
      <c r="G159">
        <v>1</v>
      </c>
      <c r="H159">
        <v>3</v>
      </c>
      <c r="I159" t="s">
        <v>502</v>
      </c>
      <c r="J159" t="s">
        <v>503</v>
      </c>
      <c r="K159" t="s">
        <v>504</v>
      </c>
      <c r="L159">
        <v>1339</v>
      </c>
      <c r="N159">
        <v>1007</v>
      </c>
      <c r="O159" t="s">
        <v>31</v>
      </c>
      <c r="P159" t="s">
        <v>31</v>
      </c>
      <c r="Q159">
        <v>1</v>
      </c>
      <c r="W159">
        <v>0</v>
      </c>
      <c r="X159">
        <v>-143474561</v>
      </c>
      <c r="Y159">
        <f t="shared" si="55"/>
        <v>178</v>
      </c>
      <c r="AA159">
        <v>24.2</v>
      </c>
      <c r="AB159">
        <v>0</v>
      </c>
      <c r="AC159">
        <v>0</v>
      </c>
      <c r="AD159">
        <v>0</v>
      </c>
      <c r="AE159">
        <v>2.44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178</v>
      </c>
      <c r="AU159" t="s">
        <v>6</v>
      </c>
      <c r="AV159">
        <v>0</v>
      </c>
      <c r="AW159">
        <v>2</v>
      </c>
      <c r="AX159">
        <v>92786044</v>
      </c>
      <c r="AY159">
        <v>1</v>
      </c>
      <c r="AZ159">
        <v>0</v>
      </c>
      <c r="BA159">
        <v>157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ROUND(Y159*Source!I183,7)</f>
        <v>25.596399999999999</v>
      </c>
      <c r="CY159">
        <f t="shared" si="66"/>
        <v>24.2</v>
      </c>
      <c r="CZ159">
        <f t="shared" si="67"/>
        <v>2.44</v>
      </c>
      <c r="DA159">
        <f t="shared" si="68"/>
        <v>9.92</v>
      </c>
      <c r="DB159">
        <f t="shared" si="56"/>
        <v>434.32</v>
      </c>
      <c r="DC159">
        <f t="shared" si="57"/>
        <v>0</v>
      </c>
      <c r="DD159" t="s">
        <v>6</v>
      </c>
      <c r="DE159" t="s">
        <v>6</v>
      </c>
      <c r="DF159">
        <f t="shared" si="69"/>
        <v>619.42999999999995</v>
      </c>
      <c r="DG159">
        <f t="shared" si="70"/>
        <v>0</v>
      </c>
      <c r="DH159">
        <f t="shared" si="71"/>
        <v>0</v>
      </c>
      <c r="DI159">
        <f t="shared" si="60"/>
        <v>0</v>
      </c>
      <c r="DJ159">
        <f t="shared" si="72"/>
        <v>619.42999999999995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ROW(Source!A183)</f>
        <v>183</v>
      </c>
      <c r="B160">
        <v>92784716</v>
      </c>
      <c r="C160">
        <v>92786014</v>
      </c>
      <c r="D160">
        <v>49526698</v>
      </c>
      <c r="E160">
        <v>1</v>
      </c>
      <c r="F160">
        <v>1</v>
      </c>
      <c r="G160">
        <v>1</v>
      </c>
      <c r="H160">
        <v>3</v>
      </c>
      <c r="I160" t="s">
        <v>561</v>
      </c>
      <c r="J160" t="s">
        <v>562</v>
      </c>
      <c r="K160" t="s">
        <v>563</v>
      </c>
      <c r="L160">
        <v>1330</v>
      </c>
      <c r="N160">
        <v>1005</v>
      </c>
      <c r="O160" t="s">
        <v>67</v>
      </c>
      <c r="P160" t="s">
        <v>67</v>
      </c>
      <c r="Q160">
        <v>10</v>
      </c>
      <c r="W160">
        <v>0</v>
      </c>
      <c r="X160">
        <v>167210676</v>
      </c>
      <c r="Y160">
        <f t="shared" si="55"/>
        <v>11</v>
      </c>
      <c r="AA160">
        <v>840.72</v>
      </c>
      <c r="AB160">
        <v>0</v>
      </c>
      <c r="AC160">
        <v>0</v>
      </c>
      <c r="AD160">
        <v>0</v>
      </c>
      <c r="AE160">
        <v>84.75</v>
      </c>
      <c r="AF160">
        <v>0</v>
      </c>
      <c r="AG160">
        <v>0</v>
      </c>
      <c r="AH160">
        <v>0</v>
      </c>
      <c r="AI160">
        <v>9.92</v>
      </c>
      <c r="AJ160">
        <v>1</v>
      </c>
      <c r="AK160">
        <v>1</v>
      </c>
      <c r="AL160">
        <v>1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11</v>
      </c>
      <c r="AU160" t="s">
        <v>6</v>
      </c>
      <c r="AV160">
        <v>0</v>
      </c>
      <c r="AW160">
        <v>2</v>
      </c>
      <c r="AX160">
        <v>92786045</v>
      </c>
      <c r="AY160">
        <v>1</v>
      </c>
      <c r="AZ160">
        <v>0</v>
      </c>
      <c r="BA160">
        <v>158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ROUND(Y160*Source!I183,7)</f>
        <v>1.5818000000000001</v>
      </c>
      <c r="CY160">
        <f t="shared" si="66"/>
        <v>840.72</v>
      </c>
      <c r="CZ160">
        <f t="shared" si="67"/>
        <v>84.75</v>
      </c>
      <c r="DA160">
        <f t="shared" si="68"/>
        <v>9.92</v>
      </c>
      <c r="DB160">
        <f t="shared" si="56"/>
        <v>932.25</v>
      </c>
      <c r="DC160">
        <f t="shared" si="57"/>
        <v>0</v>
      </c>
      <c r="DD160" t="s">
        <v>6</v>
      </c>
      <c r="DE160" t="s">
        <v>6</v>
      </c>
      <c r="DF160">
        <f t="shared" si="69"/>
        <v>1329.85</v>
      </c>
      <c r="DG160">
        <f t="shared" si="70"/>
        <v>0</v>
      </c>
      <c r="DH160">
        <f t="shared" si="71"/>
        <v>0</v>
      </c>
      <c r="DI160">
        <f t="shared" si="60"/>
        <v>0</v>
      </c>
      <c r="DJ160">
        <f t="shared" si="72"/>
        <v>1329.85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ROW(Source!A183)</f>
        <v>183</v>
      </c>
      <c r="B161">
        <v>92784716</v>
      </c>
      <c r="C161">
        <v>92786014</v>
      </c>
      <c r="D161">
        <v>49527507</v>
      </c>
      <c r="E161">
        <v>1</v>
      </c>
      <c r="F161">
        <v>1</v>
      </c>
      <c r="G161">
        <v>1</v>
      </c>
      <c r="H161">
        <v>3</v>
      </c>
      <c r="I161" t="s">
        <v>29</v>
      </c>
      <c r="J161" t="s">
        <v>32</v>
      </c>
      <c r="K161" t="s">
        <v>30</v>
      </c>
      <c r="L161">
        <v>1339</v>
      </c>
      <c r="N161">
        <v>1007</v>
      </c>
      <c r="O161" t="s">
        <v>31</v>
      </c>
      <c r="P161" t="s">
        <v>31</v>
      </c>
      <c r="Q161">
        <v>1</v>
      </c>
      <c r="W161">
        <v>0</v>
      </c>
      <c r="X161">
        <v>458429195</v>
      </c>
      <c r="Y161">
        <f t="shared" si="55"/>
        <v>40</v>
      </c>
      <c r="AA161">
        <v>595.1</v>
      </c>
      <c r="AB161">
        <v>0</v>
      </c>
      <c r="AC161">
        <v>0</v>
      </c>
      <c r="AD161">
        <v>0</v>
      </c>
      <c r="AE161">
        <v>59.99</v>
      </c>
      <c r="AF161">
        <v>0</v>
      </c>
      <c r="AG161">
        <v>0</v>
      </c>
      <c r="AH161">
        <v>0</v>
      </c>
      <c r="AI161">
        <v>9.92</v>
      </c>
      <c r="AJ161">
        <v>1</v>
      </c>
      <c r="AK161">
        <v>1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40</v>
      </c>
      <c r="AU161" t="s">
        <v>6</v>
      </c>
      <c r="AV161">
        <v>0</v>
      </c>
      <c r="AW161">
        <v>2</v>
      </c>
      <c r="AX161">
        <v>92786046</v>
      </c>
      <c r="AY161">
        <v>1</v>
      </c>
      <c r="AZ161">
        <v>0</v>
      </c>
      <c r="BA161">
        <v>159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ROUND(Y161*Source!I183,7)</f>
        <v>5.7519999999999998</v>
      </c>
      <c r="CY161">
        <f t="shared" si="66"/>
        <v>595.1</v>
      </c>
      <c r="CZ161">
        <f t="shared" si="67"/>
        <v>59.99</v>
      </c>
      <c r="DA161">
        <f t="shared" si="68"/>
        <v>9.92</v>
      </c>
      <c r="DB161">
        <f t="shared" si="56"/>
        <v>2399.6</v>
      </c>
      <c r="DC161">
        <f t="shared" si="57"/>
        <v>0</v>
      </c>
      <c r="DD161" t="s">
        <v>6</v>
      </c>
      <c r="DE161" t="s">
        <v>6</v>
      </c>
      <c r="DF161">
        <f t="shared" si="69"/>
        <v>3423.02</v>
      </c>
      <c r="DG161">
        <f t="shared" si="70"/>
        <v>0</v>
      </c>
      <c r="DH161">
        <f t="shared" si="71"/>
        <v>0</v>
      </c>
      <c r="DI161">
        <f t="shared" si="60"/>
        <v>0</v>
      </c>
      <c r="DJ161">
        <f t="shared" si="72"/>
        <v>3423.02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ROW(Source!A183)</f>
        <v>183</v>
      </c>
      <c r="B162">
        <v>92784716</v>
      </c>
      <c r="C162">
        <v>92786014</v>
      </c>
      <c r="D162">
        <v>49528186</v>
      </c>
      <c r="E162">
        <v>1</v>
      </c>
      <c r="F162">
        <v>1</v>
      </c>
      <c r="G162">
        <v>1</v>
      </c>
      <c r="H162">
        <v>3</v>
      </c>
      <c r="I162" t="s">
        <v>227</v>
      </c>
      <c r="J162" t="s">
        <v>229</v>
      </c>
      <c r="K162" t="s">
        <v>228</v>
      </c>
      <c r="L162">
        <v>1339</v>
      </c>
      <c r="N162">
        <v>1007</v>
      </c>
      <c r="O162" t="s">
        <v>31</v>
      </c>
      <c r="P162" t="s">
        <v>31</v>
      </c>
      <c r="Q162">
        <v>1</v>
      </c>
      <c r="W162">
        <v>0</v>
      </c>
      <c r="X162">
        <v>2037617379</v>
      </c>
      <c r="Y162">
        <f t="shared" si="55"/>
        <v>204</v>
      </c>
      <c r="AA162">
        <v>6274</v>
      </c>
      <c r="AB162">
        <v>0</v>
      </c>
      <c r="AC162">
        <v>0</v>
      </c>
      <c r="AD162">
        <v>0</v>
      </c>
      <c r="AE162">
        <v>632.46</v>
      </c>
      <c r="AF162">
        <v>0</v>
      </c>
      <c r="AG162">
        <v>0</v>
      </c>
      <c r="AH162">
        <v>0</v>
      </c>
      <c r="AI162">
        <v>9.92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6</v>
      </c>
      <c r="AT162">
        <v>204</v>
      </c>
      <c r="AU162" t="s">
        <v>6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ROUND(Y162*Source!I183,7)</f>
        <v>29.3352</v>
      </c>
      <c r="CY162">
        <f t="shared" si="66"/>
        <v>6274</v>
      </c>
      <c r="CZ162">
        <f t="shared" si="67"/>
        <v>632.46</v>
      </c>
      <c r="DA162">
        <f t="shared" si="68"/>
        <v>9.92</v>
      </c>
      <c r="DB162">
        <f t="shared" si="56"/>
        <v>129021.84</v>
      </c>
      <c r="DC162">
        <f t="shared" si="57"/>
        <v>0</v>
      </c>
      <c r="DD162" t="s">
        <v>6</v>
      </c>
      <c r="DE162" t="s">
        <v>6</v>
      </c>
      <c r="DF162">
        <f t="shared" si="69"/>
        <v>184049.04</v>
      </c>
      <c r="DG162">
        <f t="shared" si="70"/>
        <v>0</v>
      </c>
      <c r="DH162">
        <f t="shared" si="71"/>
        <v>0</v>
      </c>
      <c r="DI162">
        <f t="shared" si="60"/>
        <v>0</v>
      </c>
      <c r="DJ162">
        <f t="shared" si="72"/>
        <v>184049.04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ROW(Source!A183)</f>
        <v>183</v>
      </c>
      <c r="B163">
        <v>92784716</v>
      </c>
      <c r="C163">
        <v>92786014</v>
      </c>
      <c r="D163">
        <v>49546752</v>
      </c>
      <c r="E163">
        <v>1</v>
      </c>
      <c r="F163">
        <v>1</v>
      </c>
      <c r="G163">
        <v>1</v>
      </c>
      <c r="H163">
        <v>3</v>
      </c>
      <c r="I163" t="s">
        <v>564</v>
      </c>
      <c r="J163" t="s">
        <v>565</v>
      </c>
      <c r="K163" t="s">
        <v>566</v>
      </c>
      <c r="L163">
        <v>1339</v>
      </c>
      <c r="N163">
        <v>1007</v>
      </c>
      <c r="O163" t="s">
        <v>31</v>
      </c>
      <c r="P163" t="s">
        <v>31</v>
      </c>
      <c r="Q163">
        <v>1</v>
      </c>
      <c r="W163">
        <v>0</v>
      </c>
      <c r="X163">
        <v>-2109341268</v>
      </c>
      <c r="Y163">
        <f t="shared" si="55"/>
        <v>0.24</v>
      </c>
      <c r="AA163">
        <v>13094.4</v>
      </c>
      <c r="AB163">
        <v>0</v>
      </c>
      <c r="AC163">
        <v>0</v>
      </c>
      <c r="AD163">
        <v>0</v>
      </c>
      <c r="AE163">
        <v>1320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4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6</v>
      </c>
      <c r="AT163">
        <v>0.24</v>
      </c>
      <c r="AU163" t="s">
        <v>6</v>
      </c>
      <c r="AV163">
        <v>0</v>
      </c>
      <c r="AW163">
        <v>2</v>
      </c>
      <c r="AX163">
        <v>92786049</v>
      </c>
      <c r="AY163">
        <v>1</v>
      </c>
      <c r="AZ163">
        <v>0</v>
      </c>
      <c r="BA163">
        <v>162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ROUND(Y163*Source!I183,7)</f>
        <v>3.4512000000000001E-2</v>
      </c>
      <c r="CY163">
        <f t="shared" si="66"/>
        <v>13094.4</v>
      </c>
      <c r="CZ163">
        <f t="shared" si="67"/>
        <v>1320</v>
      </c>
      <c r="DA163">
        <f t="shared" si="68"/>
        <v>9.92</v>
      </c>
      <c r="DB163">
        <f t="shared" si="56"/>
        <v>316.8</v>
      </c>
      <c r="DC163">
        <f t="shared" si="57"/>
        <v>0</v>
      </c>
      <c r="DD163" t="s">
        <v>6</v>
      </c>
      <c r="DE163" t="s">
        <v>6</v>
      </c>
      <c r="DF163">
        <f t="shared" si="69"/>
        <v>451.91</v>
      </c>
      <c r="DG163">
        <f t="shared" si="70"/>
        <v>0</v>
      </c>
      <c r="DH163">
        <f t="shared" si="71"/>
        <v>0</v>
      </c>
      <c r="DI163">
        <f t="shared" si="60"/>
        <v>0</v>
      </c>
      <c r="DJ163">
        <f t="shared" si="72"/>
        <v>451.91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ROW(Source!A183)</f>
        <v>183</v>
      </c>
      <c r="B164">
        <v>92784716</v>
      </c>
      <c r="C164">
        <v>92786014</v>
      </c>
      <c r="D164">
        <v>49546813</v>
      </c>
      <c r="E164">
        <v>1</v>
      </c>
      <c r="F164">
        <v>1</v>
      </c>
      <c r="G164">
        <v>1</v>
      </c>
      <c r="H164">
        <v>3</v>
      </c>
      <c r="I164" t="s">
        <v>567</v>
      </c>
      <c r="J164" t="s">
        <v>568</v>
      </c>
      <c r="K164" t="s">
        <v>569</v>
      </c>
      <c r="L164">
        <v>1339</v>
      </c>
      <c r="N164">
        <v>1007</v>
      </c>
      <c r="O164" t="s">
        <v>31</v>
      </c>
      <c r="P164" t="s">
        <v>31</v>
      </c>
      <c r="Q164">
        <v>1</v>
      </c>
      <c r="W164">
        <v>0</v>
      </c>
      <c r="X164">
        <v>-896765309</v>
      </c>
      <c r="Y164">
        <f t="shared" si="55"/>
        <v>0.19</v>
      </c>
      <c r="AA164">
        <v>10912</v>
      </c>
      <c r="AB164">
        <v>0</v>
      </c>
      <c r="AC164">
        <v>0</v>
      </c>
      <c r="AD164">
        <v>0</v>
      </c>
      <c r="AE164">
        <v>1100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0.19</v>
      </c>
      <c r="AU164" t="s">
        <v>6</v>
      </c>
      <c r="AV164">
        <v>0</v>
      </c>
      <c r="AW164">
        <v>2</v>
      </c>
      <c r="AX164">
        <v>92786050</v>
      </c>
      <c r="AY164">
        <v>1</v>
      </c>
      <c r="AZ164">
        <v>0</v>
      </c>
      <c r="BA164">
        <v>163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ROUND(Y164*Source!I183,7)</f>
        <v>2.7321999999999999E-2</v>
      </c>
      <c r="CY164">
        <f t="shared" si="66"/>
        <v>10912</v>
      </c>
      <c r="CZ164">
        <f t="shared" si="67"/>
        <v>1100</v>
      </c>
      <c r="DA164">
        <f t="shared" si="68"/>
        <v>9.92</v>
      </c>
      <c r="DB164">
        <f t="shared" si="56"/>
        <v>209</v>
      </c>
      <c r="DC164">
        <f t="shared" si="57"/>
        <v>0</v>
      </c>
      <c r="DD164" t="s">
        <v>6</v>
      </c>
      <c r="DE164" t="s">
        <v>6</v>
      </c>
      <c r="DF164">
        <f t="shared" si="69"/>
        <v>298.14</v>
      </c>
      <c r="DG164">
        <f t="shared" si="70"/>
        <v>0</v>
      </c>
      <c r="DH164">
        <f t="shared" si="71"/>
        <v>0</v>
      </c>
      <c r="DI164">
        <f t="shared" si="60"/>
        <v>0</v>
      </c>
      <c r="DJ164">
        <f t="shared" si="72"/>
        <v>298.14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ROW(Source!A183)</f>
        <v>183</v>
      </c>
      <c r="B165">
        <v>92784716</v>
      </c>
      <c r="C165">
        <v>92786014</v>
      </c>
      <c r="D165">
        <v>49548011</v>
      </c>
      <c r="E165">
        <v>1</v>
      </c>
      <c r="F165">
        <v>1</v>
      </c>
      <c r="G165">
        <v>1</v>
      </c>
      <c r="H165">
        <v>3</v>
      </c>
      <c r="I165" t="s">
        <v>570</v>
      </c>
      <c r="J165" t="s">
        <v>571</v>
      </c>
      <c r="K165" t="s">
        <v>572</v>
      </c>
      <c r="L165">
        <v>1327</v>
      </c>
      <c r="N165">
        <v>1005</v>
      </c>
      <c r="O165" t="s">
        <v>72</v>
      </c>
      <c r="P165" t="s">
        <v>72</v>
      </c>
      <c r="Q165">
        <v>1</v>
      </c>
      <c r="W165">
        <v>0</v>
      </c>
      <c r="X165">
        <v>257670470</v>
      </c>
      <c r="Y165">
        <f t="shared" si="55"/>
        <v>12.2</v>
      </c>
      <c r="AA165">
        <v>571.69000000000005</v>
      </c>
      <c r="AB165">
        <v>0</v>
      </c>
      <c r="AC165">
        <v>0</v>
      </c>
      <c r="AD165">
        <v>0</v>
      </c>
      <c r="AE165">
        <v>57.63</v>
      </c>
      <c r="AF165">
        <v>0</v>
      </c>
      <c r="AG165">
        <v>0</v>
      </c>
      <c r="AH165">
        <v>0</v>
      </c>
      <c r="AI165">
        <v>9.92</v>
      </c>
      <c r="AJ165">
        <v>1</v>
      </c>
      <c r="AK165">
        <v>1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12.2</v>
      </c>
      <c r="AU165" t="s">
        <v>6</v>
      </c>
      <c r="AV165">
        <v>0</v>
      </c>
      <c r="AW165">
        <v>2</v>
      </c>
      <c r="AX165">
        <v>92786051</v>
      </c>
      <c r="AY165">
        <v>1</v>
      </c>
      <c r="AZ165">
        <v>0</v>
      </c>
      <c r="BA165">
        <v>164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ROUND(Y165*Source!I183,7)</f>
        <v>1.7543599999999999</v>
      </c>
      <c r="CY165">
        <f t="shared" si="66"/>
        <v>571.69000000000005</v>
      </c>
      <c r="CZ165">
        <f t="shared" si="67"/>
        <v>57.63</v>
      </c>
      <c r="DA165">
        <f t="shared" si="68"/>
        <v>9.92</v>
      </c>
      <c r="DB165">
        <f t="shared" si="56"/>
        <v>703.09</v>
      </c>
      <c r="DC165">
        <f t="shared" si="57"/>
        <v>0</v>
      </c>
      <c r="DD165" t="s">
        <v>6</v>
      </c>
      <c r="DE165" t="s">
        <v>6</v>
      </c>
      <c r="DF165">
        <f t="shared" si="69"/>
        <v>1002.95</v>
      </c>
      <c r="DG165">
        <f t="shared" si="70"/>
        <v>0</v>
      </c>
      <c r="DH165">
        <f t="shared" si="71"/>
        <v>0</v>
      </c>
      <c r="DI165">
        <f t="shared" si="60"/>
        <v>0</v>
      </c>
      <c r="DJ165">
        <f t="shared" si="72"/>
        <v>1002.95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ROW(Source!A183)</f>
        <v>183</v>
      </c>
      <c r="B166">
        <v>92784716</v>
      </c>
      <c r="C166">
        <v>92786014</v>
      </c>
      <c r="D166">
        <v>49549206</v>
      </c>
      <c r="E166">
        <v>1</v>
      </c>
      <c r="F166">
        <v>1</v>
      </c>
      <c r="G166">
        <v>1</v>
      </c>
      <c r="H166">
        <v>3</v>
      </c>
      <c r="I166" t="s">
        <v>573</v>
      </c>
      <c r="J166" t="s">
        <v>574</v>
      </c>
      <c r="K166" t="s">
        <v>575</v>
      </c>
      <c r="L166">
        <v>1327</v>
      </c>
      <c r="N166">
        <v>1005</v>
      </c>
      <c r="O166" t="s">
        <v>72</v>
      </c>
      <c r="P166" t="s">
        <v>72</v>
      </c>
      <c r="Q166">
        <v>1</v>
      </c>
      <c r="W166">
        <v>0</v>
      </c>
      <c r="X166">
        <v>1262617901</v>
      </c>
      <c r="Y166">
        <f t="shared" si="55"/>
        <v>7.58</v>
      </c>
      <c r="AA166">
        <v>74</v>
      </c>
      <c r="AB166">
        <v>0</v>
      </c>
      <c r="AC166">
        <v>0</v>
      </c>
      <c r="AD166">
        <v>0</v>
      </c>
      <c r="AE166">
        <v>7.46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7.58</v>
      </c>
      <c r="AU166" t="s">
        <v>6</v>
      </c>
      <c r="AV166">
        <v>0</v>
      </c>
      <c r="AW166">
        <v>2</v>
      </c>
      <c r="AX166">
        <v>92786052</v>
      </c>
      <c r="AY166">
        <v>1</v>
      </c>
      <c r="AZ166">
        <v>0</v>
      </c>
      <c r="BA166">
        <v>165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ROUND(Y166*Source!I183,7)</f>
        <v>1.090004</v>
      </c>
      <c r="CY166">
        <f t="shared" si="66"/>
        <v>74</v>
      </c>
      <c r="CZ166">
        <f t="shared" si="67"/>
        <v>7.46</v>
      </c>
      <c r="DA166">
        <f t="shared" si="68"/>
        <v>9.92</v>
      </c>
      <c r="DB166">
        <f t="shared" si="56"/>
        <v>56.55</v>
      </c>
      <c r="DC166">
        <f t="shared" si="57"/>
        <v>0</v>
      </c>
      <c r="DD166" t="s">
        <v>6</v>
      </c>
      <c r="DE166" t="s">
        <v>6</v>
      </c>
      <c r="DF166">
        <f t="shared" si="69"/>
        <v>80.66</v>
      </c>
      <c r="DG166">
        <f t="shared" si="70"/>
        <v>0</v>
      </c>
      <c r="DH166">
        <f t="shared" si="71"/>
        <v>0</v>
      </c>
      <c r="DI166">
        <f t="shared" si="60"/>
        <v>0</v>
      </c>
      <c r="DJ166">
        <f t="shared" si="72"/>
        <v>80.66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ROW(Source!A183)</f>
        <v>183</v>
      </c>
      <c r="B167">
        <v>92784716</v>
      </c>
      <c r="C167">
        <v>92786014</v>
      </c>
      <c r="D167">
        <v>49555118</v>
      </c>
      <c r="E167">
        <v>1</v>
      </c>
      <c r="F167">
        <v>1</v>
      </c>
      <c r="G167">
        <v>1</v>
      </c>
      <c r="H167">
        <v>3</v>
      </c>
      <c r="I167" t="s">
        <v>576</v>
      </c>
      <c r="J167" t="s">
        <v>577</v>
      </c>
      <c r="K167" t="s">
        <v>578</v>
      </c>
      <c r="L167">
        <v>1346</v>
      </c>
      <c r="N167">
        <v>1009</v>
      </c>
      <c r="O167" t="s">
        <v>260</v>
      </c>
      <c r="P167" t="s">
        <v>260</v>
      </c>
      <c r="Q167">
        <v>1</v>
      </c>
      <c r="W167">
        <v>0</v>
      </c>
      <c r="X167">
        <v>-834770080</v>
      </c>
      <c r="Y167">
        <f t="shared" si="55"/>
        <v>130</v>
      </c>
      <c r="AA167">
        <v>75.290000000000006</v>
      </c>
      <c r="AB167">
        <v>0</v>
      </c>
      <c r="AC167">
        <v>0</v>
      </c>
      <c r="AD167">
        <v>0</v>
      </c>
      <c r="AE167">
        <v>7.59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130</v>
      </c>
      <c r="AU167" t="s">
        <v>6</v>
      </c>
      <c r="AV167">
        <v>0</v>
      </c>
      <c r="AW167">
        <v>2</v>
      </c>
      <c r="AX167">
        <v>92786053</v>
      </c>
      <c r="AY167">
        <v>1</v>
      </c>
      <c r="AZ167">
        <v>0</v>
      </c>
      <c r="BA167">
        <v>166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ROUND(Y167*Source!I183,7)</f>
        <v>18.693999999999999</v>
      </c>
      <c r="CY167">
        <f t="shared" si="66"/>
        <v>75.290000000000006</v>
      </c>
      <c r="CZ167">
        <f t="shared" si="67"/>
        <v>7.59</v>
      </c>
      <c r="DA167">
        <f t="shared" si="68"/>
        <v>9.92</v>
      </c>
      <c r="DB167">
        <f t="shared" si="56"/>
        <v>986.7</v>
      </c>
      <c r="DC167">
        <f t="shared" si="57"/>
        <v>0</v>
      </c>
      <c r="DD167" t="s">
        <v>6</v>
      </c>
      <c r="DE167" t="s">
        <v>6</v>
      </c>
      <c r="DF167">
        <f t="shared" si="69"/>
        <v>1407.47</v>
      </c>
      <c r="DG167">
        <f t="shared" si="70"/>
        <v>0</v>
      </c>
      <c r="DH167">
        <f t="shared" si="71"/>
        <v>0</v>
      </c>
      <c r="DI167">
        <f t="shared" si="60"/>
        <v>0</v>
      </c>
      <c r="DJ167">
        <f t="shared" si="72"/>
        <v>1407.47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ROW(Source!A185)</f>
        <v>185</v>
      </c>
      <c r="B168">
        <v>92784716</v>
      </c>
      <c r="C168">
        <v>92786055</v>
      </c>
      <c r="D168">
        <v>49510711</v>
      </c>
      <c r="E168">
        <v>70</v>
      </c>
      <c r="F168">
        <v>1</v>
      </c>
      <c r="G168">
        <v>1</v>
      </c>
      <c r="H168">
        <v>1</v>
      </c>
      <c r="I168" t="s">
        <v>505</v>
      </c>
      <c r="J168" t="s">
        <v>6</v>
      </c>
      <c r="K168" t="s">
        <v>506</v>
      </c>
      <c r="L168">
        <v>1191</v>
      </c>
      <c r="N168">
        <v>1013</v>
      </c>
      <c r="O168" t="s">
        <v>486</v>
      </c>
      <c r="P168" t="s">
        <v>486</v>
      </c>
      <c r="Q168">
        <v>1</v>
      </c>
      <c r="W168">
        <v>0</v>
      </c>
      <c r="X168">
        <v>-961628416</v>
      </c>
      <c r="Y168">
        <f t="shared" ref="Y168:Y176" si="73">(AT168*ROUND(15,7))</f>
        <v>79.5</v>
      </c>
      <c r="AA168">
        <v>0</v>
      </c>
      <c r="AB168">
        <v>0</v>
      </c>
      <c r="AC168">
        <v>0</v>
      </c>
      <c r="AD168">
        <v>379.43</v>
      </c>
      <c r="AE168">
        <v>0</v>
      </c>
      <c r="AF168">
        <v>0</v>
      </c>
      <c r="AG168">
        <v>0</v>
      </c>
      <c r="AH168">
        <v>8.4600000000000009</v>
      </c>
      <c r="AI168">
        <v>1</v>
      </c>
      <c r="AJ168">
        <v>1</v>
      </c>
      <c r="AK168">
        <v>1</v>
      </c>
      <c r="AL168">
        <v>44.85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5.3</v>
      </c>
      <c r="AU168" t="s">
        <v>234</v>
      </c>
      <c r="AV168">
        <v>1</v>
      </c>
      <c r="AW168">
        <v>2</v>
      </c>
      <c r="AX168">
        <v>92786065</v>
      </c>
      <c r="AY168">
        <v>1</v>
      </c>
      <c r="AZ168">
        <v>0</v>
      </c>
      <c r="BA168">
        <v>167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ROUND(AT168*Source!I185*AH168*AL168,2)</f>
        <v>-289.18</v>
      </c>
      <c r="CV168">
        <f>ROUND(Y168*Source!I185,7)</f>
        <v>-11.4321</v>
      </c>
      <c r="CW168">
        <v>0</v>
      </c>
      <c r="CX168">
        <f>ROUND(Y168*Source!I185,7)</f>
        <v>-11.4321</v>
      </c>
      <c r="CY168">
        <f>AD168</f>
        <v>379.43</v>
      </c>
      <c r="CZ168">
        <f>AH168</f>
        <v>8.4600000000000009</v>
      </c>
      <c r="DA168">
        <f>AL168</f>
        <v>44.85</v>
      </c>
      <c r="DB168">
        <f t="shared" ref="DB168:DB176" si="74">ROUND((ROUND(AT168*CZ168,2)*ROUND(15,7)),2)</f>
        <v>672.6</v>
      </c>
      <c r="DC168">
        <f t="shared" ref="DC168:DC176" si="75">ROUND((ROUND(AT168*AG168,2)*ROUND(15,7)),2)</f>
        <v>0</v>
      </c>
      <c r="DD168" t="s">
        <v>6</v>
      </c>
      <c r="DE168" t="s">
        <v>6</v>
      </c>
      <c r="DF168">
        <f t="shared" ref="DF168:DF173" si="76">ROUND(ROUND(AE168,2)*CX168,2)</f>
        <v>0</v>
      </c>
      <c r="DG168">
        <f t="shared" si="70"/>
        <v>0</v>
      </c>
      <c r="DH168">
        <f t="shared" si="71"/>
        <v>0</v>
      </c>
      <c r="DI168">
        <f>ROUND(ROUND(AH168*AL168,2)*CX168,2)</f>
        <v>-4337.68</v>
      </c>
      <c r="DJ168">
        <f>DI168</f>
        <v>-4337.68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ROW(Source!A185)</f>
        <v>185</v>
      </c>
      <c r="B169">
        <v>92784716</v>
      </c>
      <c r="C169">
        <v>92786055</v>
      </c>
      <c r="D169">
        <v>49510905</v>
      </c>
      <c r="E169">
        <v>70</v>
      </c>
      <c r="F169">
        <v>1</v>
      </c>
      <c r="G169">
        <v>1</v>
      </c>
      <c r="H169">
        <v>1</v>
      </c>
      <c r="I169" t="s">
        <v>487</v>
      </c>
      <c r="J169" t="s">
        <v>6</v>
      </c>
      <c r="K169" t="s">
        <v>488</v>
      </c>
      <c r="L169">
        <v>1191</v>
      </c>
      <c r="N169">
        <v>1013</v>
      </c>
      <c r="O169" t="s">
        <v>486</v>
      </c>
      <c r="P169" t="s">
        <v>486</v>
      </c>
      <c r="Q169">
        <v>1</v>
      </c>
      <c r="W169">
        <v>0</v>
      </c>
      <c r="X169">
        <v>-1417349443</v>
      </c>
      <c r="Y169">
        <f t="shared" si="73"/>
        <v>20.400000000000002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44.85</v>
      </c>
      <c r="AL169">
        <v>1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1.36</v>
      </c>
      <c r="AU169" t="s">
        <v>234</v>
      </c>
      <c r="AV169">
        <v>2</v>
      </c>
      <c r="AW169">
        <v>2</v>
      </c>
      <c r="AX169">
        <v>92786066</v>
      </c>
      <c r="AY169">
        <v>1</v>
      </c>
      <c r="AZ169">
        <v>0</v>
      </c>
      <c r="BA169">
        <v>168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ROUND(Y169*Source!I185,7)</f>
        <v>-2.9335200000000001</v>
      </c>
      <c r="CY169">
        <f>AD169</f>
        <v>0</v>
      </c>
      <c r="CZ169">
        <f>AH169</f>
        <v>0</v>
      </c>
      <c r="DA169">
        <f>AL169</f>
        <v>1</v>
      </c>
      <c r="DB169">
        <f t="shared" si="74"/>
        <v>0</v>
      </c>
      <c r="DC169">
        <f t="shared" si="75"/>
        <v>0</v>
      </c>
      <c r="DD169" t="s">
        <v>6</v>
      </c>
      <c r="DE169" t="s">
        <v>6</v>
      </c>
      <c r="DF169">
        <f t="shared" si="76"/>
        <v>0</v>
      </c>
      <c r="DG169">
        <f t="shared" si="70"/>
        <v>0</v>
      </c>
      <c r="DH169">
        <f>ROUND(ROUND(AG169*AK169,2)*CX169,2)</f>
        <v>0</v>
      </c>
      <c r="DI169">
        <f t="shared" ref="DI169:DI176" si="77">ROUND(ROUND(AH169,2)*CX169,2)</f>
        <v>0</v>
      </c>
      <c r="DJ169">
        <f>DI169</f>
        <v>0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ROW(Source!A185)</f>
        <v>185</v>
      </c>
      <c r="B170">
        <v>92784716</v>
      </c>
      <c r="C170">
        <v>92786055</v>
      </c>
      <c r="D170">
        <v>49672573</v>
      </c>
      <c r="E170">
        <v>1</v>
      </c>
      <c r="F170">
        <v>1</v>
      </c>
      <c r="G170">
        <v>1</v>
      </c>
      <c r="H170">
        <v>2</v>
      </c>
      <c r="I170" t="s">
        <v>527</v>
      </c>
      <c r="J170" t="s">
        <v>528</v>
      </c>
      <c r="K170" t="s">
        <v>529</v>
      </c>
      <c r="L170">
        <v>1367</v>
      </c>
      <c r="N170">
        <v>1011</v>
      </c>
      <c r="O170" t="s">
        <v>492</v>
      </c>
      <c r="P170" t="s">
        <v>492</v>
      </c>
      <c r="Q170">
        <v>1</v>
      </c>
      <c r="W170">
        <v>0</v>
      </c>
      <c r="X170">
        <v>-430484415</v>
      </c>
      <c r="Y170">
        <f t="shared" si="73"/>
        <v>0.75</v>
      </c>
      <c r="AA170">
        <v>0</v>
      </c>
      <c r="AB170">
        <v>1814.09</v>
      </c>
      <c r="AC170">
        <v>605.48</v>
      </c>
      <c r="AD170">
        <v>0</v>
      </c>
      <c r="AE170">
        <v>0</v>
      </c>
      <c r="AF170">
        <v>115.4</v>
      </c>
      <c r="AG170">
        <v>13.5</v>
      </c>
      <c r="AH170">
        <v>0</v>
      </c>
      <c r="AI170">
        <v>1</v>
      </c>
      <c r="AJ170">
        <v>15.72</v>
      </c>
      <c r="AK170">
        <v>44.85</v>
      </c>
      <c r="AL170">
        <v>1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0.05</v>
      </c>
      <c r="AU170" t="s">
        <v>234</v>
      </c>
      <c r="AV170">
        <v>0</v>
      </c>
      <c r="AW170">
        <v>2</v>
      </c>
      <c r="AX170">
        <v>92786067</v>
      </c>
      <c r="AY170">
        <v>1</v>
      </c>
      <c r="AZ170">
        <v>0</v>
      </c>
      <c r="BA170">
        <v>169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ROUND(Y170*Source!I185*DO170,7)</f>
        <v>0</v>
      </c>
      <c r="CX170">
        <f>ROUND(Y170*Source!I185,7)</f>
        <v>-0.10785</v>
      </c>
      <c r="CY170">
        <f>AB170</f>
        <v>1814.09</v>
      </c>
      <c r="CZ170">
        <f>AF170</f>
        <v>115.4</v>
      </c>
      <c r="DA170">
        <f>AJ170</f>
        <v>15.72</v>
      </c>
      <c r="DB170">
        <f t="shared" si="74"/>
        <v>86.55</v>
      </c>
      <c r="DC170">
        <f t="shared" si="75"/>
        <v>10.199999999999999</v>
      </c>
      <c r="DD170" t="s">
        <v>6</v>
      </c>
      <c r="DE170" t="s">
        <v>6</v>
      </c>
      <c r="DF170">
        <f t="shared" si="76"/>
        <v>0</v>
      </c>
      <c r="DG170">
        <f>ROUND(ROUND(AF170*AJ170,2)*CX170,2)</f>
        <v>-195.65</v>
      </c>
      <c r="DH170">
        <f>ROUND(ROUND(AG170*AK170,2)*CX170,2)</f>
        <v>-65.3</v>
      </c>
      <c r="DI170">
        <f t="shared" si="77"/>
        <v>0</v>
      </c>
      <c r="DJ170">
        <f>DG170</f>
        <v>-195.65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ROW(Source!A185)</f>
        <v>185</v>
      </c>
      <c r="B171">
        <v>92784716</v>
      </c>
      <c r="C171">
        <v>92786055</v>
      </c>
      <c r="D171">
        <v>49672851</v>
      </c>
      <c r="E171">
        <v>1</v>
      </c>
      <c r="F171">
        <v>1</v>
      </c>
      <c r="G171">
        <v>1</v>
      </c>
      <c r="H171">
        <v>2</v>
      </c>
      <c r="I171" t="s">
        <v>549</v>
      </c>
      <c r="J171" t="s">
        <v>550</v>
      </c>
      <c r="K171" t="s">
        <v>551</v>
      </c>
      <c r="L171">
        <v>1367</v>
      </c>
      <c r="N171">
        <v>1011</v>
      </c>
      <c r="O171" t="s">
        <v>492</v>
      </c>
      <c r="P171" t="s">
        <v>492</v>
      </c>
      <c r="Q171">
        <v>1</v>
      </c>
      <c r="W171">
        <v>0</v>
      </c>
      <c r="X171">
        <v>-1322498708</v>
      </c>
      <c r="Y171">
        <f t="shared" si="73"/>
        <v>17.399999999999999</v>
      </c>
      <c r="AA171">
        <v>0</v>
      </c>
      <c r="AB171">
        <v>7.86</v>
      </c>
      <c r="AC171">
        <v>0</v>
      </c>
      <c r="AD171">
        <v>0</v>
      </c>
      <c r="AE171">
        <v>0</v>
      </c>
      <c r="AF171">
        <v>0.5</v>
      </c>
      <c r="AG171">
        <v>0</v>
      </c>
      <c r="AH171">
        <v>0</v>
      </c>
      <c r="AI171">
        <v>1</v>
      </c>
      <c r="AJ171">
        <v>15.72</v>
      </c>
      <c r="AK171">
        <v>44.85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1.1599999999999999</v>
      </c>
      <c r="AU171" t="s">
        <v>234</v>
      </c>
      <c r="AV171">
        <v>0</v>
      </c>
      <c r="AW171">
        <v>2</v>
      </c>
      <c r="AX171">
        <v>92786068</v>
      </c>
      <c r="AY171">
        <v>1</v>
      </c>
      <c r="AZ171">
        <v>0</v>
      </c>
      <c r="BA171">
        <v>170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ROUND(Y171*Source!I185*DO171,7)</f>
        <v>0</v>
      </c>
      <c r="CX171">
        <f>ROUND(Y171*Source!I185,7)</f>
        <v>-2.5021200000000001</v>
      </c>
      <c r="CY171">
        <f>AB171</f>
        <v>7.86</v>
      </c>
      <c r="CZ171">
        <f>AF171</f>
        <v>0.5</v>
      </c>
      <c r="DA171">
        <f>AJ171</f>
        <v>15.72</v>
      </c>
      <c r="DB171">
        <f t="shared" si="74"/>
        <v>8.6999999999999993</v>
      </c>
      <c r="DC171">
        <f t="shared" si="75"/>
        <v>0</v>
      </c>
      <c r="DD171" t="s">
        <v>6</v>
      </c>
      <c r="DE171" t="s">
        <v>6</v>
      </c>
      <c r="DF171">
        <f t="shared" si="76"/>
        <v>0</v>
      </c>
      <c r="DG171">
        <f>ROUND(ROUND(AF171*AJ171,2)*CX171,2)</f>
        <v>-19.670000000000002</v>
      </c>
      <c r="DH171">
        <f>ROUND(ROUND(AG171*AK171,2)*CX171,2)</f>
        <v>0</v>
      </c>
      <c r="DI171">
        <f t="shared" si="77"/>
        <v>0</v>
      </c>
      <c r="DJ171">
        <f>DG171</f>
        <v>-19.670000000000002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ROW(Source!A185)</f>
        <v>185</v>
      </c>
      <c r="B172">
        <v>92784716</v>
      </c>
      <c r="C172">
        <v>92786055</v>
      </c>
      <c r="D172">
        <v>49673503</v>
      </c>
      <c r="E172">
        <v>1</v>
      </c>
      <c r="F172">
        <v>1</v>
      </c>
      <c r="G172">
        <v>1</v>
      </c>
      <c r="H172">
        <v>2</v>
      </c>
      <c r="I172" t="s">
        <v>515</v>
      </c>
      <c r="J172" t="s">
        <v>516</v>
      </c>
      <c r="K172" t="s">
        <v>517</v>
      </c>
      <c r="L172">
        <v>1367</v>
      </c>
      <c r="N172">
        <v>1011</v>
      </c>
      <c r="O172" t="s">
        <v>492</v>
      </c>
      <c r="P172" t="s">
        <v>492</v>
      </c>
      <c r="Q172">
        <v>1</v>
      </c>
      <c r="W172">
        <v>0</v>
      </c>
      <c r="X172">
        <v>509054691</v>
      </c>
      <c r="Y172">
        <f t="shared" si="73"/>
        <v>2.25</v>
      </c>
      <c r="AA172">
        <v>0</v>
      </c>
      <c r="AB172">
        <v>1032.96</v>
      </c>
      <c r="AC172">
        <v>520.26</v>
      </c>
      <c r="AD172">
        <v>0</v>
      </c>
      <c r="AE172">
        <v>0</v>
      </c>
      <c r="AF172">
        <v>65.709999999999994</v>
      </c>
      <c r="AG172">
        <v>11.6</v>
      </c>
      <c r="AH172">
        <v>0</v>
      </c>
      <c r="AI172">
        <v>1</v>
      </c>
      <c r="AJ172">
        <v>15.72</v>
      </c>
      <c r="AK172">
        <v>44.85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0.15</v>
      </c>
      <c r="AU172" t="s">
        <v>234</v>
      </c>
      <c r="AV172">
        <v>0</v>
      </c>
      <c r="AW172">
        <v>2</v>
      </c>
      <c r="AX172">
        <v>92786069</v>
      </c>
      <c r="AY172">
        <v>1</v>
      </c>
      <c r="AZ172">
        <v>0</v>
      </c>
      <c r="BA172">
        <v>171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ROUND(Y172*Source!I185*DO172,7)</f>
        <v>0</v>
      </c>
      <c r="CX172">
        <f>ROUND(Y172*Source!I185,7)</f>
        <v>-0.32355</v>
      </c>
      <c r="CY172">
        <f>AB172</f>
        <v>1032.96</v>
      </c>
      <c r="CZ172">
        <f>AF172</f>
        <v>65.709999999999994</v>
      </c>
      <c r="DA172">
        <f>AJ172</f>
        <v>15.72</v>
      </c>
      <c r="DB172">
        <f t="shared" si="74"/>
        <v>147.9</v>
      </c>
      <c r="DC172">
        <f t="shared" si="75"/>
        <v>26.1</v>
      </c>
      <c r="DD172" t="s">
        <v>6</v>
      </c>
      <c r="DE172" t="s">
        <v>6</v>
      </c>
      <c r="DF172">
        <f t="shared" si="76"/>
        <v>0</v>
      </c>
      <c r="DG172">
        <f>ROUND(ROUND(AF172*AJ172,2)*CX172,2)</f>
        <v>-334.21</v>
      </c>
      <c r="DH172">
        <f>ROUND(ROUND(AG172*AK172,2)*CX172,2)</f>
        <v>-168.33</v>
      </c>
      <c r="DI172">
        <f t="shared" si="77"/>
        <v>0</v>
      </c>
      <c r="DJ172">
        <f>DG172</f>
        <v>-334.21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ROW(Source!A185)</f>
        <v>185</v>
      </c>
      <c r="B173">
        <v>92784716</v>
      </c>
      <c r="C173">
        <v>92786055</v>
      </c>
      <c r="D173">
        <v>49673591</v>
      </c>
      <c r="E173">
        <v>1</v>
      </c>
      <c r="F173">
        <v>1</v>
      </c>
      <c r="G173">
        <v>1</v>
      </c>
      <c r="H173">
        <v>2</v>
      </c>
      <c r="I173" t="s">
        <v>555</v>
      </c>
      <c r="J173" t="s">
        <v>556</v>
      </c>
      <c r="K173" t="s">
        <v>557</v>
      </c>
      <c r="L173">
        <v>1367</v>
      </c>
      <c r="N173">
        <v>1011</v>
      </c>
      <c r="O173" t="s">
        <v>492</v>
      </c>
      <c r="P173" t="s">
        <v>492</v>
      </c>
      <c r="Q173">
        <v>1</v>
      </c>
      <c r="W173">
        <v>0</v>
      </c>
      <c r="X173">
        <v>893289166</v>
      </c>
      <c r="Y173">
        <f t="shared" si="73"/>
        <v>17.399999999999999</v>
      </c>
      <c r="AA173">
        <v>0</v>
      </c>
      <c r="AB173">
        <v>350.4</v>
      </c>
      <c r="AC173">
        <v>520.26</v>
      </c>
      <c r="AD173">
        <v>0</v>
      </c>
      <c r="AE173">
        <v>0</v>
      </c>
      <c r="AF173">
        <v>22.29</v>
      </c>
      <c r="AG173">
        <v>11.6</v>
      </c>
      <c r="AH173">
        <v>0</v>
      </c>
      <c r="AI173">
        <v>1</v>
      </c>
      <c r="AJ173">
        <v>15.72</v>
      </c>
      <c r="AK173">
        <v>44.85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1.1599999999999999</v>
      </c>
      <c r="AU173" t="s">
        <v>234</v>
      </c>
      <c r="AV173">
        <v>0</v>
      </c>
      <c r="AW173">
        <v>2</v>
      </c>
      <c r="AX173">
        <v>92786070</v>
      </c>
      <c r="AY173">
        <v>1</v>
      </c>
      <c r="AZ173">
        <v>0</v>
      </c>
      <c r="BA173">
        <v>172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ROUND(Y173*Source!I185*DO173,7)</f>
        <v>0</v>
      </c>
      <c r="CX173">
        <f>ROUND(Y173*Source!I185,7)</f>
        <v>-2.5021200000000001</v>
      </c>
      <c r="CY173">
        <f>AB173</f>
        <v>350.4</v>
      </c>
      <c r="CZ173">
        <f>AF173</f>
        <v>22.29</v>
      </c>
      <c r="DA173">
        <f>AJ173</f>
        <v>15.72</v>
      </c>
      <c r="DB173">
        <f t="shared" si="74"/>
        <v>387.9</v>
      </c>
      <c r="DC173">
        <f t="shared" si="75"/>
        <v>201.9</v>
      </c>
      <c r="DD173" t="s">
        <v>6</v>
      </c>
      <c r="DE173" t="s">
        <v>6</v>
      </c>
      <c r="DF173">
        <f t="shared" si="76"/>
        <v>0</v>
      </c>
      <c r="DG173">
        <f>ROUND(ROUND(AF173*AJ173,2)*CX173,2)</f>
        <v>-876.74</v>
      </c>
      <c r="DH173">
        <f>ROUND(ROUND(AG173*AK173,2)*CX173,2)</f>
        <v>-1301.75</v>
      </c>
      <c r="DI173">
        <f t="shared" si="77"/>
        <v>0</v>
      </c>
      <c r="DJ173">
        <f>DG173</f>
        <v>-876.74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ROW(Source!A185)</f>
        <v>185</v>
      </c>
      <c r="B174">
        <v>92784716</v>
      </c>
      <c r="C174">
        <v>92786055</v>
      </c>
      <c r="D174">
        <v>49528186</v>
      </c>
      <c r="E174">
        <v>1</v>
      </c>
      <c r="F174">
        <v>1</v>
      </c>
      <c r="G174">
        <v>1</v>
      </c>
      <c r="H174">
        <v>3</v>
      </c>
      <c r="I174" t="s">
        <v>227</v>
      </c>
      <c r="J174" t="s">
        <v>229</v>
      </c>
      <c r="K174" t="s">
        <v>228</v>
      </c>
      <c r="L174">
        <v>1339</v>
      </c>
      <c r="N174">
        <v>1007</v>
      </c>
      <c r="O174" t="s">
        <v>31</v>
      </c>
      <c r="P174" t="s">
        <v>31</v>
      </c>
      <c r="Q174">
        <v>1</v>
      </c>
      <c r="W174">
        <v>0</v>
      </c>
      <c r="X174">
        <v>2037617379</v>
      </c>
      <c r="Y174">
        <f t="shared" si="73"/>
        <v>153</v>
      </c>
      <c r="AA174">
        <v>6274</v>
      </c>
      <c r="AB174">
        <v>0</v>
      </c>
      <c r="AC174">
        <v>0</v>
      </c>
      <c r="AD174">
        <v>0</v>
      </c>
      <c r="AE174">
        <v>632.46</v>
      </c>
      <c r="AF174">
        <v>0</v>
      </c>
      <c r="AG174">
        <v>0</v>
      </c>
      <c r="AH174">
        <v>0</v>
      </c>
      <c r="AI174">
        <v>9.92</v>
      </c>
      <c r="AJ174">
        <v>1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 t="s">
        <v>6</v>
      </c>
      <c r="AT174">
        <v>10.199999999999999</v>
      </c>
      <c r="AU174" t="s">
        <v>234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ROUND(Y174*Source!I185,7)</f>
        <v>-22.0014</v>
      </c>
      <c r="CY174">
        <f>AA174</f>
        <v>6274</v>
      </c>
      <c r="CZ174">
        <f>AE174</f>
        <v>632.46</v>
      </c>
      <c r="DA174">
        <f>AI174</f>
        <v>9.92</v>
      </c>
      <c r="DB174">
        <f t="shared" si="74"/>
        <v>96766.35</v>
      </c>
      <c r="DC174">
        <f t="shared" si="75"/>
        <v>0</v>
      </c>
      <c r="DD174" t="s">
        <v>6</v>
      </c>
      <c r="DE174" t="s">
        <v>6</v>
      </c>
      <c r="DF174">
        <f>ROUND(ROUND(AE174*AI174,2)*CX174,2)</f>
        <v>-138036.78</v>
      </c>
      <c r="DG174">
        <f>ROUND(ROUND(AF174,2)*CX174,2)</f>
        <v>0</v>
      </c>
      <c r="DH174">
        <f>ROUND(ROUND(AG174,2)*CX174,2)</f>
        <v>0</v>
      </c>
      <c r="DI174">
        <f t="shared" si="77"/>
        <v>0</v>
      </c>
      <c r="DJ174">
        <f>DF174</f>
        <v>-138036.78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ROW(Source!A185)</f>
        <v>185</v>
      </c>
      <c r="B175">
        <v>92784716</v>
      </c>
      <c r="C175">
        <v>92786055</v>
      </c>
      <c r="D175">
        <v>49546813</v>
      </c>
      <c r="E175">
        <v>1</v>
      </c>
      <c r="F175">
        <v>1</v>
      </c>
      <c r="G175">
        <v>1</v>
      </c>
      <c r="H175">
        <v>3</v>
      </c>
      <c r="I175" t="s">
        <v>567</v>
      </c>
      <c r="J175" t="s">
        <v>568</v>
      </c>
      <c r="K175" t="s">
        <v>569</v>
      </c>
      <c r="L175">
        <v>1339</v>
      </c>
      <c r="N175">
        <v>1007</v>
      </c>
      <c r="O175" t="s">
        <v>31</v>
      </c>
      <c r="P175" t="s">
        <v>31</v>
      </c>
      <c r="Q175">
        <v>1</v>
      </c>
      <c r="W175">
        <v>0</v>
      </c>
      <c r="X175">
        <v>-896765309</v>
      </c>
      <c r="Y175">
        <f t="shared" si="73"/>
        <v>0.15</v>
      </c>
      <c r="AA175">
        <v>10912</v>
      </c>
      <c r="AB175">
        <v>0</v>
      </c>
      <c r="AC175">
        <v>0</v>
      </c>
      <c r="AD175">
        <v>0</v>
      </c>
      <c r="AE175">
        <v>1100</v>
      </c>
      <c r="AF175">
        <v>0</v>
      </c>
      <c r="AG175">
        <v>0</v>
      </c>
      <c r="AH175">
        <v>0</v>
      </c>
      <c r="AI175">
        <v>9.92</v>
      </c>
      <c r="AJ175">
        <v>1</v>
      </c>
      <c r="AK175">
        <v>1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0.01</v>
      </c>
      <c r="AU175" t="s">
        <v>234</v>
      </c>
      <c r="AV175">
        <v>0</v>
      </c>
      <c r="AW175">
        <v>2</v>
      </c>
      <c r="AX175">
        <v>92786073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ROUND(Y175*Source!I185,7)</f>
        <v>-2.1569999999999999E-2</v>
      </c>
      <c r="CY175">
        <f>AA175</f>
        <v>10912</v>
      </c>
      <c r="CZ175">
        <f>AE175</f>
        <v>1100</v>
      </c>
      <c r="DA175">
        <f>AI175</f>
        <v>9.92</v>
      </c>
      <c r="DB175">
        <f t="shared" si="74"/>
        <v>165</v>
      </c>
      <c r="DC175">
        <f t="shared" si="75"/>
        <v>0</v>
      </c>
      <c r="DD175" t="s">
        <v>6</v>
      </c>
      <c r="DE175" t="s">
        <v>6</v>
      </c>
      <c r="DF175">
        <f>ROUND(ROUND(AE175*AI175,2)*CX175,2)</f>
        <v>-235.37</v>
      </c>
      <c r="DG175">
        <f>ROUND(ROUND(AF175,2)*CX175,2)</f>
        <v>0</v>
      </c>
      <c r="DH175">
        <f>ROUND(ROUND(AG175,2)*CX175,2)</f>
        <v>0</v>
      </c>
      <c r="DI175">
        <f t="shared" si="77"/>
        <v>0</v>
      </c>
      <c r="DJ175">
        <f>DF175</f>
        <v>-235.37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ROW(Source!A185)</f>
        <v>185</v>
      </c>
      <c r="B176">
        <v>92784716</v>
      </c>
      <c r="C176">
        <v>92786055</v>
      </c>
      <c r="D176">
        <v>49548011</v>
      </c>
      <c r="E176">
        <v>1</v>
      </c>
      <c r="F176">
        <v>1</v>
      </c>
      <c r="G176">
        <v>1</v>
      </c>
      <c r="H176">
        <v>3</v>
      </c>
      <c r="I176" t="s">
        <v>570</v>
      </c>
      <c r="J176" t="s">
        <v>571</v>
      </c>
      <c r="K176" t="s">
        <v>572</v>
      </c>
      <c r="L176">
        <v>1327</v>
      </c>
      <c r="N176">
        <v>1005</v>
      </c>
      <c r="O176" t="s">
        <v>72</v>
      </c>
      <c r="P176" t="s">
        <v>72</v>
      </c>
      <c r="Q176">
        <v>1</v>
      </c>
      <c r="W176">
        <v>0</v>
      </c>
      <c r="X176">
        <v>257670470</v>
      </c>
      <c r="Y176">
        <f t="shared" si="73"/>
        <v>8.85</v>
      </c>
      <c r="AA176">
        <v>571.69000000000005</v>
      </c>
      <c r="AB176">
        <v>0</v>
      </c>
      <c r="AC176">
        <v>0</v>
      </c>
      <c r="AD176">
        <v>0</v>
      </c>
      <c r="AE176">
        <v>57.63</v>
      </c>
      <c r="AF176">
        <v>0</v>
      </c>
      <c r="AG176">
        <v>0</v>
      </c>
      <c r="AH176">
        <v>0</v>
      </c>
      <c r="AI176">
        <v>9.92</v>
      </c>
      <c r="AJ176">
        <v>1</v>
      </c>
      <c r="AK176">
        <v>1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0.59</v>
      </c>
      <c r="AU176" t="s">
        <v>234</v>
      </c>
      <c r="AV176">
        <v>0</v>
      </c>
      <c r="AW176">
        <v>2</v>
      </c>
      <c r="AX176">
        <v>92786074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ROUND(Y176*Source!I185,7)</f>
        <v>-1.2726299999999999</v>
      </c>
      <c r="CY176">
        <f>AA176</f>
        <v>571.69000000000005</v>
      </c>
      <c r="CZ176">
        <f>AE176</f>
        <v>57.63</v>
      </c>
      <c r="DA176">
        <f>AI176</f>
        <v>9.92</v>
      </c>
      <c r="DB176">
        <f t="shared" si="74"/>
        <v>510</v>
      </c>
      <c r="DC176">
        <f t="shared" si="75"/>
        <v>0</v>
      </c>
      <c r="DD176" t="s">
        <v>6</v>
      </c>
      <c r="DE176" t="s">
        <v>6</v>
      </c>
      <c r="DF176">
        <f>ROUND(ROUND(AE176*AI176,2)*CX176,2)</f>
        <v>-727.55</v>
      </c>
      <c r="DG176">
        <f>ROUND(ROUND(AF176,2)*CX176,2)</f>
        <v>0</v>
      </c>
      <c r="DH176">
        <f>ROUND(ROUND(AG176,2)*CX176,2)</f>
        <v>0</v>
      </c>
      <c r="DI176">
        <f t="shared" si="77"/>
        <v>0</v>
      </c>
      <c r="DJ176">
        <f>DF176</f>
        <v>-727.55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ROW(Source!A187)</f>
        <v>187</v>
      </c>
      <c r="B177">
        <v>92784716</v>
      </c>
      <c r="C177">
        <v>92786076</v>
      </c>
      <c r="D177">
        <v>49510693</v>
      </c>
      <c r="E177">
        <v>70</v>
      </c>
      <c r="F177">
        <v>1</v>
      </c>
      <c r="G177">
        <v>1</v>
      </c>
      <c r="H177">
        <v>1</v>
      </c>
      <c r="I177" t="s">
        <v>484</v>
      </c>
      <c r="J177" t="s">
        <v>6</v>
      </c>
      <c r="K177" t="s">
        <v>485</v>
      </c>
      <c r="L177">
        <v>1191</v>
      </c>
      <c r="N177">
        <v>1013</v>
      </c>
      <c r="O177" t="s">
        <v>486</v>
      </c>
      <c r="P177" t="s">
        <v>486</v>
      </c>
      <c r="Q177">
        <v>1</v>
      </c>
      <c r="W177">
        <v>0</v>
      </c>
      <c r="X177">
        <v>1903864200</v>
      </c>
      <c r="Y177">
        <f t="shared" ref="Y177:Y204" si="78">AT177</f>
        <v>14.4</v>
      </c>
      <c r="AA177">
        <v>0</v>
      </c>
      <c r="AB177">
        <v>0</v>
      </c>
      <c r="AC177">
        <v>0</v>
      </c>
      <c r="AD177">
        <v>359.7</v>
      </c>
      <c r="AE177">
        <v>0</v>
      </c>
      <c r="AF177">
        <v>0</v>
      </c>
      <c r="AG177">
        <v>0</v>
      </c>
      <c r="AH177">
        <v>8.02</v>
      </c>
      <c r="AI177">
        <v>1</v>
      </c>
      <c r="AJ177">
        <v>1</v>
      </c>
      <c r="AK177">
        <v>1</v>
      </c>
      <c r="AL177">
        <v>44.85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14.4</v>
      </c>
      <c r="AU177" t="s">
        <v>6</v>
      </c>
      <c r="AV177">
        <v>1</v>
      </c>
      <c r="AW177">
        <v>2</v>
      </c>
      <c r="AX177">
        <v>92786085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ROUND(AT177*Source!I187*AH177*AL177,2)</f>
        <v>372.42</v>
      </c>
      <c r="CV177">
        <f>ROUND(Y177*Source!I187,7)</f>
        <v>1.0353600000000001</v>
      </c>
      <c r="CW177">
        <v>0</v>
      </c>
      <c r="CX177">
        <f>ROUND(Y177*Source!I187,7)</f>
        <v>1.0353600000000001</v>
      </c>
      <c r="CY177">
        <f>AD177</f>
        <v>359.7</v>
      </c>
      <c r="CZ177">
        <f>AH177</f>
        <v>8.02</v>
      </c>
      <c r="DA177">
        <f>AL177</f>
        <v>44.85</v>
      </c>
      <c r="DB177">
        <f t="shared" ref="DB177:DB204" si="79">ROUND(ROUND(AT177*CZ177,2),2)</f>
        <v>115.49</v>
      </c>
      <c r="DC177">
        <f t="shared" ref="DC177:DC204" si="80">ROUND(ROUND(AT177*AG177,2),2)</f>
        <v>0</v>
      </c>
      <c r="DD177" t="s">
        <v>6</v>
      </c>
      <c r="DE177" t="s">
        <v>6</v>
      </c>
      <c r="DF177">
        <f t="shared" ref="DF177:DF182" si="81">ROUND(ROUND(AE177,2)*CX177,2)</f>
        <v>0</v>
      </c>
      <c r="DG177">
        <f>ROUND(ROUND(AF177,2)*CX177,2)</f>
        <v>0</v>
      </c>
      <c r="DH177">
        <f>ROUND(ROUND(AG177,2)*CX177,2)</f>
        <v>0</v>
      </c>
      <c r="DI177">
        <f>ROUND(ROUND(AH177*AL177,2)*CX177,2)</f>
        <v>372.42</v>
      </c>
      <c r="DJ177">
        <f>DI177</f>
        <v>372.42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ROW(Source!A187)</f>
        <v>187</v>
      </c>
      <c r="B178">
        <v>92784716</v>
      </c>
      <c r="C178">
        <v>92786076</v>
      </c>
      <c r="D178">
        <v>49510905</v>
      </c>
      <c r="E178">
        <v>70</v>
      </c>
      <c r="F178">
        <v>1</v>
      </c>
      <c r="G178">
        <v>1</v>
      </c>
      <c r="H178">
        <v>1</v>
      </c>
      <c r="I178" t="s">
        <v>487</v>
      </c>
      <c r="J178" t="s">
        <v>6</v>
      </c>
      <c r="K178" t="s">
        <v>488</v>
      </c>
      <c r="L178">
        <v>1191</v>
      </c>
      <c r="N178">
        <v>1013</v>
      </c>
      <c r="O178" t="s">
        <v>486</v>
      </c>
      <c r="P178" t="s">
        <v>486</v>
      </c>
      <c r="Q178">
        <v>1</v>
      </c>
      <c r="W178">
        <v>0</v>
      </c>
      <c r="X178">
        <v>-1417349443</v>
      </c>
      <c r="Y178">
        <f t="shared" si="78"/>
        <v>13.88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44.85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13.88</v>
      </c>
      <c r="AU178" t="s">
        <v>6</v>
      </c>
      <c r="AV178">
        <v>2</v>
      </c>
      <c r="AW178">
        <v>2</v>
      </c>
      <c r="AX178">
        <v>92786086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ROUND(Y178*Source!I187,7)</f>
        <v>0.99797199999999997</v>
      </c>
      <c r="CY178">
        <f>AD178</f>
        <v>0</v>
      </c>
      <c r="CZ178">
        <f>AH178</f>
        <v>0</v>
      </c>
      <c r="DA178">
        <f>AL178</f>
        <v>1</v>
      </c>
      <c r="DB178">
        <f t="shared" si="79"/>
        <v>0</v>
      </c>
      <c r="DC178">
        <f t="shared" si="80"/>
        <v>0</v>
      </c>
      <c r="DD178" t="s">
        <v>6</v>
      </c>
      <c r="DE178" t="s">
        <v>6</v>
      </c>
      <c r="DF178">
        <f t="shared" si="81"/>
        <v>0</v>
      </c>
      <c r="DG178">
        <f>ROUND(ROUND(AF178,2)*CX178,2)</f>
        <v>0</v>
      </c>
      <c r="DH178">
        <f>ROUND(ROUND(AG178*AK178,2)*CX178,2)</f>
        <v>0</v>
      </c>
      <c r="DI178">
        <f t="shared" ref="DI178:DI184" si="82">ROUND(ROUND(AH178,2)*CX178,2)</f>
        <v>0</v>
      </c>
      <c r="DJ178">
        <f>DI178</f>
        <v>0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ROW(Source!A187)</f>
        <v>187</v>
      </c>
      <c r="B179">
        <v>92784716</v>
      </c>
      <c r="C179">
        <v>92786076</v>
      </c>
      <c r="D179">
        <v>49672035</v>
      </c>
      <c r="E179">
        <v>1</v>
      </c>
      <c r="F179">
        <v>1</v>
      </c>
      <c r="G179">
        <v>1</v>
      </c>
      <c r="H179">
        <v>2</v>
      </c>
      <c r="I179" t="s">
        <v>489</v>
      </c>
      <c r="J179" t="s">
        <v>490</v>
      </c>
      <c r="K179" t="s">
        <v>491</v>
      </c>
      <c r="L179">
        <v>1367</v>
      </c>
      <c r="N179">
        <v>1011</v>
      </c>
      <c r="O179" t="s">
        <v>492</v>
      </c>
      <c r="P179" t="s">
        <v>492</v>
      </c>
      <c r="Q179">
        <v>1</v>
      </c>
      <c r="W179">
        <v>0</v>
      </c>
      <c r="X179">
        <v>468669606</v>
      </c>
      <c r="Y179">
        <f t="shared" si="78"/>
        <v>1.77</v>
      </c>
      <c r="AA179">
        <v>0</v>
      </c>
      <c r="AB179">
        <v>1933.56</v>
      </c>
      <c r="AC179">
        <v>605.48</v>
      </c>
      <c r="AD179">
        <v>0</v>
      </c>
      <c r="AE179">
        <v>0</v>
      </c>
      <c r="AF179">
        <v>123</v>
      </c>
      <c r="AG179">
        <v>13.5</v>
      </c>
      <c r="AH179">
        <v>0</v>
      </c>
      <c r="AI179">
        <v>1</v>
      </c>
      <c r="AJ179">
        <v>15.72</v>
      </c>
      <c r="AK179">
        <v>44.85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1.77</v>
      </c>
      <c r="AU179" t="s">
        <v>6</v>
      </c>
      <c r="AV179">
        <v>0</v>
      </c>
      <c r="AW179">
        <v>2</v>
      </c>
      <c r="AX179">
        <v>92786087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ROUND(Y179*Source!I187*DO179,7)</f>
        <v>0</v>
      </c>
      <c r="CX179">
        <f>ROUND(Y179*Source!I187,7)</f>
        <v>0.12726299999999999</v>
      </c>
      <c r="CY179">
        <f>AB179</f>
        <v>1933.56</v>
      </c>
      <c r="CZ179">
        <f>AF179</f>
        <v>123</v>
      </c>
      <c r="DA179">
        <f>AJ179</f>
        <v>15.72</v>
      </c>
      <c r="DB179">
        <f t="shared" si="79"/>
        <v>217.71</v>
      </c>
      <c r="DC179">
        <f t="shared" si="80"/>
        <v>23.9</v>
      </c>
      <c r="DD179" t="s">
        <v>6</v>
      </c>
      <c r="DE179" t="s">
        <v>6</v>
      </c>
      <c r="DF179">
        <f t="shared" si="81"/>
        <v>0</v>
      </c>
      <c r="DG179">
        <f>ROUND(ROUND(AF179*AJ179,2)*CX179,2)</f>
        <v>246.07</v>
      </c>
      <c r="DH179">
        <f>ROUND(ROUND(AG179*AK179,2)*CX179,2)</f>
        <v>77.06</v>
      </c>
      <c r="DI179">
        <f t="shared" si="82"/>
        <v>0</v>
      </c>
      <c r="DJ179">
        <f>DG179</f>
        <v>246.07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ROW(Source!A187)</f>
        <v>187</v>
      </c>
      <c r="B180">
        <v>92784716</v>
      </c>
      <c r="C180">
        <v>92786076</v>
      </c>
      <c r="D180">
        <v>49672727</v>
      </c>
      <c r="E180">
        <v>1</v>
      </c>
      <c r="F180">
        <v>1</v>
      </c>
      <c r="G180">
        <v>1</v>
      </c>
      <c r="H180">
        <v>2</v>
      </c>
      <c r="I180" t="s">
        <v>493</v>
      </c>
      <c r="J180" t="s">
        <v>494</v>
      </c>
      <c r="K180" t="s">
        <v>495</v>
      </c>
      <c r="L180">
        <v>1367</v>
      </c>
      <c r="N180">
        <v>1011</v>
      </c>
      <c r="O180" t="s">
        <v>492</v>
      </c>
      <c r="P180" t="s">
        <v>492</v>
      </c>
      <c r="Q180">
        <v>1</v>
      </c>
      <c r="W180">
        <v>0</v>
      </c>
      <c r="X180">
        <v>-896236776</v>
      </c>
      <c r="Y180">
        <f t="shared" si="78"/>
        <v>4.29</v>
      </c>
      <c r="AA180">
        <v>0</v>
      </c>
      <c r="AB180">
        <v>1414.64</v>
      </c>
      <c r="AC180">
        <v>451.19</v>
      </c>
      <c r="AD180">
        <v>0</v>
      </c>
      <c r="AE180">
        <v>0</v>
      </c>
      <c r="AF180">
        <v>89.99</v>
      </c>
      <c r="AG180">
        <v>10.06</v>
      </c>
      <c r="AH180">
        <v>0</v>
      </c>
      <c r="AI180">
        <v>1</v>
      </c>
      <c r="AJ180">
        <v>15.72</v>
      </c>
      <c r="AK180">
        <v>44.85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4.29</v>
      </c>
      <c r="AU180" t="s">
        <v>6</v>
      </c>
      <c r="AV180">
        <v>0</v>
      </c>
      <c r="AW180">
        <v>2</v>
      </c>
      <c r="AX180">
        <v>92786088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ROUND(Y180*Source!I187*DO180,7)</f>
        <v>0</v>
      </c>
      <c r="CX180">
        <f>ROUND(Y180*Source!I187,7)</f>
        <v>0.30845099999999998</v>
      </c>
      <c r="CY180">
        <f>AB180</f>
        <v>1414.64</v>
      </c>
      <c r="CZ180">
        <f>AF180</f>
        <v>89.99</v>
      </c>
      <c r="DA180">
        <f>AJ180</f>
        <v>15.72</v>
      </c>
      <c r="DB180">
        <f t="shared" si="79"/>
        <v>386.06</v>
      </c>
      <c r="DC180">
        <f t="shared" si="80"/>
        <v>43.16</v>
      </c>
      <c r="DD180" t="s">
        <v>6</v>
      </c>
      <c r="DE180" t="s">
        <v>6</v>
      </c>
      <c r="DF180">
        <f t="shared" si="81"/>
        <v>0</v>
      </c>
      <c r="DG180">
        <f>ROUND(ROUND(AF180*AJ180,2)*CX180,2)</f>
        <v>436.35</v>
      </c>
      <c r="DH180">
        <f>ROUND(ROUND(AG180*AK180,2)*CX180,2)</f>
        <v>139.16999999999999</v>
      </c>
      <c r="DI180">
        <f t="shared" si="82"/>
        <v>0</v>
      </c>
      <c r="DJ180">
        <f>DG180</f>
        <v>436.35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ROW(Source!A187)</f>
        <v>187</v>
      </c>
      <c r="B181">
        <v>92784716</v>
      </c>
      <c r="C181">
        <v>92786076</v>
      </c>
      <c r="D181">
        <v>49672960</v>
      </c>
      <c r="E181">
        <v>1</v>
      </c>
      <c r="F181">
        <v>1</v>
      </c>
      <c r="G181">
        <v>1</v>
      </c>
      <c r="H181">
        <v>2</v>
      </c>
      <c r="I181" t="s">
        <v>496</v>
      </c>
      <c r="J181" t="s">
        <v>497</v>
      </c>
      <c r="K181" t="s">
        <v>498</v>
      </c>
      <c r="L181">
        <v>1367</v>
      </c>
      <c r="N181">
        <v>1011</v>
      </c>
      <c r="O181" t="s">
        <v>492</v>
      </c>
      <c r="P181" t="s">
        <v>492</v>
      </c>
      <c r="Q181">
        <v>1</v>
      </c>
      <c r="W181">
        <v>0</v>
      </c>
      <c r="X181">
        <v>2136760994</v>
      </c>
      <c r="Y181">
        <f t="shared" si="78"/>
        <v>7.08</v>
      </c>
      <c r="AA181">
        <v>0</v>
      </c>
      <c r="AB181">
        <v>5723.18</v>
      </c>
      <c r="AC181">
        <v>605.48</v>
      </c>
      <c r="AD181">
        <v>0</v>
      </c>
      <c r="AE181">
        <v>0</v>
      </c>
      <c r="AF181">
        <v>364.07</v>
      </c>
      <c r="AG181">
        <v>13.5</v>
      </c>
      <c r="AH181">
        <v>0</v>
      </c>
      <c r="AI181">
        <v>1</v>
      </c>
      <c r="AJ181">
        <v>15.72</v>
      </c>
      <c r="AK181">
        <v>44.85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7.08</v>
      </c>
      <c r="AU181" t="s">
        <v>6</v>
      </c>
      <c r="AV181">
        <v>0</v>
      </c>
      <c r="AW181">
        <v>2</v>
      </c>
      <c r="AX181">
        <v>92786089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ROUND(Y181*Source!I187*DO181,7)</f>
        <v>0</v>
      </c>
      <c r="CX181">
        <f>ROUND(Y181*Source!I187,7)</f>
        <v>0.50905199999999995</v>
      </c>
      <c r="CY181">
        <f>AB181</f>
        <v>5723.18</v>
      </c>
      <c r="CZ181">
        <f>AF181</f>
        <v>364.07</v>
      </c>
      <c r="DA181">
        <f>AJ181</f>
        <v>15.72</v>
      </c>
      <c r="DB181">
        <f t="shared" si="79"/>
        <v>2577.62</v>
      </c>
      <c r="DC181">
        <f t="shared" si="80"/>
        <v>95.58</v>
      </c>
      <c r="DD181" t="s">
        <v>6</v>
      </c>
      <c r="DE181" t="s">
        <v>6</v>
      </c>
      <c r="DF181">
        <f t="shared" si="81"/>
        <v>0</v>
      </c>
      <c r="DG181">
        <f>ROUND(ROUND(AF181*AJ181,2)*CX181,2)</f>
        <v>2913.4</v>
      </c>
      <c r="DH181">
        <f>ROUND(ROUND(AG181*AK181,2)*CX181,2)</f>
        <v>308.22000000000003</v>
      </c>
      <c r="DI181">
        <f t="shared" si="82"/>
        <v>0</v>
      </c>
      <c r="DJ181">
        <f>DG181</f>
        <v>2913.4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ROW(Source!A187)</f>
        <v>187</v>
      </c>
      <c r="B182">
        <v>92784716</v>
      </c>
      <c r="C182">
        <v>92786076</v>
      </c>
      <c r="D182">
        <v>49673450</v>
      </c>
      <c r="E182">
        <v>1</v>
      </c>
      <c r="F182">
        <v>1</v>
      </c>
      <c r="G182">
        <v>1</v>
      </c>
      <c r="H182">
        <v>2</v>
      </c>
      <c r="I182" t="s">
        <v>499</v>
      </c>
      <c r="J182" t="s">
        <v>500</v>
      </c>
      <c r="K182" t="s">
        <v>501</v>
      </c>
      <c r="L182">
        <v>1367</v>
      </c>
      <c r="N182">
        <v>1011</v>
      </c>
      <c r="O182" t="s">
        <v>492</v>
      </c>
      <c r="P182" t="s">
        <v>492</v>
      </c>
      <c r="Q182">
        <v>1</v>
      </c>
      <c r="W182">
        <v>0</v>
      </c>
      <c r="X182">
        <v>-859805338</v>
      </c>
      <c r="Y182">
        <f t="shared" si="78"/>
        <v>0.74</v>
      </c>
      <c r="AA182">
        <v>0</v>
      </c>
      <c r="AB182">
        <v>1729.2</v>
      </c>
      <c r="AC182">
        <v>520.26</v>
      </c>
      <c r="AD182">
        <v>0</v>
      </c>
      <c r="AE182">
        <v>0</v>
      </c>
      <c r="AF182">
        <v>110</v>
      </c>
      <c r="AG182">
        <v>11.6</v>
      </c>
      <c r="AH182">
        <v>0</v>
      </c>
      <c r="AI182">
        <v>1</v>
      </c>
      <c r="AJ182">
        <v>15.72</v>
      </c>
      <c r="AK182">
        <v>44.85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0.74</v>
      </c>
      <c r="AU182" t="s">
        <v>6</v>
      </c>
      <c r="AV182">
        <v>0</v>
      </c>
      <c r="AW182">
        <v>2</v>
      </c>
      <c r="AX182">
        <v>92786090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ROUND(Y182*Source!I187*DO182,7)</f>
        <v>0</v>
      </c>
      <c r="CX182">
        <f>ROUND(Y182*Source!I187,7)</f>
        <v>5.3206000000000003E-2</v>
      </c>
      <c r="CY182">
        <f>AB182</f>
        <v>1729.2</v>
      </c>
      <c r="CZ182">
        <f>AF182</f>
        <v>110</v>
      </c>
      <c r="DA182">
        <f>AJ182</f>
        <v>15.72</v>
      </c>
      <c r="DB182">
        <f t="shared" si="79"/>
        <v>81.400000000000006</v>
      </c>
      <c r="DC182">
        <f t="shared" si="80"/>
        <v>8.58</v>
      </c>
      <c r="DD182" t="s">
        <v>6</v>
      </c>
      <c r="DE182" t="s">
        <v>6</v>
      </c>
      <c r="DF182">
        <f t="shared" si="81"/>
        <v>0</v>
      </c>
      <c r="DG182">
        <f>ROUND(ROUND(AF182*AJ182,2)*CX182,2)</f>
        <v>92</v>
      </c>
      <c r="DH182">
        <f>ROUND(ROUND(AG182*AK182,2)*CX182,2)</f>
        <v>27.68</v>
      </c>
      <c r="DI182">
        <f t="shared" si="82"/>
        <v>0</v>
      </c>
      <c r="DJ182">
        <f>DG182</f>
        <v>92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ROW(Source!A187)</f>
        <v>187</v>
      </c>
      <c r="B183">
        <v>92784716</v>
      </c>
      <c r="C183">
        <v>92786076</v>
      </c>
      <c r="D183">
        <v>49523203</v>
      </c>
      <c r="E183">
        <v>1</v>
      </c>
      <c r="F183">
        <v>1</v>
      </c>
      <c r="G183">
        <v>1</v>
      </c>
      <c r="H183">
        <v>3</v>
      </c>
      <c r="I183" t="s">
        <v>502</v>
      </c>
      <c r="J183" t="s">
        <v>503</v>
      </c>
      <c r="K183" t="s">
        <v>504</v>
      </c>
      <c r="L183">
        <v>1339</v>
      </c>
      <c r="N183">
        <v>1007</v>
      </c>
      <c r="O183" t="s">
        <v>31</v>
      </c>
      <c r="P183" t="s">
        <v>31</v>
      </c>
      <c r="Q183">
        <v>1</v>
      </c>
      <c r="W183">
        <v>0</v>
      </c>
      <c r="X183">
        <v>-143474561</v>
      </c>
      <c r="Y183">
        <f t="shared" si="78"/>
        <v>5</v>
      </c>
      <c r="AA183">
        <v>24.2</v>
      </c>
      <c r="AB183">
        <v>0</v>
      </c>
      <c r="AC183">
        <v>0</v>
      </c>
      <c r="AD183">
        <v>0</v>
      </c>
      <c r="AE183">
        <v>2.44</v>
      </c>
      <c r="AF183">
        <v>0</v>
      </c>
      <c r="AG183">
        <v>0</v>
      </c>
      <c r="AH183">
        <v>0</v>
      </c>
      <c r="AI183">
        <v>9.92</v>
      </c>
      <c r="AJ183">
        <v>1</v>
      </c>
      <c r="AK183">
        <v>1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6</v>
      </c>
      <c r="AT183">
        <v>5</v>
      </c>
      <c r="AU183" t="s">
        <v>6</v>
      </c>
      <c r="AV183">
        <v>0</v>
      </c>
      <c r="AW183">
        <v>2</v>
      </c>
      <c r="AX183">
        <v>92786091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ROUND(Y183*Source!I187,7)</f>
        <v>0.35949999999999999</v>
      </c>
      <c r="CY183">
        <f>AA183</f>
        <v>24.2</v>
      </c>
      <c r="CZ183">
        <f>AE183</f>
        <v>2.44</v>
      </c>
      <c r="DA183">
        <f>AI183</f>
        <v>9.92</v>
      </c>
      <c r="DB183">
        <f t="shared" si="79"/>
        <v>12.2</v>
      </c>
      <c r="DC183">
        <f t="shared" si="80"/>
        <v>0</v>
      </c>
      <c r="DD183" t="s">
        <v>6</v>
      </c>
      <c r="DE183" t="s">
        <v>6</v>
      </c>
      <c r="DF183">
        <f>ROUND(ROUND(AE183*AI183,2)*CX183,2)</f>
        <v>8.6999999999999993</v>
      </c>
      <c r="DG183">
        <f>ROUND(ROUND(AF183,2)*CX183,2)</f>
        <v>0</v>
      </c>
      <c r="DH183">
        <f>ROUND(ROUND(AG183,2)*CX183,2)</f>
        <v>0</v>
      </c>
      <c r="DI183">
        <f t="shared" si="82"/>
        <v>0</v>
      </c>
      <c r="DJ183">
        <f>DF183</f>
        <v>8.6999999999999993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ROW(Source!A187)</f>
        <v>187</v>
      </c>
      <c r="B184">
        <v>92784716</v>
      </c>
      <c r="C184">
        <v>92786076</v>
      </c>
      <c r="D184">
        <v>49528979</v>
      </c>
      <c r="E184">
        <v>1</v>
      </c>
      <c r="F184">
        <v>1</v>
      </c>
      <c r="G184">
        <v>1</v>
      </c>
      <c r="H184">
        <v>3</v>
      </c>
      <c r="I184" t="s">
        <v>60</v>
      </c>
      <c r="J184" t="s">
        <v>62</v>
      </c>
      <c r="K184" t="s">
        <v>61</v>
      </c>
      <c r="L184">
        <v>1339</v>
      </c>
      <c r="N184">
        <v>1007</v>
      </c>
      <c r="O184" t="s">
        <v>31</v>
      </c>
      <c r="P184" t="s">
        <v>31</v>
      </c>
      <c r="Q184">
        <v>1</v>
      </c>
      <c r="W184">
        <v>0</v>
      </c>
      <c r="X184">
        <v>649130984</v>
      </c>
      <c r="Y184">
        <f t="shared" si="78"/>
        <v>102</v>
      </c>
      <c r="AA184">
        <v>3725.55</v>
      </c>
      <c r="AB184">
        <v>0</v>
      </c>
      <c r="AC184">
        <v>0</v>
      </c>
      <c r="AD184">
        <v>0</v>
      </c>
      <c r="AE184">
        <v>3917.86</v>
      </c>
      <c r="AF184">
        <v>0</v>
      </c>
      <c r="AG184">
        <v>0</v>
      </c>
      <c r="AH184">
        <v>0</v>
      </c>
      <c r="AI184">
        <v>9.92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 t="s">
        <v>6</v>
      </c>
      <c r="AT184">
        <v>102</v>
      </c>
      <c r="AU184" t="s">
        <v>6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ROUND(Y184*Source!I187,7)</f>
        <v>7.3338000000000001</v>
      </c>
      <c r="CY184">
        <f>AA184</f>
        <v>3725.55</v>
      </c>
      <c r="CZ184">
        <f>AE184</f>
        <v>3917.86</v>
      </c>
      <c r="DA184">
        <f>AI184</f>
        <v>9.92</v>
      </c>
      <c r="DB184">
        <f t="shared" si="79"/>
        <v>399621.72</v>
      </c>
      <c r="DC184">
        <f t="shared" si="80"/>
        <v>0</v>
      </c>
      <c r="DD184" t="s">
        <v>6</v>
      </c>
      <c r="DE184" t="s">
        <v>6</v>
      </c>
      <c r="DF184">
        <f>ROUND(ROUND(AE184*AI184,2)*CX184,2)</f>
        <v>285029.38</v>
      </c>
      <c r="DG184">
        <f>ROUND(ROUND(AF184,2)*CX184,2)</f>
        <v>0</v>
      </c>
      <c r="DH184">
        <f>ROUND(ROUND(AG184,2)*CX184,2)</f>
        <v>0</v>
      </c>
      <c r="DI184">
        <f t="shared" si="82"/>
        <v>0</v>
      </c>
      <c r="DJ184">
        <f>DF184</f>
        <v>285029.38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ROW(Source!A189)</f>
        <v>189</v>
      </c>
      <c r="B185">
        <v>92784716</v>
      </c>
      <c r="C185">
        <v>92786094</v>
      </c>
      <c r="D185">
        <v>49510753</v>
      </c>
      <c r="E185">
        <v>70</v>
      </c>
      <c r="F185">
        <v>1</v>
      </c>
      <c r="G185">
        <v>1</v>
      </c>
      <c r="H185">
        <v>1</v>
      </c>
      <c r="I185" t="s">
        <v>510</v>
      </c>
      <c r="J185" t="s">
        <v>6</v>
      </c>
      <c r="K185" t="s">
        <v>511</v>
      </c>
      <c r="L185">
        <v>1191</v>
      </c>
      <c r="N185">
        <v>1013</v>
      </c>
      <c r="O185" t="s">
        <v>486</v>
      </c>
      <c r="P185" t="s">
        <v>486</v>
      </c>
      <c r="Q185">
        <v>1</v>
      </c>
      <c r="W185">
        <v>0</v>
      </c>
      <c r="X185">
        <v>1608048003</v>
      </c>
      <c r="Y185">
        <f t="shared" si="78"/>
        <v>10.5</v>
      </c>
      <c r="AA185">
        <v>0</v>
      </c>
      <c r="AB185">
        <v>0</v>
      </c>
      <c r="AC185">
        <v>0</v>
      </c>
      <c r="AD185">
        <v>426.52</v>
      </c>
      <c r="AE185">
        <v>0</v>
      </c>
      <c r="AF185">
        <v>0</v>
      </c>
      <c r="AG185">
        <v>0</v>
      </c>
      <c r="AH185">
        <v>9.51</v>
      </c>
      <c r="AI185">
        <v>1</v>
      </c>
      <c r="AJ185">
        <v>1</v>
      </c>
      <c r="AK185">
        <v>1</v>
      </c>
      <c r="AL185">
        <v>44.85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6</v>
      </c>
      <c r="AT185">
        <v>10.5</v>
      </c>
      <c r="AU185" t="s">
        <v>6</v>
      </c>
      <c r="AV185">
        <v>1</v>
      </c>
      <c r="AW185">
        <v>2</v>
      </c>
      <c r="AX185">
        <v>92786104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ROUND(AT185*Source!I189*AH185*AL185,2)</f>
        <v>64400.78</v>
      </c>
      <c r="CV185">
        <f>ROUND(Y185*Source!I189,7)</f>
        <v>150.99</v>
      </c>
      <c r="CW185">
        <v>0</v>
      </c>
      <c r="CX185">
        <f>ROUND(Y185*Source!I189,7)</f>
        <v>150.99</v>
      </c>
      <c r="CY185">
        <f>AD185</f>
        <v>426.52</v>
      </c>
      <c r="CZ185">
        <f>AH185</f>
        <v>9.51</v>
      </c>
      <c r="DA185">
        <f>AL185</f>
        <v>44.85</v>
      </c>
      <c r="DB185">
        <f t="shared" si="79"/>
        <v>99.86</v>
      </c>
      <c r="DC185">
        <f t="shared" si="80"/>
        <v>0</v>
      </c>
      <c r="DD185" t="s">
        <v>6</v>
      </c>
      <c r="DE185" t="s">
        <v>6</v>
      </c>
      <c r="DF185">
        <f t="shared" ref="DF185:DF190" si="83">ROUND(ROUND(AE185,2)*CX185,2)</f>
        <v>0</v>
      </c>
      <c r="DG185">
        <f>ROUND(ROUND(AF185,2)*CX185,2)</f>
        <v>0</v>
      </c>
      <c r="DH185">
        <f>ROUND(ROUND(AG185,2)*CX185,2)</f>
        <v>0</v>
      </c>
      <c r="DI185">
        <f>ROUND(ROUND(AH185*AL185,2)*CX185,2)</f>
        <v>64400.25</v>
      </c>
      <c r="DJ185">
        <f>DI185</f>
        <v>64400.25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ROW(Source!A189)</f>
        <v>189</v>
      </c>
      <c r="B186">
        <v>92784716</v>
      </c>
      <c r="C186">
        <v>92786094</v>
      </c>
      <c r="D186">
        <v>49510905</v>
      </c>
      <c r="E186">
        <v>70</v>
      </c>
      <c r="F186">
        <v>1</v>
      </c>
      <c r="G186">
        <v>1</v>
      </c>
      <c r="H186">
        <v>1</v>
      </c>
      <c r="I186" t="s">
        <v>487</v>
      </c>
      <c r="J186" t="s">
        <v>6</v>
      </c>
      <c r="K186" t="s">
        <v>488</v>
      </c>
      <c r="L186">
        <v>1191</v>
      </c>
      <c r="N186">
        <v>1013</v>
      </c>
      <c r="O186" t="s">
        <v>486</v>
      </c>
      <c r="P186" t="s">
        <v>486</v>
      </c>
      <c r="Q186">
        <v>1</v>
      </c>
      <c r="W186">
        <v>0</v>
      </c>
      <c r="X186">
        <v>-1417349443</v>
      </c>
      <c r="Y186">
        <f t="shared" si="78"/>
        <v>0.09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44.85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0.09</v>
      </c>
      <c r="AU186" t="s">
        <v>6</v>
      </c>
      <c r="AV186">
        <v>2</v>
      </c>
      <c r="AW186">
        <v>2</v>
      </c>
      <c r="AX186">
        <v>92786105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ROUND(Y186*Source!I189,7)</f>
        <v>1.2942</v>
      </c>
      <c r="CY186">
        <f>AD186</f>
        <v>0</v>
      </c>
      <c r="CZ186">
        <f>AH186</f>
        <v>0</v>
      </c>
      <c r="DA186">
        <f>AL186</f>
        <v>1</v>
      </c>
      <c r="DB186">
        <f t="shared" si="79"/>
        <v>0</v>
      </c>
      <c r="DC186">
        <f t="shared" si="80"/>
        <v>0</v>
      </c>
      <c r="DD186" t="s">
        <v>6</v>
      </c>
      <c r="DE186" t="s">
        <v>6</v>
      </c>
      <c r="DF186">
        <f t="shared" si="83"/>
        <v>0</v>
      </c>
      <c r="DG186">
        <f>ROUND(ROUND(AF186,2)*CX186,2)</f>
        <v>0</v>
      </c>
      <c r="DH186">
        <f>ROUND(ROUND(AG186*AK186,2)*CX186,2)</f>
        <v>0</v>
      </c>
      <c r="DI186">
        <f t="shared" ref="DI186:DI193" si="84">ROUND(ROUND(AH186,2)*CX186,2)</f>
        <v>0</v>
      </c>
      <c r="DJ186">
        <f>DI186</f>
        <v>0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ROW(Source!A189)</f>
        <v>189</v>
      </c>
      <c r="B187">
        <v>92784716</v>
      </c>
      <c r="C187">
        <v>92786094</v>
      </c>
      <c r="D187">
        <v>49672727</v>
      </c>
      <c r="E187">
        <v>1</v>
      </c>
      <c r="F187">
        <v>1</v>
      </c>
      <c r="G187">
        <v>1</v>
      </c>
      <c r="H187">
        <v>2</v>
      </c>
      <c r="I187" t="s">
        <v>493</v>
      </c>
      <c r="J187" t="s">
        <v>494</v>
      </c>
      <c r="K187" t="s">
        <v>495</v>
      </c>
      <c r="L187">
        <v>1367</v>
      </c>
      <c r="N187">
        <v>1011</v>
      </c>
      <c r="O187" t="s">
        <v>492</v>
      </c>
      <c r="P187" t="s">
        <v>492</v>
      </c>
      <c r="Q187">
        <v>1</v>
      </c>
      <c r="W187">
        <v>0</v>
      </c>
      <c r="X187">
        <v>-896236776</v>
      </c>
      <c r="Y187">
        <f t="shared" si="78"/>
        <v>0.03</v>
      </c>
      <c r="AA187">
        <v>0</v>
      </c>
      <c r="AB187">
        <v>1414.64</v>
      </c>
      <c r="AC187">
        <v>451.19</v>
      </c>
      <c r="AD187">
        <v>0</v>
      </c>
      <c r="AE187">
        <v>0</v>
      </c>
      <c r="AF187">
        <v>89.99</v>
      </c>
      <c r="AG187">
        <v>10.06</v>
      </c>
      <c r="AH187">
        <v>0</v>
      </c>
      <c r="AI187">
        <v>1</v>
      </c>
      <c r="AJ187">
        <v>15.72</v>
      </c>
      <c r="AK187">
        <v>44.85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6</v>
      </c>
      <c r="AT187">
        <v>0.03</v>
      </c>
      <c r="AU187" t="s">
        <v>6</v>
      </c>
      <c r="AV187">
        <v>0</v>
      </c>
      <c r="AW187">
        <v>2</v>
      </c>
      <c r="AX187">
        <v>92786106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ROUND(Y187*Source!I189*DO187,7)</f>
        <v>0</v>
      </c>
      <c r="CX187">
        <f>ROUND(Y187*Source!I189,7)</f>
        <v>0.43140000000000001</v>
      </c>
      <c r="CY187">
        <f>AB187</f>
        <v>1414.64</v>
      </c>
      <c r="CZ187">
        <f>AF187</f>
        <v>89.99</v>
      </c>
      <c r="DA187">
        <f>AJ187</f>
        <v>15.72</v>
      </c>
      <c r="DB187">
        <f t="shared" si="79"/>
        <v>2.7</v>
      </c>
      <c r="DC187">
        <f t="shared" si="80"/>
        <v>0.3</v>
      </c>
      <c r="DD187" t="s">
        <v>6</v>
      </c>
      <c r="DE187" t="s">
        <v>6</v>
      </c>
      <c r="DF187">
        <f t="shared" si="83"/>
        <v>0</v>
      </c>
      <c r="DG187">
        <f>ROUND(ROUND(AF187*AJ187,2)*CX187,2)</f>
        <v>610.28</v>
      </c>
      <c r="DH187">
        <f>ROUND(ROUND(AG187*AK187,2)*CX187,2)</f>
        <v>194.64</v>
      </c>
      <c r="DI187">
        <f t="shared" si="84"/>
        <v>0</v>
      </c>
      <c r="DJ187">
        <f>DG187</f>
        <v>610.28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ROW(Source!A189)</f>
        <v>189</v>
      </c>
      <c r="B188">
        <v>92784716</v>
      </c>
      <c r="C188">
        <v>92786094</v>
      </c>
      <c r="D188">
        <v>49673042</v>
      </c>
      <c r="E188">
        <v>1</v>
      </c>
      <c r="F188">
        <v>1</v>
      </c>
      <c r="G188">
        <v>1</v>
      </c>
      <c r="H188">
        <v>2</v>
      </c>
      <c r="I188" t="s">
        <v>512</v>
      </c>
      <c r="J188" t="s">
        <v>513</v>
      </c>
      <c r="K188" t="s">
        <v>514</v>
      </c>
      <c r="L188">
        <v>1367</v>
      </c>
      <c r="N188">
        <v>1011</v>
      </c>
      <c r="O188" t="s">
        <v>492</v>
      </c>
      <c r="P188" t="s">
        <v>492</v>
      </c>
      <c r="Q188">
        <v>1</v>
      </c>
      <c r="W188">
        <v>0</v>
      </c>
      <c r="X188">
        <v>-463315290</v>
      </c>
      <c r="Y188">
        <f t="shared" si="78"/>
        <v>0.56999999999999995</v>
      </c>
      <c r="AA188">
        <v>0</v>
      </c>
      <c r="AB188">
        <v>144</v>
      </c>
      <c r="AC188">
        <v>0</v>
      </c>
      <c r="AD188">
        <v>0</v>
      </c>
      <c r="AE188">
        <v>0</v>
      </c>
      <c r="AF188">
        <v>9.16</v>
      </c>
      <c r="AG188">
        <v>0</v>
      </c>
      <c r="AH188">
        <v>0</v>
      </c>
      <c r="AI188">
        <v>1</v>
      </c>
      <c r="AJ188">
        <v>15.72</v>
      </c>
      <c r="AK188">
        <v>44.85</v>
      </c>
      <c r="AL188">
        <v>1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0.56999999999999995</v>
      </c>
      <c r="AU188" t="s">
        <v>6</v>
      </c>
      <c r="AV188">
        <v>0</v>
      </c>
      <c r="AW188">
        <v>2</v>
      </c>
      <c r="AX188">
        <v>92786107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ROUND(Y188*Source!I189*DO188,7)</f>
        <v>0</v>
      </c>
      <c r="CX188">
        <f>ROUND(Y188*Source!I189,7)</f>
        <v>8.1966000000000001</v>
      </c>
      <c r="CY188">
        <f>AB188</f>
        <v>144</v>
      </c>
      <c r="CZ188">
        <f>AF188</f>
        <v>9.16</v>
      </c>
      <c r="DA188">
        <f>AJ188</f>
        <v>15.72</v>
      </c>
      <c r="DB188">
        <f t="shared" si="79"/>
        <v>5.22</v>
      </c>
      <c r="DC188">
        <f t="shared" si="80"/>
        <v>0</v>
      </c>
      <c r="DD188" t="s">
        <v>6</v>
      </c>
      <c r="DE188" t="s">
        <v>6</v>
      </c>
      <c r="DF188">
        <f t="shared" si="83"/>
        <v>0</v>
      </c>
      <c r="DG188">
        <f>ROUND(ROUND(AF188*AJ188,2)*CX188,2)</f>
        <v>1180.31</v>
      </c>
      <c r="DH188">
        <f>ROUND(ROUND(AG188*AK188,2)*CX188,2)</f>
        <v>0</v>
      </c>
      <c r="DI188">
        <f t="shared" si="84"/>
        <v>0</v>
      </c>
      <c r="DJ188">
        <f>DG188</f>
        <v>1180.31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ROW(Source!A189)</f>
        <v>189</v>
      </c>
      <c r="B189">
        <v>92784716</v>
      </c>
      <c r="C189">
        <v>92786094</v>
      </c>
      <c r="D189">
        <v>49673450</v>
      </c>
      <c r="E189">
        <v>1</v>
      </c>
      <c r="F189">
        <v>1</v>
      </c>
      <c r="G189">
        <v>1</v>
      </c>
      <c r="H189">
        <v>2</v>
      </c>
      <c r="I189" t="s">
        <v>499</v>
      </c>
      <c r="J189" t="s">
        <v>500</v>
      </c>
      <c r="K189" t="s">
        <v>501</v>
      </c>
      <c r="L189">
        <v>1367</v>
      </c>
      <c r="N189">
        <v>1011</v>
      </c>
      <c r="O189" t="s">
        <v>492</v>
      </c>
      <c r="P189" t="s">
        <v>492</v>
      </c>
      <c r="Q189">
        <v>1</v>
      </c>
      <c r="W189">
        <v>0</v>
      </c>
      <c r="X189">
        <v>-859805338</v>
      </c>
      <c r="Y189">
        <f t="shared" si="78"/>
        <v>0.03</v>
      </c>
      <c r="AA189">
        <v>0</v>
      </c>
      <c r="AB189">
        <v>1729.2</v>
      </c>
      <c r="AC189">
        <v>520.26</v>
      </c>
      <c r="AD189">
        <v>0</v>
      </c>
      <c r="AE189">
        <v>0</v>
      </c>
      <c r="AF189">
        <v>110</v>
      </c>
      <c r="AG189">
        <v>11.6</v>
      </c>
      <c r="AH189">
        <v>0</v>
      </c>
      <c r="AI189">
        <v>1</v>
      </c>
      <c r="AJ189">
        <v>15.72</v>
      </c>
      <c r="AK189">
        <v>44.85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0.03</v>
      </c>
      <c r="AU189" t="s">
        <v>6</v>
      </c>
      <c r="AV189">
        <v>0</v>
      </c>
      <c r="AW189">
        <v>2</v>
      </c>
      <c r="AX189">
        <v>92786108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ROUND(Y189*Source!I189*DO189,7)</f>
        <v>0</v>
      </c>
      <c r="CX189">
        <f>ROUND(Y189*Source!I189,7)</f>
        <v>0.43140000000000001</v>
      </c>
      <c r="CY189">
        <f>AB189</f>
        <v>1729.2</v>
      </c>
      <c r="CZ189">
        <f>AF189</f>
        <v>110</v>
      </c>
      <c r="DA189">
        <f>AJ189</f>
        <v>15.72</v>
      </c>
      <c r="DB189">
        <f t="shared" si="79"/>
        <v>3.3</v>
      </c>
      <c r="DC189">
        <f t="shared" si="80"/>
        <v>0.35</v>
      </c>
      <c r="DD189" t="s">
        <v>6</v>
      </c>
      <c r="DE189" t="s">
        <v>6</v>
      </c>
      <c r="DF189">
        <f t="shared" si="83"/>
        <v>0</v>
      </c>
      <c r="DG189">
        <f>ROUND(ROUND(AF189*AJ189,2)*CX189,2)</f>
        <v>745.98</v>
      </c>
      <c r="DH189">
        <f>ROUND(ROUND(AG189*AK189,2)*CX189,2)</f>
        <v>224.44</v>
      </c>
      <c r="DI189">
        <f t="shared" si="84"/>
        <v>0</v>
      </c>
      <c r="DJ189">
        <f>DG189</f>
        <v>745.98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ROW(Source!A189)</f>
        <v>189</v>
      </c>
      <c r="B190">
        <v>92784716</v>
      </c>
      <c r="C190">
        <v>92786094</v>
      </c>
      <c r="D190">
        <v>49673503</v>
      </c>
      <c r="E190">
        <v>1</v>
      </c>
      <c r="F190">
        <v>1</v>
      </c>
      <c r="G190">
        <v>1</v>
      </c>
      <c r="H190">
        <v>2</v>
      </c>
      <c r="I190" t="s">
        <v>515</v>
      </c>
      <c r="J190" t="s">
        <v>516</v>
      </c>
      <c r="K190" t="s">
        <v>517</v>
      </c>
      <c r="L190">
        <v>1367</v>
      </c>
      <c r="N190">
        <v>1011</v>
      </c>
      <c r="O190" t="s">
        <v>492</v>
      </c>
      <c r="P190" t="s">
        <v>492</v>
      </c>
      <c r="Q190">
        <v>1</v>
      </c>
      <c r="W190">
        <v>0</v>
      </c>
      <c r="X190">
        <v>509054691</v>
      </c>
      <c r="Y190">
        <f t="shared" si="78"/>
        <v>0.03</v>
      </c>
      <c r="AA190">
        <v>0</v>
      </c>
      <c r="AB190">
        <v>1032.96</v>
      </c>
      <c r="AC190">
        <v>520.26</v>
      </c>
      <c r="AD190">
        <v>0</v>
      </c>
      <c r="AE190">
        <v>0</v>
      </c>
      <c r="AF190">
        <v>65.709999999999994</v>
      </c>
      <c r="AG190">
        <v>11.6</v>
      </c>
      <c r="AH190">
        <v>0</v>
      </c>
      <c r="AI190">
        <v>1</v>
      </c>
      <c r="AJ190">
        <v>15.72</v>
      </c>
      <c r="AK190">
        <v>44.85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0.03</v>
      </c>
      <c r="AU190" t="s">
        <v>6</v>
      </c>
      <c r="AV190">
        <v>0</v>
      </c>
      <c r="AW190">
        <v>2</v>
      </c>
      <c r="AX190">
        <v>92786109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ROUND(Y190*Source!I189*DO190,7)</f>
        <v>0</v>
      </c>
      <c r="CX190">
        <f>ROUND(Y190*Source!I189,7)</f>
        <v>0.43140000000000001</v>
      </c>
      <c r="CY190">
        <f>AB190</f>
        <v>1032.96</v>
      </c>
      <c r="CZ190">
        <f>AF190</f>
        <v>65.709999999999994</v>
      </c>
      <c r="DA190">
        <f>AJ190</f>
        <v>15.72</v>
      </c>
      <c r="DB190">
        <f t="shared" si="79"/>
        <v>1.97</v>
      </c>
      <c r="DC190">
        <f t="shared" si="80"/>
        <v>0.35</v>
      </c>
      <c r="DD190" t="s">
        <v>6</v>
      </c>
      <c r="DE190" t="s">
        <v>6</v>
      </c>
      <c r="DF190">
        <f t="shared" si="83"/>
        <v>0</v>
      </c>
      <c r="DG190">
        <f>ROUND(ROUND(AF190*AJ190,2)*CX190,2)</f>
        <v>445.62</v>
      </c>
      <c r="DH190">
        <f>ROUND(ROUND(AG190*AK190,2)*CX190,2)</f>
        <v>224.44</v>
      </c>
      <c r="DI190">
        <f t="shared" si="84"/>
        <v>0</v>
      </c>
      <c r="DJ190">
        <f>DG190</f>
        <v>445.62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ROW(Source!A189)</f>
        <v>189</v>
      </c>
      <c r="B191">
        <v>92784716</v>
      </c>
      <c r="C191">
        <v>92786094</v>
      </c>
      <c r="D191">
        <v>49523203</v>
      </c>
      <c r="E191">
        <v>1</v>
      </c>
      <c r="F191">
        <v>1</v>
      </c>
      <c r="G191">
        <v>1</v>
      </c>
      <c r="H191">
        <v>3</v>
      </c>
      <c r="I191" t="s">
        <v>502</v>
      </c>
      <c r="J191" t="s">
        <v>503</v>
      </c>
      <c r="K191" t="s">
        <v>504</v>
      </c>
      <c r="L191">
        <v>1339</v>
      </c>
      <c r="N191">
        <v>1007</v>
      </c>
      <c r="O191" t="s">
        <v>31</v>
      </c>
      <c r="P191" t="s">
        <v>31</v>
      </c>
      <c r="Q191">
        <v>1</v>
      </c>
      <c r="W191">
        <v>0</v>
      </c>
      <c r="X191">
        <v>-143474561</v>
      </c>
      <c r="Y191">
        <f t="shared" si="78"/>
        <v>0.2</v>
      </c>
      <c r="AA191">
        <v>24.2</v>
      </c>
      <c r="AB191">
        <v>0</v>
      </c>
      <c r="AC191">
        <v>0</v>
      </c>
      <c r="AD191">
        <v>0</v>
      </c>
      <c r="AE191">
        <v>2.44</v>
      </c>
      <c r="AF191">
        <v>0</v>
      </c>
      <c r="AG191">
        <v>0</v>
      </c>
      <c r="AH191">
        <v>0</v>
      </c>
      <c r="AI191">
        <v>9.92</v>
      </c>
      <c r="AJ191">
        <v>1</v>
      </c>
      <c r="AK191">
        <v>1</v>
      </c>
      <c r="AL191">
        <v>1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6</v>
      </c>
      <c r="AT191">
        <v>0.2</v>
      </c>
      <c r="AU191" t="s">
        <v>6</v>
      </c>
      <c r="AV191">
        <v>0</v>
      </c>
      <c r="AW191">
        <v>2</v>
      </c>
      <c r="AX191">
        <v>92786110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ROUND(Y191*Source!I189,7)</f>
        <v>2.8759999999999999</v>
      </c>
      <c r="CY191">
        <f>AA191</f>
        <v>24.2</v>
      </c>
      <c r="CZ191">
        <f>AE191</f>
        <v>2.44</v>
      </c>
      <c r="DA191">
        <f>AI191</f>
        <v>9.92</v>
      </c>
      <c r="DB191">
        <f t="shared" si="79"/>
        <v>0.49</v>
      </c>
      <c r="DC191">
        <f t="shared" si="80"/>
        <v>0</v>
      </c>
      <c r="DD191" t="s">
        <v>6</v>
      </c>
      <c r="DE191" t="s">
        <v>6</v>
      </c>
      <c r="DF191">
        <f>ROUND(ROUND(AE191*AI191,2)*CX191,2)</f>
        <v>69.599999999999994</v>
      </c>
      <c r="DG191">
        <f t="shared" ref="DG191:DG199" si="85">ROUND(ROUND(AF191,2)*CX191,2)</f>
        <v>0</v>
      </c>
      <c r="DH191">
        <f t="shared" ref="DH191:DH198" si="86">ROUND(ROUND(AG191,2)*CX191,2)</f>
        <v>0</v>
      </c>
      <c r="DI191">
        <f t="shared" si="84"/>
        <v>0</v>
      </c>
      <c r="DJ191">
        <f>DF191</f>
        <v>69.599999999999994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ROW(Source!A189)</f>
        <v>189</v>
      </c>
      <c r="B192">
        <v>92784716</v>
      </c>
      <c r="C192">
        <v>92786094</v>
      </c>
      <c r="D192">
        <v>49527507</v>
      </c>
      <c r="E192">
        <v>1</v>
      </c>
      <c r="F192">
        <v>1</v>
      </c>
      <c r="G192">
        <v>1</v>
      </c>
      <c r="H192">
        <v>3</v>
      </c>
      <c r="I192" t="s">
        <v>29</v>
      </c>
      <c r="J192" t="s">
        <v>32</v>
      </c>
      <c r="K192" t="s">
        <v>30</v>
      </c>
      <c r="L192">
        <v>1339</v>
      </c>
      <c r="N192">
        <v>1007</v>
      </c>
      <c r="O192" t="s">
        <v>31</v>
      </c>
      <c r="P192" t="s">
        <v>31</v>
      </c>
      <c r="Q192">
        <v>1</v>
      </c>
      <c r="W192">
        <v>0</v>
      </c>
      <c r="X192">
        <v>458429195</v>
      </c>
      <c r="Y192">
        <f t="shared" si="78"/>
        <v>0.05</v>
      </c>
      <c r="AA192">
        <v>595.1</v>
      </c>
      <c r="AB192">
        <v>0</v>
      </c>
      <c r="AC192">
        <v>0</v>
      </c>
      <c r="AD192">
        <v>0</v>
      </c>
      <c r="AE192">
        <v>59.99</v>
      </c>
      <c r="AF192">
        <v>0</v>
      </c>
      <c r="AG192">
        <v>0</v>
      </c>
      <c r="AH192">
        <v>0</v>
      </c>
      <c r="AI192">
        <v>9.92</v>
      </c>
      <c r="AJ192">
        <v>1</v>
      </c>
      <c r="AK192">
        <v>1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6</v>
      </c>
      <c r="AT192">
        <v>0.05</v>
      </c>
      <c r="AU192" t="s">
        <v>6</v>
      </c>
      <c r="AV192">
        <v>0</v>
      </c>
      <c r="AW192">
        <v>2</v>
      </c>
      <c r="AX192">
        <v>92786111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ROUND(Y192*Source!I189,7)</f>
        <v>0.71899999999999997</v>
      </c>
      <c r="CY192">
        <f>AA192</f>
        <v>595.1</v>
      </c>
      <c r="CZ192">
        <f>AE192</f>
        <v>59.99</v>
      </c>
      <c r="DA192">
        <f>AI192</f>
        <v>9.92</v>
      </c>
      <c r="DB192">
        <f t="shared" si="79"/>
        <v>3</v>
      </c>
      <c r="DC192">
        <f t="shared" si="80"/>
        <v>0</v>
      </c>
      <c r="DD192" t="s">
        <v>6</v>
      </c>
      <c r="DE192" t="s">
        <v>6</v>
      </c>
      <c r="DF192">
        <f>ROUND(ROUND(AE192*AI192,2)*CX192,2)</f>
        <v>427.88</v>
      </c>
      <c r="DG192">
        <f t="shared" si="85"/>
        <v>0</v>
      </c>
      <c r="DH192">
        <f t="shared" si="86"/>
        <v>0</v>
      </c>
      <c r="DI192">
        <f t="shared" si="84"/>
        <v>0</v>
      </c>
      <c r="DJ192">
        <f>DF192</f>
        <v>427.88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ROW(Source!A189)</f>
        <v>189</v>
      </c>
      <c r="B193">
        <v>92784716</v>
      </c>
      <c r="C193">
        <v>92786094</v>
      </c>
      <c r="D193">
        <v>0</v>
      </c>
      <c r="E193">
        <v>1</v>
      </c>
      <c r="F193">
        <v>1</v>
      </c>
      <c r="G193">
        <v>1</v>
      </c>
      <c r="H193">
        <v>3</v>
      </c>
      <c r="I193" t="s">
        <v>70</v>
      </c>
      <c r="J193" t="s">
        <v>6</v>
      </c>
      <c r="K193" t="s">
        <v>71</v>
      </c>
      <c r="L193">
        <v>1327</v>
      </c>
      <c r="N193">
        <v>1005</v>
      </c>
      <c r="O193" t="s">
        <v>72</v>
      </c>
      <c r="P193" t="s">
        <v>72</v>
      </c>
      <c r="Q193">
        <v>1</v>
      </c>
      <c r="W193">
        <v>0</v>
      </c>
      <c r="X193">
        <v>-2050429795</v>
      </c>
      <c r="Y193">
        <f t="shared" si="78"/>
        <v>10.199999999999999</v>
      </c>
      <c r="AA193">
        <v>2100</v>
      </c>
      <c r="AB193">
        <v>0</v>
      </c>
      <c r="AC193">
        <v>0</v>
      </c>
      <c r="AD193">
        <v>0</v>
      </c>
      <c r="AE193">
        <v>2142</v>
      </c>
      <c r="AF193">
        <v>0</v>
      </c>
      <c r="AG193">
        <v>0</v>
      </c>
      <c r="AH193">
        <v>0</v>
      </c>
      <c r="AI193">
        <v>9.92</v>
      </c>
      <c r="AJ193">
        <v>1</v>
      </c>
      <c r="AK193">
        <v>1</v>
      </c>
      <c r="AL193">
        <v>1</v>
      </c>
      <c r="AM193">
        <v>0</v>
      </c>
      <c r="AN193">
        <v>0</v>
      </c>
      <c r="AO193">
        <v>0</v>
      </c>
      <c r="AP193">
        <v>1</v>
      </c>
      <c r="AQ193">
        <v>0</v>
      </c>
      <c r="AR193">
        <v>0</v>
      </c>
      <c r="AS193" t="s">
        <v>6</v>
      </c>
      <c r="AT193">
        <v>10.199999999999999</v>
      </c>
      <c r="AU193" t="s">
        <v>6</v>
      </c>
      <c r="AV193">
        <v>0</v>
      </c>
      <c r="AW193">
        <v>1</v>
      </c>
      <c r="AX193">
        <v>-1</v>
      </c>
      <c r="AY193">
        <v>0</v>
      </c>
      <c r="AZ193">
        <v>0</v>
      </c>
      <c r="BA193" t="s">
        <v>6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ROUND(Y193*Source!I189,7)</f>
        <v>146.67599999999999</v>
      </c>
      <c r="CY193">
        <f>AA193</f>
        <v>2100</v>
      </c>
      <c r="CZ193">
        <f>AE193</f>
        <v>2142</v>
      </c>
      <c r="DA193">
        <f>AI193</f>
        <v>9.92</v>
      </c>
      <c r="DB193">
        <f t="shared" si="79"/>
        <v>21848.400000000001</v>
      </c>
      <c r="DC193">
        <f t="shared" si="80"/>
        <v>0</v>
      </c>
      <c r="DD193" t="s">
        <v>6</v>
      </c>
      <c r="DE193" t="s">
        <v>6</v>
      </c>
      <c r="DF193">
        <f>ROUND(ROUND(AE193*AI193,2)*CX193,2)</f>
        <v>3116665.52</v>
      </c>
      <c r="DG193">
        <f t="shared" si="85"/>
        <v>0</v>
      </c>
      <c r="DH193">
        <f t="shared" si="86"/>
        <v>0</v>
      </c>
      <c r="DI193">
        <f t="shared" si="84"/>
        <v>0</v>
      </c>
      <c r="DJ193">
        <f>DF193</f>
        <v>3116665.52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ROW(Source!A191)</f>
        <v>191</v>
      </c>
      <c r="B194">
        <v>92784716</v>
      </c>
      <c r="C194">
        <v>92786114</v>
      </c>
      <c r="D194">
        <v>49510757</v>
      </c>
      <c r="E194">
        <v>70</v>
      </c>
      <c r="F194">
        <v>1</v>
      </c>
      <c r="G194">
        <v>1</v>
      </c>
      <c r="H194">
        <v>1</v>
      </c>
      <c r="I194" t="s">
        <v>518</v>
      </c>
      <c r="J194" t="s">
        <v>6</v>
      </c>
      <c r="K194" t="s">
        <v>519</v>
      </c>
      <c r="L194">
        <v>1191</v>
      </c>
      <c r="N194">
        <v>1013</v>
      </c>
      <c r="O194" t="s">
        <v>486</v>
      </c>
      <c r="P194" t="s">
        <v>486</v>
      </c>
      <c r="Q194">
        <v>1</v>
      </c>
      <c r="W194">
        <v>0</v>
      </c>
      <c r="X194">
        <v>-1111239348</v>
      </c>
      <c r="Y194">
        <f t="shared" si="78"/>
        <v>0.59</v>
      </c>
      <c r="AA194">
        <v>0</v>
      </c>
      <c r="AB194">
        <v>0</v>
      </c>
      <c r="AC194">
        <v>0</v>
      </c>
      <c r="AD194">
        <v>431.46</v>
      </c>
      <c r="AE194">
        <v>0</v>
      </c>
      <c r="AF194">
        <v>0</v>
      </c>
      <c r="AG194">
        <v>0</v>
      </c>
      <c r="AH194">
        <v>9.6199999999999992</v>
      </c>
      <c r="AI194">
        <v>1</v>
      </c>
      <c r="AJ194">
        <v>1</v>
      </c>
      <c r="AK194">
        <v>1</v>
      </c>
      <c r="AL194">
        <v>44.85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0.59</v>
      </c>
      <c r="AU194" t="s">
        <v>6</v>
      </c>
      <c r="AV194">
        <v>1</v>
      </c>
      <c r="AW194">
        <v>2</v>
      </c>
      <c r="AX194">
        <v>92786117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U194">
        <f>ROUND(AT194*Source!I191*AH194*AL194,2)</f>
        <v>7321.13</v>
      </c>
      <c r="CV194">
        <f>ROUND(Y194*Source!I191,7)</f>
        <v>16.968399999999999</v>
      </c>
      <c r="CW194">
        <v>0</v>
      </c>
      <c r="CX194">
        <f>ROUND(Y194*Source!I191,7)</f>
        <v>16.968399999999999</v>
      </c>
      <c r="CY194">
        <f>AD194</f>
        <v>431.46</v>
      </c>
      <c r="CZ194">
        <f>AH194</f>
        <v>9.6199999999999992</v>
      </c>
      <c r="DA194">
        <f>AL194</f>
        <v>44.85</v>
      </c>
      <c r="DB194">
        <f t="shared" si="79"/>
        <v>5.68</v>
      </c>
      <c r="DC194">
        <f t="shared" si="80"/>
        <v>0</v>
      </c>
      <c r="DD194" t="s">
        <v>6</v>
      </c>
      <c r="DE194" t="s">
        <v>6</v>
      </c>
      <c r="DF194">
        <f>ROUND(ROUND(AE194,2)*CX194,2)</f>
        <v>0</v>
      </c>
      <c r="DG194">
        <f t="shared" si="85"/>
        <v>0</v>
      </c>
      <c r="DH194">
        <f t="shared" si="86"/>
        <v>0</v>
      </c>
      <c r="DI194">
        <f>ROUND(ROUND(AH194*AL194,2)*CX194,2)</f>
        <v>7321.19</v>
      </c>
      <c r="DJ194">
        <f>DI194</f>
        <v>7321.19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ROW(Source!A191)</f>
        <v>191</v>
      </c>
      <c r="B195">
        <v>92784716</v>
      </c>
      <c r="C195">
        <v>92786114</v>
      </c>
      <c r="D195">
        <v>49526108</v>
      </c>
      <c r="E195">
        <v>1</v>
      </c>
      <c r="F195">
        <v>1</v>
      </c>
      <c r="G195">
        <v>1</v>
      </c>
      <c r="H195">
        <v>3</v>
      </c>
      <c r="I195" t="s">
        <v>520</v>
      </c>
      <c r="J195" t="s">
        <v>521</v>
      </c>
      <c r="K195" t="s">
        <v>522</v>
      </c>
      <c r="L195">
        <v>1371</v>
      </c>
      <c r="N195">
        <v>1013</v>
      </c>
      <c r="O195" t="s">
        <v>107</v>
      </c>
      <c r="P195" t="s">
        <v>107</v>
      </c>
      <c r="Q195">
        <v>1</v>
      </c>
      <c r="W195">
        <v>0</v>
      </c>
      <c r="X195">
        <v>1596118916</v>
      </c>
      <c r="Y195">
        <f t="shared" si="78"/>
        <v>1.4E-2</v>
      </c>
      <c r="AA195">
        <v>7311.04</v>
      </c>
      <c r="AB195">
        <v>0</v>
      </c>
      <c r="AC195">
        <v>0</v>
      </c>
      <c r="AD195">
        <v>0</v>
      </c>
      <c r="AE195">
        <v>737</v>
      </c>
      <c r="AF195">
        <v>0</v>
      </c>
      <c r="AG195">
        <v>0</v>
      </c>
      <c r="AH195">
        <v>0</v>
      </c>
      <c r="AI195">
        <v>9.92</v>
      </c>
      <c r="AJ195">
        <v>1</v>
      </c>
      <c r="AK195">
        <v>1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6</v>
      </c>
      <c r="AT195">
        <v>1.4E-2</v>
      </c>
      <c r="AU195" t="s">
        <v>6</v>
      </c>
      <c r="AV195">
        <v>0</v>
      </c>
      <c r="AW195">
        <v>2</v>
      </c>
      <c r="AX195">
        <v>92786118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ROUND(Y195*Source!I191,7)</f>
        <v>0.40264</v>
      </c>
      <c r="CY195">
        <f>AA195</f>
        <v>7311.04</v>
      </c>
      <c r="CZ195">
        <f>AE195</f>
        <v>737</v>
      </c>
      <c r="DA195">
        <f>AI195</f>
        <v>9.92</v>
      </c>
      <c r="DB195">
        <f t="shared" si="79"/>
        <v>10.32</v>
      </c>
      <c r="DC195">
        <f t="shared" si="80"/>
        <v>0</v>
      </c>
      <c r="DD195" t="s">
        <v>6</v>
      </c>
      <c r="DE195" t="s">
        <v>6</v>
      </c>
      <c r="DF195">
        <f>ROUND(ROUND(AE195*AI195,2)*CX195,2)</f>
        <v>2943.72</v>
      </c>
      <c r="DG195">
        <f t="shared" si="85"/>
        <v>0</v>
      </c>
      <c r="DH195">
        <f t="shared" si="86"/>
        <v>0</v>
      </c>
      <c r="DI195">
        <f>ROUND(ROUND(AH195,2)*CX195,2)</f>
        <v>0</v>
      </c>
      <c r="DJ195">
        <f>DF195</f>
        <v>2943.72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ROW(Source!A192)</f>
        <v>192</v>
      </c>
      <c r="B196">
        <v>92784716</v>
      </c>
      <c r="C196">
        <v>92786119</v>
      </c>
      <c r="D196">
        <v>49510757</v>
      </c>
      <c r="E196">
        <v>70</v>
      </c>
      <c r="F196">
        <v>1</v>
      </c>
      <c r="G196">
        <v>1</v>
      </c>
      <c r="H196">
        <v>1</v>
      </c>
      <c r="I196" t="s">
        <v>518</v>
      </c>
      <c r="J196" t="s">
        <v>6</v>
      </c>
      <c r="K196" t="s">
        <v>519</v>
      </c>
      <c r="L196">
        <v>1191</v>
      </c>
      <c r="N196">
        <v>1013</v>
      </c>
      <c r="O196" t="s">
        <v>486</v>
      </c>
      <c r="P196" t="s">
        <v>486</v>
      </c>
      <c r="Q196">
        <v>1</v>
      </c>
      <c r="W196">
        <v>0</v>
      </c>
      <c r="X196">
        <v>-1111239348</v>
      </c>
      <c r="Y196">
        <f t="shared" si="78"/>
        <v>0.04</v>
      </c>
      <c r="AA196">
        <v>0</v>
      </c>
      <c r="AB196">
        <v>0</v>
      </c>
      <c r="AC196">
        <v>0</v>
      </c>
      <c r="AD196">
        <v>431.46</v>
      </c>
      <c r="AE196">
        <v>0</v>
      </c>
      <c r="AF196">
        <v>0</v>
      </c>
      <c r="AG196">
        <v>0</v>
      </c>
      <c r="AH196">
        <v>9.6199999999999992</v>
      </c>
      <c r="AI196">
        <v>1</v>
      </c>
      <c r="AJ196">
        <v>1</v>
      </c>
      <c r="AK196">
        <v>1</v>
      </c>
      <c r="AL196">
        <v>44.85</v>
      </c>
      <c r="AM196">
        <v>4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6</v>
      </c>
      <c r="AT196">
        <v>0.04</v>
      </c>
      <c r="AU196" t="s">
        <v>6</v>
      </c>
      <c r="AV196">
        <v>1</v>
      </c>
      <c r="AW196">
        <v>2</v>
      </c>
      <c r="AX196">
        <v>92786122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U196">
        <f>ROUND(AT196*Source!I192*AH196*AL196,2)</f>
        <v>496.35</v>
      </c>
      <c r="CV196">
        <f>ROUND(Y196*Source!I192,7)</f>
        <v>1.1504000000000001</v>
      </c>
      <c r="CW196">
        <v>0</v>
      </c>
      <c r="CX196">
        <f>ROUND(Y196*Source!I192,7)</f>
        <v>1.1504000000000001</v>
      </c>
      <c r="CY196">
        <f>AD196</f>
        <v>431.46</v>
      </c>
      <c r="CZ196">
        <f>AH196</f>
        <v>9.6199999999999992</v>
      </c>
      <c r="DA196">
        <f>AL196</f>
        <v>44.85</v>
      </c>
      <c r="DB196">
        <f t="shared" si="79"/>
        <v>0.38</v>
      </c>
      <c r="DC196">
        <f t="shared" si="80"/>
        <v>0</v>
      </c>
      <c r="DD196" t="s">
        <v>6</v>
      </c>
      <c r="DE196" t="s">
        <v>6</v>
      </c>
      <c r="DF196">
        <f>ROUND(ROUND(AE196,2)*CX196,2)</f>
        <v>0</v>
      </c>
      <c r="DG196">
        <f t="shared" si="85"/>
        <v>0</v>
      </c>
      <c r="DH196">
        <f t="shared" si="86"/>
        <v>0</v>
      </c>
      <c r="DI196">
        <f>ROUND(ROUND(AH196*AL196,2)*CX196,2)</f>
        <v>496.35</v>
      </c>
      <c r="DJ196">
        <f>DI196</f>
        <v>496.35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ROW(Source!A192)</f>
        <v>192</v>
      </c>
      <c r="B197">
        <v>92784716</v>
      </c>
      <c r="C197">
        <v>92786119</v>
      </c>
      <c r="D197">
        <v>49526108</v>
      </c>
      <c r="E197">
        <v>1</v>
      </c>
      <c r="F197">
        <v>1</v>
      </c>
      <c r="G197">
        <v>1</v>
      </c>
      <c r="H197">
        <v>3</v>
      </c>
      <c r="I197" t="s">
        <v>520</v>
      </c>
      <c r="J197" t="s">
        <v>521</v>
      </c>
      <c r="K197" t="s">
        <v>522</v>
      </c>
      <c r="L197">
        <v>1371</v>
      </c>
      <c r="N197">
        <v>1013</v>
      </c>
      <c r="O197" t="s">
        <v>107</v>
      </c>
      <c r="P197" t="s">
        <v>107</v>
      </c>
      <c r="Q197">
        <v>1</v>
      </c>
      <c r="W197">
        <v>0</v>
      </c>
      <c r="X197">
        <v>1596118916</v>
      </c>
      <c r="Y197">
        <f t="shared" si="78"/>
        <v>2E-3</v>
      </c>
      <c r="AA197">
        <v>7311.04</v>
      </c>
      <c r="AB197">
        <v>0</v>
      </c>
      <c r="AC197">
        <v>0</v>
      </c>
      <c r="AD197">
        <v>0</v>
      </c>
      <c r="AE197">
        <v>737</v>
      </c>
      <c r="AF197">
        <v>0</v>
      </c>
      <c r="AG197">
        <v>0</v>
      </c>
      <c r="AH197">
        <v>0</v>
      </c>
      <c r="AI197">
        <v>9.92</v>
      </c>
      <c r="AJ197">
        <v>1</v>
      </c>
      <c r="AK197">
        <v>1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2E-3</v>
      </c>
      <c r="AU197" t="s">
        <v>6</v>
      </c>
      <c r="AV197">
        <v>0</v>
      </c>
      <c r="AW197">
        <v>2</v>
      </c>
      <c r="AX197">
        <v>92786123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ROUND(Y197*Source!I192,7)</f>
        <v>5.7520000000000002E-2</v>
      </c>
      <c r="CY197">
        <f>AA197</f>
        <v>7311.04</v>
      </c>
      <c r="CZ197">
        <f>AE197</f>
        <v>737</v>
      </c>
      <c r="DA197">
        <f>AI197</f>
        <v>9.92</v>
      </c>
      <c r="DB197">
        <f t="shared" si="79"/>
        <v>1.47</v>
      </c>
      <c r="DC197">
        <f t="shared" si="80"/>
        <v>0</v>
      </c>
      <c r="DD197" t="s">
        <v>6</v>
      </c>
      <c r="DE197" t="s">
        <v>6</v>
      </c>
      <c r="DF197">
        <f>ROUND(ROUND(AE197*AI197,2)*CX197,2)</f>
        <v>420.53</v>
      </c>
      <c r="DG197">
        <f t="shared" si="85"/>
        <v>0</v>
      </c>
      <c r="DH197">
        <f t="shared" si="86"/>
        <v>0</v>
      </c>
      <c r="DI197">
        <f>ROUND(ROUND(AH197,2)*CX197,2)</f>
        <v>0</v>
      </c>
      <c r="DJ197">
        <f>DF197</f>
        <v>420.53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ROW(Source!A228)</f>
        <v>228</v>
      </c>
      <c r="B198">
        <v>92784716</v>
      </c>
      <c r="C198">
        <v>92786124</v>
      </c>
      <c r="D198">
        <v>49510711</v>
      </c>
      <c r="E198">
        <v>70</v>
      </c>
      <c r="F198">
        <v>1</v>
      </c>
      <c r="G198">
        <v>1</v>
      </c>
      <c r="H198">
        <v>1</v>
      </c>
      <c r="I198" t="s">
        <v>505</v>
      </c>
      <c r="J198" t="s">
        <v>6</v>
      </c>
      <c r="K198" t="s">
        <v>506</v>
      </c>
      <c r="L198">
        <v>1191</v>
      </c>
      <c r="N198">
        <v>1013</v>
      </c>
      <c r="O198" t="s">
        <v>486</v>
      </c>
      <c r="P198" t="s">
        <v>486</v>
      </c>
      <c r="Q198">
        <v>1</v>
      </c>
      <c r="W198">
        <v>0</v>
      </c>
      <c r="X198">
        <v>-961628416</v>
      </c>
      <c r="Y198">
        <f t="shared" si="78"/>
        <v>24.3</v>
      </c>
      <c r="AA198">
        <v>0</v>
      </c>
      <c r="AB198">
        <v>0</v>
      </c>
      <c r="AC198">
        <v>0</v>
      </c>
      <c r="AD198">
        <v>379.43</v>
      </c>
      <c r="AE198">
        <v>0</v>
      </c>
      <c r="AF198">
        <v>0</v>
      </c>
      <c r="AG198">
        <v>0</v>
      </c>
      <c r="AH198">
        <v>8.4600000000000009</v>
      </c>
      <c r="AI198">
        <v>1</v>
      </c>
      <c r="AJ198">
        <v>1</v>
      </c>
      <c r="AK198">
        <v>1</v>
      </c>
      <c r="AL198">
        <v>44.85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6</v>
      </c>
      <c r="AT198">
        <v>24.3</v>
      </c>
      <c r="AU198" t="s">
        <v>6</v>
      </c>
      <c r="AV198">
        <v>1</v>
      </c>
      <c r="AW198">
        <v>2</v>
      </c>
      <c r="AX198">
        <v>92786132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U198">
        <f>ROUND(AT198*Source!I228*AH198*AL198,2)</f>
        <v>44284.49</v>
      </c>
      <c r="CV198">
        <f>ROUND(Y198*Source!I228,7)</f>
        <v>116.7129</v>
      </c>
      <c r="CW198">
        <v>0</v>
      </c>
      <c r="CX198">
        <f>ROUND(Y198*Source!I228,7)</f>
        <v>116.7129</v>
      </c>
      <c r="CY198">
        <f>AD198</f>
        <v>379.43</v>
      </c>
      <c r="CZ198">
        <f>AH198</f>
        <v>8.4600000000000009</v>
      </c>
      <c r="DA198">
        <f>AL198</f>
        <v>44.85</v>
      </c>
      <c r="DB198">
        <f t="shared" si="79"/>
        <v>205.58</v>
      </c>
      <c r="DC198">
        <f t="shared" si="80"/>
        <v>0</v>
      </c>
      <c r="DD198" t="s">
        <v>6</v>
      </c>
      <c r="DE198" t="s">
        <v>6</v>
      </c>
      <c r="DF198">
        <f>ROUND(ROUND(AE198,2)*CX198,2)</f>
        <v>0</v>
      </c>
      <c r="DG198">
        <f t="shared" si="85"/>
        <v>0</v>
      </c>
      <c r="DH198">
        <f t="shared" si="86"/>
        <v>0</v>
      </c>
      <c r="DI198">
        <f>ROUND(ROUND(AH198*AL198,2)*CX198,2)</f>
        <v>44284.38</v>
      </c>
      <c r="DJ198">
        <f>DI198</f>
        <v>44284.38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ROW(Source!A228)</f>
        <v>228</v>
      </c>
      <c r="B199">
        <v>92784716</v>
      </c>
      <c r="C199">
        <v>92786124</v>
      </c>
      <c r="D199">
        <v>49510905</v>
      </c>
      <c r="E199">
        <v>70</v>
      </c>
      <c r="F199">
        <v>1</v>
      </c>
      <c r="G199">
        <v>1</v>
      </c>
      <c r="H199">
        <v>1</v>
      </c>
      <c r="I199" t="s">
        <v>487</v>
      </c>
      <c r="J199" t="s">
        <v>6</v>
      </c>
      <c r="K199" t="s">
        <v>488</v>
      </c>
      <c r="L199">
        <v>1191</v>
      </c>
      <c r="N199">
        <v>1013</v>
      </c>
      <c r="O199" t="s">
        <v>486</v>
      </c>
      <c r="P199" t="s">
        <v>486</v>
      </c>
      <c r="Q199">
        <v>1</v>
      </c>
      <c r="W199">
        <v>0</v>
      </c>
      <c r="X199">
        <v>-1417349443</v>
      </c>
      <c r="Y199">
        <f t="shared" si="78"/>
        <v>2.92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44.85</v>
      </c>
      <c r="AL199">
        <v>1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2.92</v>
      </c>
      <c r="AU199" t="s">
        <v>6</v>
      </c>
      <c r="AV199">
        <v>2</v>
      </c>
      <c r="AW199">
        <v>2</v>
      </c>
      <c r="AX199">
        <v>92786133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ROUND(Y199*Source!I228,7)</f>
        <v>14.024760000000001</v>
      </c>
      <c r="CY199">
        <f>AD199</f>
        <v>0</v>
      </c>
      <c r="CZ199">
        <f>AH199</f>
        <v>0</v>
      </c>
      <c r="DA199">
        <f>AL199</f>
        <v>1</v>
      </c>
      <c r="DB199">
        <f t="shared" si="79"/>
        <v>0</v>
      </c>
      <c r="DC199">
        <f t="shared" si="80"/>
        <v>0</v>
      </c>
      <c r="DD199" t="s">
        <v>6</v>
      </c>
      <c r="DE199" t="s">
        <v>6</v>
      </c>
      <c r="DF199">
        <f>ROUND(ROUND(AE199,2)*CX199,2)</f>
        <v>0</v>
      </c>
      <c r="DG199">
        <f t="shared" si="85"/>
        <v>0</v>
      </c>
      <c r="DH199">
        <f>ROUND(ROUND(AG199*AK199,2)*CX199,2)</f>
        <v>0</v>
      </c>
      <c r="DI199">
        <f t="shared" ref="DI199:DI204" si="87">ROUND(ROUND(AH199,2)*CX199,2)</f>
        <v>0</v>
      </c>
      <c r="DJ199">
        <f>DI199</f>
        <v>0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ROW(Source!A228)</f>
        <v>228</v>
      </c>
      <c r="B200">
        <v>92784716</v>
      </c>
      <c r="C200">
        <v>92786124</v>
      </c>
      <c r="D200">
        <v>49672727</v>
      </c>
      <c r="E200">
        <v>1</v>
      </c>
      <c r="F200">
        <v>1</v>
      </c>
      <c r="G200">
        <v>1</v>
      </c>
      <c r="H200">
        <v>2</v>
      </c>
      <c r="I200" t="s">
        <v>493</v>
      </c>
      <c r="J200" t="s">
        <v>494</v>
      </c>
      <c r="K200" t="s">
        <v>495</v>
      </c>
      <c r="L200">
        <v>1367</v>
      </c>
      <c r="N200">
        <v>1011</v>
      </c>
      <c r="O200" t="s">
        <v>492</v>
      </c>
      <c r="P200" t="s">
        <v>492</v>
      </c>
      <c r="Q200">
        <v>1</v>
      </c>
      <c r="W200">
        <v>0</v>
      </c>
      <c r="X200">
        <v>-896236776</v>
      </c>
      <c r="Y200">
        <f t="shared" si="78"/>
        <v>1.1499999999999999</v>
      </c>
      <c r="AA200">
        <v>0</v>
      </c>
      <c r="AB200">
        <v>1414.64</v>
      </c>
      <c r="AC200">
        <v>451.19</v>
      </c>
      <c r="AD200">
        <v>0</v>
      </c>
      <c r="AE200">
        <v>0</v>
      </c>
      <c r="AF200">
        <v>89.99</v>
      </c>
      <c r="AG200">
        <v>10.06</v>
      </c>
      <c r="AH200">
        <v>0</v>
      </c>
      <c r="AI200">
        <v>1</v>
      </c>
      <c r="AJ200">
        <v>15.72</v>
      </c>
      <c r="AK200">
        <v>44.85</v>
      </c>
      <c r="AL200">
        <v>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1.1499999999999999</v>
      </c>
      <c r="AU200" t="s">
        <v>6</v>
      </c>
      <c r="AV200">
        <v>0</v>
      </c>
      <c r="AW200">
        <v>2</v>
      </c>
      <c r="AX200">
        <v>92786134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ROUND(Y200*Source!I228*DO200,7)</f>
        <v>0</v>
      </c>
      <c r="CX200">
        <f>ROUND(Y200*Source!I228,7)</f>
        <v>5.5234500000000004</v>
      </c>
      <c r="CY200">
        <f>AB200</f>
        <v>1414.64</v>
      </c>
      <c r="CZ200">
        <f>AF200</f>
        <v>89.99</v>
      </c>
      <c r="DA200">
        <f>AJ200</f>
        <v>15.72</v>
      </c>
      <c r="DB200">
        <f t="shared" si="79"/>
        <v>103.49</v>
      </c>
      <c r="DC200">
        <f t="shared" si="80"/>
        <v>11.57</v>
      </c>
      <c r="DD200" t="s">
        <v>6</v>
      </c>
      <c r="DE200" t="s">
        <v>6</v>
      </c>
      <c r="DF200">
        <f>ROUND(ROUND(AE200,2)*CX200,2)</f>
        <v>0</v>
      </c>
      <c r="DG200">
        <f>ROUND(ROUND(AF200*AJ200,2)*CX200,2)</f>
        <v>7813.69</v>
      </c>
      <c r="DH200">
        <f>ROUND(ROUND(AG200*AK200,2)*CX200,2)</f>
        <v>2492.13</v>
      </c>
      <c r="DI200">
        <f t="shared" si="87"/>
        <v>0</v>
      </c>
      <c r="DJ200">
        <f>DG200</f>
        <v>7813.69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ROW(Source!A228)</f>
        <v>228</v>
      </c>
      <c r="B201">
        <v>92784716</v>
      </c>
      <c r="C201">
        <v>92786124</v>
      </c>
      <c r="D201">
        <v>49672951</v>
      </c>
      <c r="E201">
        <v>1</v>
      </c>
      <c r="F201">
        <v>1</v>
      </c>
      <c r="G201">
        <v>1</v>
      </c>
      <c r="H201">
        <v>2</v>
      </c>
      <c r="I201" t="s">
        <v>507</v>
      </c>
      <c r="J201" t="s">
        <v>508</v>
      </c>
      <c r="K201" t="s">
        <v>509</v>
      </c>
      <c r="L201">
        <v>1367</v>
      </c>
      <c r="N201">
        <v>1011</v>
      </c>
      <c r="O201" t="s">
        <v>492</v>
      </c>
      <c r="P201" t="s">
        <v>492</v>
      </c>
      <c r="Q201">
        <v>1</v>
      </c>
      <c r="W201">
        <v>0</v>
      </c>
      <c r="X201">
        <v>1996772502</v>
      </c>
      <c r="Y201">
        <f t="shared" si="78"/>
        <v>1.3</v>
      </c>
      <c r="AA201">
        <v>0</v>
      </c>
      <c r="AB201">
        <v>3561.21</v>
      </c>
      <c r="AC201">
        <v>520.26</v>
      </c>
      <c r="AD201">
        <v>0</v>
      </c>
      <c r="AE201">
        <v>0</v>
      </c>
      <c r="AF201">
        <v>226.54</v>
      </c>
      <c r="AG201">
        <v>11.6</v>
      </c>
      <c r="AH201">
        <v>0</v>
      </c>
      <c r="AI201">
        <v>1</v>
      </c>
      <c r="AJ201">
        <v>15.72</v>
      </c>
      <c r="AK201">
        <v>44.85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1.3</v>
      </c>
      <c r="AU201" t="s">
        <v>6</v>
      </c>
      <c r="AV201">
        <v>0</v>
      </c>
      <c r="AW201">
        <v>2</v>
      </c>
      <c r="AX201">
        <v>92786135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ROUND(Y201*Source!I228*DO201,7)</f>
        <v>0</v>
      </c>
      <c r="CX201">
        <f>ROUND(Y201*Source!I228,7)</f>
        <v>6.2439</v>
      </c>
      <c r="CY201">
        <f>AB201</f>
        <v>3561.21</v>
      </c>
      <c r="CZ201">
        <f>AF201</f>
        <v>226.54</v>
      </c>
      <c r="DA201">
        <f>AJ201</f>
        <v>15.72</v>
      </c>
      <c r="DB201">
        <f t="shared" si="79"/>
        <v>294.5</v>
      </c>
      <c r="DC201">
        <f t="shared" si="80"/>
        <v>15.08</v>
      </c>
      <c r="DD201" t="s">
        <v>6</v>
      </c>
      <c r="DE201" t="s">
        <v>6</v>
      </c>
      <c r="DF201">
        <f>ROUND(ROUND(AE201,2)*CX201,2)</f>
        <v>0</v>
      </c>
      <c r="DG201">
        <f>ROUND(ROUND(AF201*AJ201,2)*CX201,2)</f>
        <v>22235.84</v>
      </c>
      <c r="DH201">
        <f>ROUND(ROUND(AG201*AK201,2)*CX201,2)</f>
        <v>3248.45</v>
      </c>
      <c r="DI201">
        <f t="shared" si="87"/>
        <v>0</v>
      </c>
      <c r="DJ201">
        <f>DG201</f>
        <v>22235.84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ROW(Source!A228)</f>
        <v>228</v>
      </c>
      <c r="B202">
        <v>92784716</v>
      </c>
      <c r="C202">
        <v>92786124</v>
      </c>
      <c r="D202">
        <v>49673450</v>
      </c>
      <c r="E202">
        <v>1</v>
      </c>
      <c r="F202">
        <v>1</v>
      </c>
      <c r="G202">
        <v>1</v>
      </c>
      <c r="H202">
        <v>2</v>
      </c>
      <c r="I202" t="s">
        <v>499</v>
      </c>
      <c r="J202" t="s">
        <v>500</v>
      </c>
      <c r="K202" t="s">
        <v>501</v>
      </c>
      <c r="L202">
        <v>1367</v>
      </c>
      <c r="N202">
        <v>1011</v>
      </c>
      <c r="O202" t="s">
        <v>492</v>
      </c>
      <c r="P202" t="s">
        <v>492</v>
      </c>
      <c r="Q202">
        <v>1</v>
      </c>
      <c r="W202">
        <v>0</v>
      </c>
      <c r="X202">
        <v>-859805338</v>
      </c>
      <c r="Y202">
        <f t="shared" si="78"/>
        <v>0.47</v>
      </c>
      <c r="AA202">
        <v>0</v>
      </c>
      <c r="AB202">
        <v>1729.2</v>
      </c>
      <c r="AC202">
        <v>520.26</v>
      </c>
      <c r="AD202">
        <v>0</v>
      </c>
      <c r="AE202">
        <v>0</v>
      </c>
      <c r="AF202">
        <v>110</v>
      </c>
      <c r="AG202">
        <v>11.6</v>
      </c>
      <c r="AH202">
        <v>0</v>
      </c>
      <c r="AI202">
        <v>1</v>
      </c>
      <c r="AJ202">
        <v>15.72</v>
      </c>
      <c r="AK202">
        <v>44.85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0.47</v>
      </c>
      <c r="AU202" t="s">
        <v>6</v>
      </c>
      <c r="AV202">
        <v>0</v>
      </c>
      <c r="AW202">
        <v>2</v>
      </c>
      <c r="AX202">
        <v>92786136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ROUND(Y202*Source!I228*DO202,7)</f>
        <v>0</v>
      </c>
      <c r="CX202">
        <f>ROUND(Y202*Source!I228,7)</f>
        <v>2.2574100000000001</v>
      </c>
      <c r="CY202">
        <f>AB202</f>
        <v>1729.2</v>
      </c>
      <c r="CZ202">
        <f>AF202</f>
        <v>110</v>
      </c>
      <c r="DA202">
        <f>AJ202</f>
        <v>15.72</v>
      </c>
      <c r="DB202">
        <f t="shared" si="79"/>
        <v>51.7</v>
      </c>
      <c r="DC202">
        <f t="shared" si="80"/>
        <v>5.45</v>
      </c>
      <c r="DD202" t="s">
        <v>6</v>
      </c>
      <c r="DE202" t="s">
        <v>6</v>
      </c>
      <c r="DF202">
        <f>ROUND(ROUND(AE202,2)*CX202,2)</f>
        <v>0</v>
      </c>
      <c r="DG202">
        <f>ROUND(ROUND(AF202*AJ202,2)*CX202,2)</f>
        <v>3903.51</v>
      </c>
      <c r="DH202">
        <f>ROUND(ROUND(AG202*AK202,2)*CX202,2)</f>
        <v>1174.44</v>
      </c>
      <c r="DI202">
        <f t="shared" si="87"/>
        <v>0</v>
      </c>
      <c r="DJ202">
        <f>DG202</f>
        <v>3903.51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ROW(Source!A228)</f>
        <v>228</v>
      </c>
      <c r="B203">
        <v>92784716</v>
      </c>
      <c r="C203">
        <v>92786124</v>
      </c>
      <c r="D203">
        <v>49523203</v>
      </c>
      <c r="E203">
        <v>1</v>
      </c>
      <c r="F203">
        <v>1</v>
      </c>
      <c r="G203">
        <v>1</v>
      </c>
      <c r="H203">
        <v>3</v>
      </c>
      <c r="I203" t="s">
        <v>502</v>
      </c>
      <c r="J203" t="s">
        <v>503</v>
      </c>
      <c r="K203" t="s">
        <v>504</v>
      </c>
      <c r="L203">
        <v>1339</v>
      </c>
      <c r="N203">
        <v>1007</v>
      </c>
      <c r="O203" t="s">
        <v>31</v>
      </c>
      <c r="P203" t="s">
        <v>31</v>
      </c>
      <c r="Q203">
        <v>1</v>
      </c>
      <c r="W203">
        <v>0</v>
      </c>
      <c r="X203">
        <v>-143474561</v>
      </c>
      <c r="Y203">
        <f t="shared" si="78"/>
        <v>2</v>
      </c>
      <c r="AA203">
        <v>24.2</v>
      </c>
      <c r="AB203">
        <v>0</v>
      </c>
      <c r="AC203">
        <v>0</v>
      </c>
      <c r="AD203">
        <v>0</v>
      </c>
      <c r="AE203">
        <v>2.44</v>
      </c>
      <c r="AF203">
        <v>0</v>
      </c>
      <c r="AG203">
        <v>0</v>
      </c>
      <c r="AH203">
        <v>0</v>
      </c>
      <c r="AI203">
        <v>9.92</v>
      </c>
      <c r="AJ203">
        <v>1</v>
      </c>
      <c r="AK203">
        <v>1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2</v>
      </c>
      <c r="AU203" t="s">
        <v>6</v>
      </c>
      <c r="AV203">
        <v>0</v>
      </c>
      <c r="AW203">
        <v>2</v>
      </c>
      <c r="AX203">
        <v>92786137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ROUND(Y203*Source!I228,7)</f>
        <v>9.6059999999999999</v>
      </c>
      <c r="CY203">
        <f>AA203</f>
        <v>24.2</v>
      </c>
      <c r="CZ203">
        <f>AE203</f>
        <v>2.44</v>
      </c>
      <c r="DA203">
        <f>AI203</f>
        <v>9.92</v>
      </c>
      <c r="DB203">
        <f t="shared" si="79"/>
        <v>4.88</v>
      </c>
      <c r="DC203">
        <f t="shared" si="80"/>
        <v>0</v>
      </c>
      <c r="DD203" t="s">
        <v>6</v>
      </c>
      <c r="DE203" t="s">
        <v>6</v>
      </c>
      <c r="DF203">
        <f>ROUND(ROUND(AE203*AI203,2)*CX203,2)</f>
        <v>232.47</v>
      </c>
      <c r="DG203">
        <f>ROUND(ROUND(AF203,2)*CX203,2)</f>
        <v>0</v>
      </c>
      <c r="DH203">
        <f>ROUND(ROUND(AG203,2)*CX203,2)</f>
        <v>0</v>
      </c>
      <c r="DI203">
        <f t="shared" si="87"/>
        <v>0</v>
      </c>
      <c r="DJ203">
        <f>DF203</f>
        <v>232.47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ROW(Source!A228)</f>
        <v>228</v>
      </c>
      <c r="B204">
        <v>92784716</v>
      </c>
      <c r="C204">
        <v>92786124</v>
      </c>
      <c r="D204">
        <v>49527426</v>
      </c>
      <c r="E204">
        <v>1</v>
      </c>
      <c r="F204">
        <v>1</v>
      </c>
      <c r="G204">
        <v>1</v>
      </c>
      <c r="H204">
        <v>3</v>
      </c>
      <c r="I204" t="s">
        <v>245</v>
      </c>
      <c r="J204" t="s">
        <v>247</v>
      </c>
      <c r="K204" t="s">
        <v>246</v>
      </c>
      <c r="L204">
        <v>1339</v>
      </c>
      <c r="N204">
        <v>1007</v>
      </c>
      <c r="O204" t="s">
        <v>31</v>
      </c>
      <c r="P204" t="s">
        <v>31</v>
      </c>
      <c r="Q204">
        <v>1</v>
      </c>
      <c r="W204">
        <v>0</v>
      </c>
      <c r="X204">
        <v>-1505260808</v>
      </c>
      <c r="Y204">
        <f t="shared" si="78"/>
        <v>17.399999999999999</v>
      </c>
      <c r="AA204">
        <v>14907.78</v>
      </c>
      <c r="AB204">
        <v>0</v>
      </c>
      <c r="AC204">
        <v>0</v>
      </c>
      <c r="AD204">
        <v>0</v>
      </c>
      <c r="AE204">
        <v>1502.8</v>
      </c>
      <c r="AF204">
        <v>0</v>
      </c>
      <c r="AG204">
        <v>0</v>
      </c>
      <c r="AH204">
        <v>0</v>
      </c>
      <c r="AI204">
        <v>9.92</v>
      </c>
      <c r="AJ204">
        <v>1</v>
      </c>
      <c r="AK204">
        <v>1</v>
      </c>
      <c r="AL204">
        <v>1</v>
      </c>
      <c r="AM204">
        <v>0</v>
      </c>
      <c r="AN204">
        <v>0</v>
      </c>
      <c r="AO204">
        <v>0</v>
      </c>
      <c r="AP204">
        <v>1</v>
      </c>
      <c r="AQ204">
        <v>0</v>
      </c>
      <c r="AR204">
        <v>0</v>
      </c>
      <c r="AS204" t="s">
        <v>6</v>
      </c>
      <c r="AT204">
        <v>17.399999999999999</v>
      </c>
      <c r="AU204" t="s">
        <v>6</v>
      </c>
      <c r="AV204">
        <v>0</v>
      </c>
      <c r="AW204">
        <v>1</v>
      </c>
      <c r="AX204">
        <v>-1</v>
      </c>
      <c r="AY204">
        <v>0</v>
      </c>
      <c r="AZ204">
        <v>0</v>
      </c>
      <c r="BA204" t="s">
        <v>6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ROUND(Y204*Source!I228,7)</f>
        <v>83.572199999999995</v>
      </c>
      <c r="CY204">
        <f>AA204</f>
        <v>14907.78</v>
      </c>
      <c r="CZ204">
        <f>AE204</f>
        <v>1502.8</v>
      </c>
      <c r="DA204">
        <f>AI204</f>
        <v>9.92</v>
      </c>
      <c r="DB204">
        <f t="shared" si="79"/>
        <v>26148.720000000001</v>
      </c>
      <c r="DC204">
        <f t="shared" si="80"/>
        <v>0</v>
      </c>
      <c r="DD204" t="s">
        <v>6</v>
      </c>
      <c r="DE204" t="s">
        <v>6</v>
      </c>
      <c r="DF204">
        <f>ROUND(ROUND(AE204*AI204,2)*CX204,2)</f>
        <v>1245875.97</v>
      </c>
      <c r="DG204">
        <f>ROUND(ROUND(AF204,2)*CX204,2)</f>
        <v>0</v>
      </c>
      <c r="DH204">
        <f>ROUND(ROUND(AG204,2)*CX204,2)</f>
        <v>0</v>
      </c>
      <c r="DI204">
        <f t="shared" si="87"/>
        <v>0</v>
      </c>
      <c r="DJ204">
        <f>DF204</f>
        <v>1245875.97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ROW(Source!A230)</f>
        <v>230</v>
      </c>
      <c r="B205">
        <v>92784716</v>
      </c>
      <c r="C205">
        <v>92786140</v>
      </c>
      <c r="D205">
        <v>49510711</v>
      </c>
      <c r="E205">
        <v>70</v>
      </c>
      <c r="F205">
        <v>1</v>
      </c>
      <c r="G205">
        <v>1</v>
      </c>
      <c r="H205">
        <v>1</v>
      </c>
      <c r="I205" t="s">
        <v>505</v>
      </c>
      <c r="J205" t="s">
        <v>6</v>
      </c>
      <c r="K205" t="s">
        <v>506</v>
      </c>
      <c r="L205">
        <v>1191</v>
      </c>
      <c r="N205">
        <v>1013</v>
      </c>
      <c r="O205" t="s">
        <v>486</v>
      </c>
      <c r="P205" t="s">
        <v>486</v>
      </c>
      <c r="Q205">
        <v>1</v>
      </c>
      <c r="W205">
        <v>0</v>
      </c>
      <c r="X205">
        <v>-961628416</v>
      </c>
      <c r="Y205">
        <f>(AT205*ROUND(3,7))</f>
        <v>1.62</v>
      </c>
      <c r="AA205">
        <v>0</v>
      </c>
      <c r="AB205">
        <v>0</v>
      </c>
      <c r="AC205">
        <v>0</v>
      </c>
      <c r="AD205">
        <v>379.43</v>
      </c>
      <c r="AE205">
        <v>0</v>
      </c>
      <c r="AF205">
        <v>0</v>
      </c>
      <c r="AG205">
        <v>0</v>
      </c>
      <c r="AH205">
        <v>8.4600000000000009</v>
      </c>
      <c r="AI205">
        <v>1</v>
      </c>
      <c r="AJ205">
        <v>1</v>
      </c>
      <c r="AK205">
        <v>1</v>
      </c>
      <c r="AL205">
        <v>44.85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0.54</v>
      </c>
      <c r="AU205" t="s">
        <v>55</v>
      </c>
      <c r="AV205">
        <v>1</v>
      </c>
      <c r="AW205">
        <v>2</v>
      </c>
      <c r="AX205">
        <v>92786145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ROUND(AT205*Source!I230*AH205*AL205,2)</f>
        <v>984.1</v>
      </c>
      <c r="CV205">
        <f>ROUND(Y205*Source!I230,7)</f>
        <v>7.7808599999999997</v>
      </c>
      <c r="CW205">
        <v>0</v>
      </c>
      <c r="CX205">
        <f>ROUND(Y205*Source!I230,7)</f>
        <v>7.7808599999999997</v>
      </c>
      <c r="CY205">
        <f>AD205</f>
        <v>379.43</v>
      </c>
      <c r="CZ205">
        <f>AH205</f>
        <v>8.4600000000000009</v>
      </c>
      <c r="DA205">
        <f>AL205</f>
        <v>44.85</v>
      </c>
      <c r="DB205">
        <f>ROUND((ROUND(AT205*CZ205,2)*ROUND(3,7)),2)</f>
        <v>13.71</v>
      </c>
      <c r="DC205">
        <f>ROUND((ROUND(AT205*AG205,2)*ROUND(3,7)),2)</f>
        <v>0</v>
      </c>
      <c r="DD205" t="s">
        <v>6</v>
      </c>
      <c r="DE205" t="s">
        <v>6</v>
      </c>
      <c r="DF205">
        <f>ROUND(ROUND(AE205,2)*CX205,2)</f>
        <v>0</v>
      </c>
      <c r="DG205">
        <f>ROUND(ROUND(AF205,2)*CX205,2)</f>
        <v>0</v>
      </c>
      <c r="DH205">
        <f>ROUND(ROUND(AG205,2)*CX205,2)</f>
        <v>0</v>
      </c>
      <c r="DI205">
        <f>ROUND(ROUND(AH205*AL205,2)*CX205,2)</f>
        <v>2952.29</v>
      </c>
      <c r="DJ205">
        <f>DI205</f>
        <v>2952.29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ROW(Source!A230)</f>
        <v>230</v>
      </c>
      <c r="B206">
        <v>92784716</v>
      </c>
      <c r="C206">
        <v>92786140</v>
      </c>
      <c r="D206">
        <v>49510905</v>
      </c>
      <c r="E206">
        <v>70</v>
      </c>
      <c r="F206">
        <v>1</v>
      </c>
      <c r="G206">
        <v>1</v>
      </c>
      <c r="H206">
        <v>1</v>
      </c>
      <c r="I206" t="s">
        <v>487</v>
      </c>
      <c r="J206" t="s">
        <v>6</v>
      </c>
      <c r="K206" t="s">
        <v>488</v>
      </c>
      <c r="L206">
        <v>1191</v>
      </c>
      <c r="N206">
        <v>1013</v>
      </c>
      <c r="O206" t="s">
        <v>486</v>
      </c>
      <c r="P206" t="s">
        <v>486</v>
      </c>
      <c r="Q206">
        <v>1</v>
      </c>
      <c r="W206">
        <v>0</v>
      </c>
      <c r="X206">
        <v>-1417349443</v>
      </c>
      <c r="Y206">
        <f>(AT206*ROUND(3,7))</f>
        <v>0.30000000000000004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44.85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0.1</v>
      </c>
      <c r="AU206" t="s">
        <v>55</v>
      </c>
      <c r="AV206">
        <v>2</v>
      </c>
      <c r="AW206">
        <v>2</v>
      </c>
      <c r="AX206">
        <v>92786146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ROUND(Y206*Source!I230,7)</f>
        <v>1.4409000000000001</v>
      </c>
      <c r="CY206">
        <f>AD206</f>
        <v>0</v>
      </c>
      <c r="CZ206">
        <f>AH206</f>
        <v>0</v>
      </c>
      <c r="DA206">
        <f>AL206</f>
        <v>1</v>
      </c>
      <c r="DB206">
        <f>ROUND((ROUND(AT206*CZ206,2)*ROUND(3,7)),2)</f>
        <v>0</v>
      </c>
      <c r="DC206">
        <f>ROUND((ROUND(AT206*AG206,2)*ROUND(3,7)),2)</f>
        <v>0</v>
      </c>
      <c r="DD206" t="s">
        <v>6</v>
      </c>
      <c r="DE206" t="s">
        <v>6</v>
      </c>
      <c r="DF206">
        <f>ROUND(ROUND(AE206,2)*CX206,2)</f>
        <v>0</v>
      </c>
      <c r="DG206">
        <f>ROUND(ROUND(AF206,2)*CX206,2)</f>
        <v>0</v>
      </c>
      <c r="DH206">
        <f>ROUND(ROUND(AG206*AK206,2)*CX206,2)</f>
        <v>0</v>
      </c>
      <c r="DI206">
        <f>ROUND(ROUND(AH206,2)*CX206,2)</f>
        <v>0</v>
      </c>
      <c r="DJ206">
        <f>DI206</f>
        <v>0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ROW(Source!A230)</f>
        <v>230</v>
      </c>
      <c r="B207">
        <v>92784716</v>
      </c>
      <c r="C207">
        <v>92786140</v>
      </c>
      <c r="D207">
        <v>49672727</v>
      </c>
      <c r="E207">
        <v>1</v>
      </c>
      <c r="F207">
        <v>1</v>
      </c>
      <c r="G207">
        <v>1</v>
      </c>
      <c r="H207">
        <v>2</v>
      </c>
      <c r="I207" t="s">
        <v>493</v>
      </c>
      <c r="J207" t="s">
        <v>494</v>
      </c>
      <c r="K207" t="s">
        <v>495</v>
      </c>
      <c r="L207">
        <v>1367</v>
      </c>
      <c r="N207">
        <v>1011</v>
      </c>
      <c r="O207" t="s">
        <v>492</v>
      </c>
      <c r="P207" t="s">
        <v>492</v>
      </c>
      <c r="Q207">
        <v>1</v>
      </c>
      <c r="W207">
        <v>0</v>
      </c>
      <c r="X207">
        <v>-896236776</v>
      </c>
      <c r="Y207">
        <f>(AT207*ROUND(3,7))</f>
        <v>0.30000000000000004</v>
      </c>
      <c r="AA207">
        <v>0</v>
      </c>
      <c r="AB207">
        <v>1414.64</v>
      </c>
      <c r="AC207">
        <v>451.19</v>
      </c>
      <c r="AD207">
        <v>0</v>
      </c>
      <c r="AE207">
        <v>0</v>
      </c>
      <c r="AF207">
        <v>89.99</v>
      </c>
      <c r="AG207">
        <v>10.06</v>
      </c>
      <c r="AH207">
        <v>0</v>
      </c>
      <c r="AI207">
        <v>1</v>
      </c>
      <c r="AJ207">
        <v>15.72</v>
      </c>
      <c r="AK207">
        <v>44.85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0.1</v>
      </c>
      <c r="AU207" t="s">
        <v>55</v>
      </c>
      <c r="AV207">
        <v>0</v>
      </c>
      <c r="AW207">
        <v>2</v>
      </c>
      <c r="AX207">
        <v>92786147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ROUND(Y207*Source!I230*DO207,7)</f>
        <v>0</v>
      </c>
      <c r="CX207">
        <f>ROUND(Y207*Source!I230,7)</f>
        <v>1.4409000000000001</v>
      </c>
      <c r="CY207">
        <f>AB207</f>
        <v>1414.64</v>
      </c>
      <c r="CZ207">
        <f>AF207</f>
        <v>89.99</v>
      </c>
      <c r="DA207">
        <f>AJ207</f>
        <v>15.72</v>
      </c>
      <c r="DB207">
        <f>ROUND((ROUND(AT207*CZ207,2)*ROUND(3,7)),2)</f>
        <v>27</v>
      </c>
      <c r="DC207">
        <f>ROUND((ROUND(AT207*AG207,2)*ROUND(3,7)),2)</f>
        <v>3.03</v>
      </c>
      <c r="DD207" t="s">
        <v>6</v>
      </c>
      <c r="DE207" t="s">
        <v>6</v>
      </c>
      <c r="DF207">
        <f>ROUND(ROUND(AE207,2)*CX207,2)</f>
        <v>0</v>
      </c>
      <c r="DG207">
        <f>ROUND(ROUND(AF207*AJ207,2)*CX207,2)</f>
        <v>2038.35</v>
      </c>
      <c r="DH207">
        <f>ROUND(ROUND(AG207*AK207,2)*CX207,2)</f>
        <v>650.12</v>
      </c>
      <c r="DI207">
        <f>ROUND(ROUND(AH207,2)*CX207,2)</f>
        <v>0</v>
      </c>
      <c r="DJ207">
        <f>DG207</f>
        <v>2038.35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ROW(Source!A230)</f>
        <v>230</v>
      </c>
      <c r="B208">
        <v>92784716</v>
      </c>
      <c r="C208">
        <v>92786140</v>
      </c>
      <c r="D208">
        <v>49527426</v>
      </c>
      <c r="E208">
        <v>1</v>
      </c>
      <c r="F208">
        <v>1</v>
      </c>
      <c r="G208">
        <v>1</v>
      </c>
      <c r="H208">
        <v>3</v>
      </c>
      <c r="I208" t="s">
        <v>245</v>
      </c>
      <c r="J208" t="s">
        <v>247</v>
      </c>
      <c r="K208" t="s">
        <v>246</v>
      </c>
      <c r="L208">
        <v>1339</v>
      </c>
      <c r="N208">
        <v>1007</v>
      </c>
      <c r="O208" t="s">
        <v>31</v>
      </c>
      <c r="P208" t="s">
        <v>31</v>
      </c>
      <c r="Q208">
        <v>1</v>
      </c>
      <c r="W208">
        <v>0</v>
      </c>
      <c r="X208">
        <v>-1505260808</v>
      </c>
      <c r="Y208">
        <f>(AT208*ROUND(3,7))</f>
        <v>4.5</v>
      </c>
      <c r="AA208">
        <v>14907.78</v>
      </c>
      <c r="AB208">
        <v>0</v>
      </c>
      <c r="AC208">
        <v>0</v>
      </c>
      <c r="AD208">
        <v>0</v>
      </c>
      <c r="AE208">
        <v>1502.8</v>
      </c>
      <c r="AF208">
        <v>0</v>
      </c>
      <c r="AG208">
        <v>0</v>
      </c>
      <c r="AH208">
        <v>0</v>
      </c>
      <c r="AI208">
        <v>9.92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6</v>
      </c>
      <c r="AT208">
        <v>1.5</v>
      </c>
      <c r="AU208" t="s">
        <v>55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6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ROUND(Y208*Source!I230,7)</f>
        <v>21.613499999999998</v>
      </c>
      <c r="CY208">
        <f>AA208</f>
        <v>14907.78</v>
      </c>
      <c r="CZ208">
        <f>AE208</f>
        <v>1502.8</v>
      </c>
      <c r="DA208">
        <f>AI208</f>
        <v>9.92</v>
      </c>
      <c r="DB208">
        <f>ROUND((ROUND(AT208*CZ208,2)*ROUND(3,7)),2)</f>
        <v>6762.6</v>
      </c>
      <c r="DC208">
        <f>ROUND((ROUND(AT208*AG208,2)*ROUND(3,7)),2)</f>
        <v>0</v>
      </c>
      <c r="DD208" t="s">
        <v>6</v>
      </c>
      <c r="DE208" t="s">
        <v>6</v>
      </c>
      <c r="DF208">
        <f>ROUND(ROUND(AE208*AI208,2)*CX208,2)</f>
        <v>322209.3</v>
      </c>
      <c r="DG208">
        <f>ROUND(ROUND(AF208,2)*CX208,2)</f>
        <v>0</v>
      </c>
      <c r="DH208">
        <f>ROUND(ROUND(AG208,2)*CX208,2)</f>
        <v>0</v>
      </c>
      <c r="DI208">
        <f>ROUND(ROUND(AH208,2)*CX208,2)</f>
        <v>0</v>
      </c>
      <c r="DJ208">
        <f>DF208</f>
        <v>322209.3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ROW(Source!A232)</f>
        <v>232</v>
      </c>
      <c r="B209">
        <v>92784716</v>
      </c>
      <c r="C209">
        <v>92786150</v>
      </c>
      <c r="D209">
        <v>49510721</v>
      </c>
      <c r="E209">
        <v>70</v>
      </c>
      <c r="F209">
        <v>1</v>
      </c>
      <c r="G209">
        <v>1</v>
      </c>
      <c r="H209">
        <v>1</v>
      </c>
      <c r="I209" t="s">
        <v>579</v>
      </c>
      <c r="J209" t="s">
        <v>6</v>
      </c>
      <c r="K209" t="s">
        <v>580</v>
      </c>
      <c r="L209">
        <v>1191</v>
      </c>
      <c r="N209">
        <v>1013</v>
      </c>
      <c r="O209" t="s">
        <v>486</v>
      </c>
      <c r="P209" t="s">
        <v>486</v>
      </c>
      <c r="Q209">
        <v>1</v>
      </c>
      <c r="W209">
        <v>0</v>
      </c>
      <c r="X209">
        <v>-1759674247</v>
      </c>
      <c r="Y209">
        <f t="shared" ref="Y209:Y243" si="88">AT209</f>
        <v>124.82</v>
      </c>
      <c r="AA209">
        <v>0</v>
      </c>
      <c r="AB209">
        <v>0</v>
      </c>
      <c r="AC209">
        <v>0</v>
      </c>
      <c r="AD209">
        <v>397.37</v>
      </c>
      <c r="AE209">
        <v>0</v>
      </c>
      <c r="AF209">
        <v>0</v>
      </c>
      <c r="AG209">
        <v>0</v>
      </c>
      <c r="AH209">
        <v>8.86</v>
      </c>
      <c r="AI209">
        <v>1</v>
      </c>
      <c r="AJ209">
        <v>1</v>
      </c>
      <c r="AK209">
        <v>1</v>
      </c>
      <c r="AL209">
        <v>44.85</v>
      </c>
      <c r="AM209">
        <v>4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6</v>
      </c>
      <c r="AT209">
        <v>124.82</v>
      </c>
      <c r="AU209" t="s">
        <v>6</v>
      </c>
      <c r="AV209">
        <v>1</v>
      </c>
      <c r="AW209">
        <v>2</v>
      </c>
      <c r="AX209">
        <v>92786171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ROUND(AT209*Source!I232*AH209*AL209,2)</f>
        <v>238228.07</v>
      </c>
      <c r="CV209">
        <f>ROUND(Y209*Source!I232,7)</f>
        <v>599.51045999999997</v>
      </c>
      <c r="CW209">
        <v>0</v>
      </c>
      <c r="CX209">
        <f>ROUND(Y209*Source!I232,7)</f>
        <v>599.51045999999997</v>
      </c>
      <c r="CY209">
        <f>AD209</f>
        <v>397.37</v>
      </c>
      <c r="CZ209">
        <f>AH209</f>
        <v>8.86</v>
      </c>
      <c r="DA209">
        <f>AL209</f>
        <v>44.85</v>
      </c>
      <c r="DB209">
        <f t="shared" ref="DB209:DB243" si="89">ROUND(ROUND(AT209*CZ209,2),2)</f>
        <v>1105.9100000000001</v>
      </c>
      <c r="DC209">
        <f t="shared" ref="DC209:DC243" si="90">ROUND(ROUND(AT209*AG209,2),2)</f>
        <v>0</v>
      </c>
      <c r="DD209" t="s">
        <v>6</v>
      </c>
      <c r="DE209" t="s">
        <v>6</v>
      </c>
      <c r="DF209">
        <f t="shared" ref="DF209:DF214" si="91">ROUND(ROUND(AE209,2)*CX209,2)</f>
        <v>0</v>
      </c>
      <c r="DG209">
        <f>ROUND(ROUND(AF209,2)*CX209,2)</f>
        <v>0</v>
      </c>
      <c r="DH209">
        <f>ROUND(ROUND(AG209,2)*CX209,2)</f>
        <v>0</v>
      </c>
      <c r="DI209">
        <f>ROUND(ROUND(AH209*AL209,2)*CX209,2)</f>
        <v>238227.47</v>
      </c>
      <c r="DJ209">
        <f>DI209</f>
        <v>238227.47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ROW(Source!A232)</f>
        <v>232</v>
      </c>
      <c r="B210">
        <v>92784716</v>
      </c>
      <c r="C210">
        <v>92786150</v>
      </c>
      <c r="D210">
        <v>49510905</v>
      </c>
      <c r="E210">
        <v>70</v>
      </c>
      <c r="F210">
        <v>1</v>
      </c>
      <c r="G210">
        <v>1</v>
      </c>
      <c r="H210">
        <v>1</v>
      </c>
      <c r="I210" t="s">
        <v>487</v>
      </c>
      <c r="J210" t="s">
        <v>6</v>
      </c>
      <c r="K210" t="s">
        <v>488</v>
      </c>
      <c r="L210">
        <v>1191</v>
      </c>
      <c r="N210">
        <v>1013</v>
      </c>
      <c r="O210" t="s">
        <v>486</v>
      </c>
      <c r="P210" t="s">
        <v>486</v>
      </c>
      <c r="Q210">
        <v>1</v>
      </c>
      <c r="W210">
        <v>0</v>
      </c>
      <c r="X210">
        <v>-1417349443</v>
      </c>
      <c r="Y210">
        <f t="shared" si="88"/>
        <v>33.28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44.85</v>
      </c>
      <c r="AL210">
        <v>1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33.28</v>
      </c>
      <c r="AU210" t="s">
        <v>6</v>
      </c>
      <c r="AV210">
        <v>2</v>
      </c>
      <c r="AW210">
        <v>2</v>
      </c>
      <c r="AX210">
        <v>92786172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ROUND(Y210*Source!I232,7)</f>
        <v>159.84384</v>
      </c>
      <c r="CY210">
        <f>AD210</f>
        <v>0</v>
      </c>
      <c r="CZ210">
        <f>AH210</f>
        <v>0</v>
      </c>
      <c r="DA210">
        <f>AL210</f>
        <v>1</v>
      </c>
      <c r="DB210">
        <f t="shared" si="89"/>
        <v>0</v>
      </c>
      <c r="DC210">
        <f t="shared" si="90"/>
        <v>0</v>
      </c>
      <c r="DD210" t="s">
        <v>6</v>
      </c>
      <c r="DE210" t="s">
        <v>6</v>
      </c>
      <c r="DF210">
        <f t="shared" si="91"/>
        <v>0</v>
      </c>
      <c r="DG210">
        <f>ROUND(ROUND(AF210,2)*CX210,2)</f>
        <v>0</v>
      </c>
      <c r="DH210">
        <f>ROUND(ROUND(AG210*AK210,2)*CX210,2)</f>
        <v>0</v>
      </c>
      <c r="DI210">
        <f t="shared" ref="DI210:DI228" si="92">ROUND(ROUND(AH210,2)*CX210,2)</f>
        <v>0</v>
      </c>
      <c r="DJ210">
        <f>DI210</f>
        <v>0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ROW(Source!A232)</f>
        <v>232</v>
      </c>
      <c r="B211">
        <v>92784716</v>
      </c>
      <c r="C211">
        <v>92786150</v>
      </c>
      <c r="D211">
        <v>49672767</v>
      </c>
      <c r="E211">
        <v>1</v>
      </c>
      <c r="F211">
        <v>1</v>
      </c>
      <c r="G211">
        <v>1</v>
      </c>
      <c r="H211">
        <v>2</v>
      </c>
      <c r="I211" t="s">
        <v>581</v>
      </c>
      <c r="J211" t="s">
        <v>582</v>
      </c>
      <c r="K211" t="s">
        <v>583</v>
      </c>
      <c r="L211">
        <v>1367</v>
      </c>
      <c r="N211">
        <v>1011</v>
      </c>
      <c r="O211" t="s">
        <v>492</v>
      </c>
      <c r="P211" t="s">
        <v>492</v>
      </c>
      <c r="Q211">
        <v>1</v>
      </c>
      <c r="W211">
        <v>0</v>
      </c>
      <c r="X211">
        <v>1232162608</v>
      </c>
      <c r="Y211">
        <f t="shared" si="88"/>
        <v>1.0900000000000001</v>
      </c>
      <c r="AA211">
        <v>0</v>
      </c>
      <c r="AB211">
        <v>491.41</v>
      </c>
      <c r="AC211">
        <v>605.48</v>
      </c>
      <c r="AD211">
        <v>0</v>
      </c>
      <c r="AE211">
        <v>0</v>
      </c>
      <c r="AF211">
        <v>31.26</v>
      </c>
      <c r="AG211">
        <v>13.5</v>
      </c>
      <c r="AH211">
        <v>0</v>
      </c>
      <c r="AI211">
        <v>1</v>
      </c>
      <c r="AJ211">
        <v>15.72</v>
      </c>
      <c r="AK211">
        <v>44.85</v>
      </c>
      <c r="AL211">
        <v>1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1.0900000000000001</v>
      </c>
      <c r="AU211" t="s">
        <v>6</v>
      </c>
      <c r="AV211">
        <v>0</v>
      </c>
      <c r="AW211">
        <v>2</v>
      </c>
      <c r="AX211">
        <v>92786173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ROUND(Y211*Source!I232*DO211,7)</f>
        <v>0</v>
      </c>
      <c r="CX211">
        <f>ROUND(Y211*Source!I232,7)</f>
        <v>5.2352699999999999</v>
      </c>
      <c r="CY211">
        <f>AB211</f>
        <v>491.41</v>
      </c>
      <c r="CZ211">
        <f>AF211</f>
        <v>31.26</v>
      </c>
      <c r="DA211">
        <f>AJ211</f>
        <v>15.72</v>
      </c>
      <c r="DB211">
        <f t="shared" si="89"/>
        <v>34.07</v>
      </c>
      <c r="DC211">
        <f t="shared" si="90"/>
        <v>14.72</v>
      </c>
      <c r="DD211" t="s">
        <v>6</v>
      </c>
      <c r="DE211" t="s">
        <v>6</v>
      </c>
      <c r="DF211">
        <f t="shared" si="91"/>
        <v>0</v>
      </c>
      <c r="DG211">
        <f>ROUND(ROUND(AF211*AJ211,2)*CX211,2)</f>
        <v>2572.66</v>
      </c>
      <c r="DH211">
        <f>ROUND(ROUND(AG211*AK211,2)*CX211,2)</f>
        <v>3169.85</v>
      </c>
      <c r="DI211">
        <f t="shared" si="92"/>
        <v>0</v>
      </c>
      <c r="DJ211">
        <f>DG211</f>
        <v>2572.66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ROW(Source!A232)</f>
        <v>232</v>
      </c>
      <c r="B212">
        <v>92784716</v>
      </c>
      <c r="C212">
        <v>92786150</v>
      </c>
      <c r="D212">
        <v>49672891</v>
      </c>
      <c r="E212">
        <v>1</v>
      </c>
      <c r="F212">
        <v>1</v>
      </c>
      <c r="G212">
        <v>1</v>
      </c>
      <c r="H212">
        <v>2</v>
      </c>
      <c r="I212" t="s">
        <v>584</v>
      </c>
      <c r="J212" t="s">
        <v>585</v>
      </c>
      <c r="K212" t="s">
        <v>586</v>
      </c>
      <c r="L212">
        <v>1367</v>
      </c>
      <c r="N212">
        <v>1011</v>
      </c>
      <c r="O212" t="s">
        <v>492</v>
      </c>
      <c r="P212" t="s">
        <v>492</v>
      </c>
      <c r="Q212">
        <v>1</v>
      </c>
      <c r="W212">
        <v>0</v>
      </c>
      <c r="X212">
        <v>-1448002802</v>
      </c>
      <c r="Y212">
        <f t="shared" si="88"/>
        <v>30.66</v>
      </c>
      <c r="AA212">
        <v>0</v>
      </c>
      <c r="AB212">
        <v>256.39</v>
      </c>
      <c r="AC212">
        <v>451.19</v>
      </c>
      <c r="AD212">
        <v>0</v>
      </c>
      <c r="AE212">
        <v>0</v>
      </c>
      <c r="AF212">
        <v>16.309999999999999</v>
      </c>
      <c r="AG212">
        <v>10.06</v>
      </c>
      <c r="AH212">
        <v>0</v>
      </c>
      <c r="AI212">
        <v>1</v>
      </c>
      <c r="AJ212">
        <v>15.72</v>
      </c>
      <c r="AK212">
        <v>44.85</v>
      </c>
      <c r="AL212">
        <v>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30.66</v>
      </c>
      <c r="AU212" t="s">
        <v>6</v>
      </c>
      <c r="AV212">
        <v>0</v>
      </c>
      <c r="AW212">
        <v>2</v>
      </c>
      <c r="AX212">
        <v>92786174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ROUND(Y212*Source!I232*DO212,7)</f>
        <v>0</v>
      </c>
      <c r="CX212">
        <f>ROUND(Y212*Source!I232,7)</f>
        <v>147.25998000000001</v>
      </c>
      <c r="CY212">
        <f>AB212</f>
        <v>256.39</v>
      </c>
      <c r="CZ212">
        <f>AF212</f>
        <v>16.309999999999999</v>
      </c>
      <c r="DA212">
        <f>AJ212</f>
        <v>15.72</v>
      </c>
      <c r="DB212">
        <f t="shared" si="89"/>
        <v>500.06</v>
      </c>
      <c r="DC212">
        <f t="shared" si="90"/>
        <v>308.44</v>
      </c>
      <c r="DD212" t="s">
        <v>6</v>
      </c>
      <c r="DE212" t="s">
        <v>6</v>
      </c>
      <c r="DF212">
        <f t="shared" si="91"/>
        <v>0</v>
      </c>
      <c r="DG212">
        <f>ROUND(ROUND(AF212*AJ212,2)*CX212,2)</f>
        <v>37755.99</v>
      </c>
      <c r="DH212">
        <f>ROUND(ROUND(AG212*AK212,2)*CX212,2)</f>
        <v>66442.23</v>
      </c>
      <c r="DI212">
        <f t="shared" si="92"/>
        <v>0</v>
      </c>
      <c r="DJ212">
        <f>DG212</f>
        <v>37755.99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ROW(Source!A232)</f>
        <v>232</v>
      </c>
      <c r="B213">
        <v>92784716</v>
      </c>
      <c r="C213">
        <v>92786150</v>
      </c>
      <c r="D213">
        <v>49673503</v>
      </c>
      <c r="E213">
        <v>1</v>
      </c>
      <c r="F213">
        <v>1</v>
      </c>
      <c r="G213">
        <v>1</v>
      </c>
      <c r="H213">
        <v>2</v>
      </c>
      <c r="I213" t="s">
        <v>515</v>
      </c>
      <c r="J213" t="s">
        <v>516</v>
      </c>
      <c r="K213" t="s">
        <v>517</v>
      </c>
      <c r="L213">
        <v>1367</v>
      </c>
      <c r="N213">
        <v>1011</v>
      </c>
      <c r="O213" t="s">
        <v>492</v>
      </c>
      <c r="P213" t="s">
        <v>492</v>
      </c>
      <c r="Q213">
        <v>1</v>
      </c>
      <c r="W213">
        <v>0</v>
      </c>
      <c r="X213">
        <v>509054691</v>
      </c>
      <c r="Y213">
        <f t="shared" si="88"/>
        <v>1.53</v>
      </c>
      <c r="AA213">
        <v>0</v>
      </c>
      <c r="AB213">
        <v>1032.96</v>
      </c>
      <c r="AC213">
        <v>520.26</v>
      </c>
      <c r="AD213">
        <v>0</v>
      </c>
      <c r="AE213">
        <v>0</v>
      </c>
      <c r="AF213">
        <v>65.709999999999994</v>
      </c>
      <c r="AG213">
        <v>11.6</v>
      </c>
      <c r="AH213">
        <v>0</v>
      </c>
      <c r="AI213">
        <v>1</v>
      </c>
      <c r="AJ213">
        <v>15.72</v>
      </c>
      <c r="AK213">
        <v>44.85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1.53</v>
      </c>
      <c r="AU213" t="s">
        <v>6</v>
      </c>
      <c r="AV213">
        <v>0</v>
      </c>
      <c r="AW213">
        <v>2</v>
      </c>
      <c r="AX213">
        <v>92786175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ROUND(Y213*Source!I232*DO213,7)</f>
        <v>0</v>
      </c>
      <c r="CX213">
        <f>ROUND(Y213*Source!I232,7)</f>
        <v>7.3485899999999997</v>
      </c>
      <c r="CY213">
        <f>AB213</f>
        <v>1032.96</v>
      </c>
      <c r="CZ213">
        <f>AF213</f>
        <v>65.709999999999994</v>
      </c>
      <c r="DA213">
        <f>AJ213</f>
        <v>15.72</v>
      </c>
      <c r="DB213">
        <f t="shared" si="89"/>
        <v>100.54</v>
      </c>
      <c r="DC213">
        <f t="shared" si="90"/>
        <v>17.75</v>
      </c>
      <c r="DD213" t="s">
        <v>6</v>
      </c>
      <c r="DE213" t="s">
        <v>6</v>
      </c>
      <c r="DF213">
        <f t="shared" si="91"/>
        <v>0</v>
      </c>
      <c r="DG213">
        <f>ROUND(ROUND(AF213*AJ213,2)*CX213,2)</f>
        <v>7590.8</v>
      </c>
      <c r="DH213">
        <f>ROUND(ROUND(AG213*AK213,2)*CX213,2)</f>
        <v>3823.18</v>
      </c>
      <c r="DI213">
        <f t="shared" si="92"/>
        <v>0</v>
      </c>
      <c r="DJ213">
        <f>DG213</f>
        <v>7590.8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ROW(Source!A232)</f>
        <v>232</v>
      </c>
      <c r="B214">
        <v>92784716</v>
      </c>
      <c r="C214">
        <v>92786150</v>
      </c>
      <c r="D214">
        <v>49674177</v>
      </c>
      <c r="E214">
        <v>1</v>
      </c>
      <c r="F214">
        <v>1</v>
      </c>
      <c r="G214">
        <v>1</v>
      </c>
      <c r="H214">
        <v>2</v>
      </c>
      <c r="I214" t="s">
        <v>587</v>
      </c>
      <c r="J214" t="s">
        <v>588</v>
      </c>
      <c r="K214" t="s">
        <v>589</v>
      </c>
      <c r="L214">
        <v>1367</v>
      </c>
      <c r="N214">
        <v>1011</v>
      </c>
      <c r="O214" t="s">
        <v>492</v>
      </c>
      <c r="P214" t="s">
        <v>492</v>
      </c>
      <c r="Q214">
        <v>1</v>
      </c>
      <c r="W214">
        <v>0</v>
      </c>
      <c r="X214">
        <v>-1639028929</v>
      </c>
      <c r="Y214">
        <f t="shared" si="88"/>
        <v>4</v>
      </c>
      <c r="AA214">
        <v>0</v>
      </c>
      <c r="AB214">
        <v>23.58</v>
      </c>
      <c r="AC214">
        <v>0</v>
      </c>
      <c r="AD214">
        <v>0</v>
      </c>
      <c r="AE214">
        <v>0</v>
      </c>
      <c r="AF214">
        <v>1.5</v>
      </c>
      <c r="AG214">
        <v>0</v>
      </c>
      <c r="AH214">
        <v>0</v>
      </c>
      <c r="AI214">
        <v>1</v>
      </c>
      <c r="AJ214">
        <v>15.72</v>
      </c>
      <c r="AK214">
        <v>44.85</v>
      </c>
      <c r="AL214">
        <v>1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6</v>
      </c>
      <c r="AT214">
        <v>4</v>
      </c>
      <c r="AU214" t="s">
        <v>6</v>
      </c>
      <c r="AV214">
        <v>0</v>
      </c>
      <c r="AW214">
        <v>2</v>
      </c>
      <c r="AX214">
        <v>92786176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ROUND(Y214*Source!I232*DO214,7)</f>
        <v>0</v>
      </c>
      <c r="CX214">
        <f>ROUND(Y214*Source!I232,7)</f>
        <v>19.212</v>
      </c>
      <c r="CY214">
        <f>AB214</f>
        <v>23.58</v>
      </c>
      <c r="CZ214">
        <f>AF214</f>
        <v>1.5</v>
      </c>
      <c r="DA214">
        <f>AJ214</f>
        <v>15.72</v>
      </c>
      <c r="DB214">
        <f t="shared" si="89"/>
        <v>6</v>
      </c>
      <c r="DC214">
        <f t="shared" si="90"/>
        <v>0</v>
      </c>
      <c r="DD214" t="s">
        <v>6</v>
      </c>
      <c r="DE214" t="s">
        <v>6</v>
      </c>
      <c r="DF214">
        <f t="shared" si="91"/>
        <v>0</v>
      </c>
      <c r="DG214">
        <f>ROUND(ROUND(AF214*AJ214,2)*CX214,2)</f>
        <v>453.02</v>
      </c>
      <c r="DH214">
        <f>ROUND(ROUND(AG214*AK214,2)*CX214,2)</f>
        <v>0</v>
      </c>
      <c r="DI214">
        <f t="shared" si="92"/>
        <v>0</v>
      </c>
      <c r="DJ214">
        <f>DG214</f>
        <v>453.02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ROW(Source!A232)</f>
        <v>232</v>
      </c>
      <c r="B215">
        <v>92784716</v>
      </c>
      <c r="C215">
        <v>92786150</v>
      </c>
      <c r="D215">
        <v>49521753</v>
      </c>
      <c r="E215">
        <v>1</v>
      </c>
      <c r="F215">
        <v>1</v>
      </c>
      <c r="G215">
        <v>1</v>
      </c>
      <c r="H215">
        <v>3</v>
      </c>
      <c r="I215" t="s">
        <v>276</v>
      </c>
      <c r="J215" t="s">
        <v>279</v>
      </c>
      <c r="K215" t="s">
        <v>277</v>
      </c>
      <c r="L215">
        <v>1348</v>
      </c>
      <c r="N215">
        <v>1009</v>
      </c>
      <c r="O215" t="s">
        <v>278</v>
      </c>
      <c r="P215" t="s">
        <v>278</v>
      </c>
      <c r="Q215">
        <v>1000</v>
      </c>
      <c r="W215">
        <v>1</v>
      </c>
      <c r="X215">
        <v>1271617693</v>
      </c>
      <c r="Y215">
        <f t="shared" si="88"/>
        <v>-3.0000000000000001E-3</v>
      </c>
      <c r="AA215">
        <v>123861.12</v>
      </c>
      <c r="AB215">
        <v>0</v>
      </c>
      <c r="AC215">
        <v>0</v>
      </c>
      <c r="AD215">
        <v>0</v>
      </c>
      <c r="AE215">
        <v>12486</v>
      </c>
      <c r="AF215">
        <v>0</v>
      </c>
      <c r="AG215">
        <v>0</v>
      </c>
      <c r="AH215">
        <v>0</v>
      </c>
      <c r="AI215">
        <v>9.92</v>
      </c>
      <c r="AJ215">
        <v>1</v>
      </c>
      <c r="AK215">
        <v>1</v>
      </c>
      <c r="AL215">
        <v>1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6</v>
      </c>
      <c r="AT215">
        <v>-3.0000000000000001E-3</v>
      </c>
      <c r="AU215" t="s">
        <v>6</v>
      </c>
      <c r="AV215">
        <v>0</v>
      </c>
      <c r="AW215">
        <v>2</v>
      </c>
      <c r="AX215">
        <v>92786177</v>
      </c>
      <c r="AY215">
        <v>1</v>
      </c>
      <c r="AZ215">
        <v>6144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ROUND(Y215*Source!I232,7)</f>
        <v>-1.4409E-2</v>
      </c>
      <c r="CY215">
        <f t="shared" ref="CY215:CY228" si="93">AA215</f>
        <v>123861.12</v>
      </c>
      <c r="CZ215">
        <f t="shared" ref="CZ215:CZ228" si="94">AE215</f>
        <v>12486</v>
      </c>
      <c r="DA215">
        <f t="shared" ref="DA215:DA228" si="95">AI215</f>
        <v>9.92</v>
      </c>
      <c r="DB215">
        <f t="shared" si="89"/>
        <v>-37.46</v>
      </c>
      <c r="DC215">
        <f t="shared" si="90"/>
        <v>0</v>
      </c>
      <c r="DD215" t="s">
        <v>6</v>
      </c>
      <c r="DE215" t="s">
        <v>6</v>
      </c>
      <c r="DF215">
        <f t="shared" ref="DF215:DF228" si="96">ROUND(ROUND(AE215*AI215,2)*CX215,2)</f>
        <v>-1784.71</v>
      </c>
      <c r="DG215">
        <f t="shared" ref="DG215:DG230" si="97">ROUND(ROUND(AF215,2)*CX215,2)</f>
        <v>0</v>
      </c>
      <c r="DH215">
        <f t="shared" ref="DH215:DH229" si="98">ROUND(ROUND(AG215,2)*CX215,2)</f>
        <v>0</v>
      </c>
      <c r="DI215">
        <f t="shared" si="92"/>
        <v>0</v>
      </c>
      <c r="DJ215">
        <f t="shared" ref="DJ215:DJ228" si="99">DF215</f>
        <v>-1784.71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ROW(Source!A232)</f>
        <v>232</v>
      </c>
      <c r="B216">
        <v>92784716</v>
      </c>
      <c r="C216">
        <v>92786150</v>
      </c>
      <c r="D216">
        <v>49521844</v>
      </c>
      <c r="E216">
        <v>1</v>
      </c>
      <c r="F216">
        <v>1</v>
      </c>
      <c r="G216">
        <v>1</v>
      </c>
      <c r="H216">
        <v>3</v>
      </c>
      <c r="I216" t="s">
        <v>281</v>
      </c>
      <c r="J216" t="s">
        <v>283</v>
      </c>
      <c r="K216" t="s">
        <v>282</v>
      </c>
      <c r="L216">
        <v>1348</v>
      </c>
      <c r="N216">
        <v>1009</v>
      </c>
      <c r="O216" t="s">
        <v>278</v>
      </c>
      <c r="P216" t="s">
        <v>278</v>
      </c>
      <c r="Q216">
        <v>1000</v>
      </c>
      <c r="W216">
        <v>1</v>
      </c>
      <c r="X216">
        <v>-508871290</v>
      </c>
      <c r="Y216">
        <f t="shared" si="88"/>
        <v>-4.0000000000000001E-3</v>
      </c>
      <c r="AA216">
        <v>30355.200000000001</v>
      </c>
      <c r="AB216">
        <v>0</v>
      </c>
      <c r="AC216">
        <v>0</v>
      </c>
      <c r="AD216">
        <v>0</v>
      </c>
      <c r="AE216">
        <v>3060</v>
      </c>
      <c r="AF216">
        <v>0</v>
      </c>
      <c r="AG216">
        <v>0</v>
      </c>
      <c r="AH216">
        <v>0</v>
      </c>
      <c r="AI216">
        <v>9.92</v>
      </c>
      <c r="AJ216">
        <v>1</v>
      </c>
      <c r="AK216">
        <v>1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-4.0000000000000001E-3</v>
      </c>
      <c r="AU216" t="s">
        <v>6</v>
      </c>
      <c r="AV216">
        <v>0</v>
      </c>
      <c r="AW216">
        <v>2</v>
      </c>
      <c r="AX216">
        <v>92786178</v>
      </c>
      <c r="AY216">
        <v>1</v>
      </c>
      <c r="AZ216">
        <v>6144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ROUND(Y216*Source!I232,7)</f>
        <v>-1.9212E-2</v>
      </c>
      <c r="CY216">
        <f t="shared" si="93"/>
        <v>30355.200000000001</v>
      </c>
      <c r="CZ216">
        <f t="shared" si="94"/>
        <v>3060</v>
      </c>
      <c r="DA216">
        <f t="shared" si="95"/>
        <v>9.92</v>
      </c>
      <c r="DB216">
        <f t="shared" si="89"/>
        <v>-12.24</v>
      </c>
      <c r="DC216">
        <f t="shared" si="90"/>
        <v>0</v>
      </c>
      <c r="DD216" t="s">
        <v>6</v>
      </c>
      <c r="DE216" t="s">
        <v>6</v>
      </c>
      <c r="DF216">
        <f t="shared" si="96"/>
        <v>-583.17999999999995</v>
      </c>
      <c r="DG216">
        <f t="shared" si="97"/>
        <v>0</v>
      </c>
      <c r="DH216">
        <f t="shared" si="98"/>
        <v>0</v>
      </c>
      <c r="DI216">
        <f t="shared" si="92"/>
        <v>0</v>
      </c>
      <c r="DJ216">
        <f t="shared" si="99"/>
        <v>-583.17999999999995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ROW(Source!A232)</f>
        <v>232</v>
      </c>
      <c r="B217">
        <v>92784716</v>
      </c>
      <c r="C217">
        <v>92786150</v>
      </c>
      <c r="D217">
        <v>49523203</v>
      </c>
      <c r="E217">
        <v>1</v>
      </c>
      <c r="F217">
        <v>1</v>
      </c>
      <c r="G217">
        <v>1</v>
      </c>
      <c r="H217">
        <v>3</v>
      </c>
      <c r="I217" t="s">
        <v>502</v>
      </c>
      <c r="J217" t="s">
        <v>503</v>
      </c>
      <c r="K217" t="s">
        <v>504</v>
      </c>
      <c r="L217">
        <v>1339</v>
      </c>
      <c r="N217">
        <v>1007</v>
      </c>
      <c r="O217" t="s">
        <v>31</v>
      </c>
      <c r="P217" t="s">
        <v>31</v>
      </c>
      <c r="Q217">
        <v>1</v>
      </c>
      <c r="W217">
        <v>0</v>
      </c>
      <c r="X217">
        <v>-143474561</v>
      </c>
      <c r="Y217">
        <f t="shared" si="88"/>
        <v>0.435</v>
      </c>
      <c r="AA217">
        <v>24.2</v>
      </c>
      <c r="AB217">
        <v>0</v>
      </c>
      <c r="AC217">
        <v>0</v>
      </c>
      <c r="AD217">
        <v>0</v>
      </c>
      <c r="AE217">
        <v>2.44</v>
      </c>
      <c r="AF217">
        <v>0</v>
      </c>
      <c r="AG217">
        <v>0</v>
      </c>
      <c r="AH217">
        <v>0</v>
      </c>
      <c r="AI217">
        <v>9.92</v>
      </c>
      <c r="AJ217">
        <v>1</v>
      </c>
      <c r="AK217">
        <v>1</v>
      </c>
      <c r="AL217">
        <v>1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6</v>
      </c>
      <c r="AT217">
        <v>0.435</v>
      </c>
      <c r="AU217" t="s">
        <v>6</v>
      </c>
      <c r="AV217">
        <v>0</v>
      </c>
      <c r="AW217">
        <v>2</v>
      </c>
      <c r="AX217">
        <v>92786179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ROUND(Y217*Source!I232,7)</f>
        <v>2.089305</v>
      </c>
      <c r="CY217">
        <f t="shared" si="93"/>
        <v>24.2</v>
      </c>
      <c r="CZ217">
        <f t="shared" si="94"/>
        <v>2.44</v>
      </c>
      <c r="DA217">
        <f t="shared" si="95"/>
        <v>9.92</v>
      </c>
      <c r="DB217">
        <f t="shared" si="89"/>
        <v>1.06</v>
      </c>
      <c r="DC217">
        <f t="shared" si="90"/>
        <v>0</v>
      </c>
      <c r="DD217" t="s">
        <v>6</v>
      </c>
      <c r="DE217" t="s">
        <v>6</v>
      </c>
      <c r="DF217">
        <f t="shared" si="96"/>
        <v>50.56</v>
      </c>
      <c r="DG217">
        <f t="shared" si="97"/>
        <v>0</v>
      </c>
      <c r="DH217">
        <f t="shared" si="98"/>
        <v>0</v>
      </c>
      <c r="DI217">
        <f t="shared" si="92"/>
        <v>0</v>
      </c>
      <c r="DJ217">
        <f t="shared" si="99"/>
        <v>50.56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ROW(Source!A232)</f>
        <v>232</v>
      </c>
      <c r="B218">
        <v>92784716</v>
      </c>
      <c r="C218">
        <v>92786150</v>
      </c>
      <c r="D218">
        <v>49523616</v>
      </c>
      <c r="E218">
        <v>1</v>
      </c>
      <c r="F218">
        <v>1</v>
      </c>
      <c r="G218">
        <v>1</v>
      </c>
      <c r="H218">
        <v>3</v>
      </c>
      <c r="I218" t="s">
        <v>285</v>
      </c>
      <c r="J218" t="s">
        <v>287</v>
      </c>
      <c r="K218" t="s">
        <v>286</v>
      </c>
      <c r="L218">
        <v>1346</v>
      </c>
      <c r="N218">
        <v>1009</v>
      </c>
      <c r="O218" t="s">
        <v>260</v>
      </c>
      <c r="P218" t="s">
        <v>260</v>
      </c>
      <c r="Q218">
        <v>1</v>
      </c>
      <c r="W218">
        <v>1</v>
      </c>
      <c r="X218">
        <v>-529580271</v>
      </c>
      <c r="Y218">
        <f t="shared" si="88"/>
        <v>-217</v>
      </c>
      <c r="AA218">
        <v>164.67</v>
      </c>
      <c r="AB218">
        <v>0</v>
      </c>
      <c r="AC218">
        <v>0</v>
      </c>
      <c r="AD218">
        <v>0</v>
      </c>
      <c r="AE218">
        <v>16.600000000000001</v>
      </c>
      <c r="AF218">
        <v>0</v>
      </c>
      <c r="AG218">
        <v>0</v>
      </c>
      <c r="AH218">
        <v>0</v>
      </c>
      <c r="AI218">
        <v>9.92</v>
      </c>
      <c r="AJ218">
        <v>1</v>
      </c>
      <c r="AK218">
        <v>1</v>
      </c>
      <c r="AL218">
        <v>1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6</v>
      </c>
      <c r="AT218">
        <v>-217</v>
      </c>
      <c r="AU218" t="s">
        <v>6</v>
      </c>
      <c r="AV218">
        <v>0</v>
      </c>
      <c r="AW218">
        <v>2</v>
      </c>
      <c r="AX218">
        <v>92786180</v>
      </c>
      <c r="AY218">
        <v>1</v>
      </c>
      <c r="AZ218">
        <v>6144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ROUND(Y218*Source!I232,7)</f>
        <v>-1042.251</v>
      </c>
      <c r="CY218">
        <f t="shared" si="93"/>
        <v>164.67</v>
      </c>
      <c r="CZ218">
        <f t="shared" si="94"/>
        <v>16.600000000000001</v>
      </c>
      <c r="DA218">
        <f t="shared" si="95"/>
        <v>9.92</v>
      </c>
      <c r="DB218">
        <f t="shared" si="89"/>
        <v>-3602.2</v>
      </c>
      <c r="DC218">
        <f t="shared" si="90"/>
        <v>0</v>
      </c>
      <c r="DD218" t="s">
        <v>6</v>
      </c>
      <c r="DE218" t="s">
        <v>6</v>
      </c>
      <c r="DF218">
        <f t="shared" si="96"/>
        <v>-171627.47</v>
      </c>
      <c r="DG218">
        <f t="shared" si="97"/>
        <v>0</v>
      </c>
      <c r="DH218">
        <f t="shared" si="98"/>
        <v>0</v>
      </c>
      <c r="DI218">
        <f t="shared" si="92"/>
        <v>0</v>
      </c>
      <c r="DJ218">
        <f t="shared" si="99"/>
        <v>-171627.47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ROW(Source!A232)</f>
        <v>232</v>
      </c>
      <c r="B219">
        <v>92784716</v>
      </c>
      <c r="C219">
        <v>92786150</v>
      </c>
      <c r="D219">
        <v>49523693</v>
      </c>
      <c r="E219">
        <v>1</v>
      </c>
      <c r="F219">
        <v>1</v>
      </c>
      <c r="G219">
        <v>1</v>
      </c>
      <c r="H219">
        <v>3</v>
      </c>
      <c r="I219" t="s">
        <v>289</v>
      </c>
      <c r="J219" t="s">
        <v>291</v>
      </c>
      <c r="K219" t="s">
        <v>290</v>
      </c>
      <c r="L219">
        <v>1348</v>
      </c>
      <c r="N219">
        <v>1009</v>
      </c>
      <c r="O219" t="s">
        <v>278</v>
      </c>
      <c r="P219" t="s">
        <v>278</v>
      </c>
      <c r="Q219">
        <v>1000</v>
      </c>
      <c r="W219">
        <v>1</v>
      </c>
      <c r="X219">
        <v>2039499663</v>
      </c>
      <c r="Y219">
        <f t="shared" si="88"/>
        <v>-0.52700000000000002</v>
      </c>
      <c r="AA219">
        <v>12241.28</v>
      </c>
      <c r="AB219">
        <v>0</v>
      </c>
      <c r="AC219">
        <v>0</v>
      </c>
      <c r="AD219">
        <v>0</v>
      </c>
      <c r="AE219">
        <v>1234</v>
      </c>
      <c r="AF219">
        <v>0</v>
      </c>
      <c r="AG219">
        <v>0</v>
      </c>
      <c r="AH219">
        <v>0</v>
      </c>
      <c r="AI219">
        <v>9.92</v>
      </c>
      <c r="AJ219">
        <v>1</v>
      </c>
      <c r="AK219">
        <v>1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6</v>
      </c>
      <c r="AT219">
        <v>-0.52700000000000002</v>
      </c>
      <c r="AU219" t="s">
        <v>6</v>
      </c>
      <c r="AV219">
        <v>0</v>
      </c>
      <c r="AW219">
        <v>2</v>
      </c>
      <c r="AX219">
        <v>92786181</v>
      </c>
      <c r="AY219">
        <v>1</v>
      </c>
      <c r="AZ219">
        <v>6144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ROUND(Y219*Source!I232,7)</f>
        <v>-2.5311810000000001</v>
      </c>
      <c r="CY219">
        <f t="shared" si="93"/>
        <v>12241.28</v>
      </c>
      <c r="CZ219">
        <f t="shared" si="94"/>
        <v>1234</v>
      </c>
      <c r="DA219">
        <f t="shared" si="95"/>
        <v>9.92</v>
      </c>
      <c r="DB219">
        <f t="shared" si="89"/>
        <v>-650.32000000000005</v>
      </c>
      <c r="DC219">
        <f t="shared" si="90"/>
        <v>0</v>
      </c>
      <c r="DD219" t="s">
        <v>6</v>
      </c>
      <c r="DE219" t="s">
        <v>6</v>
      </c>
      <c r="DF219">
        <f t="shared" si="96"/>
        <v>-30984.9</v>
      </c>
      <c r="DG219">
        <f t="shared" si="97"/>
        <v>0</v>
      </c>
      <c r="DH219">
        <f t="shared" si="98"/>
        <v>0</v>
      </c>
      <c r="DI219">
        <f t="shared" si="92"/>
        <v>0</v>
      </c>
      <c r="DJ219">
        <f t="shared" si="99"/>
        <v>-30984.9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ROW(Source!A232)</f>
        <v>232</v>
      </c>
      <c r="B220">
        <v>92784716</v>
      </c>
      <c r="C220">
        <v>92786150</v>
      </c>
      <c r="D220">
        <v>49526096</v>
      </c>
      <c r="E220">
        <v>1</v>
      </c>
      <c r="F220">
        <v>1</v>
      </c>
      <c r="G220">
        <v>1</v>
      </c>
      <c r="H220">
        <v>3</v>
      </c>
      <c r="I220" t="s">
        <v>293</v>
      </c>
      <c r="J220" t="s">
        <v>295</v>
      </c>
      <c r="K220" t="s">
        <v>294</v>
      </c>
      <c r="L220">
        <v>1346</v>
      </c>
      <c r="N220">
        <v>1009</v>
      </c>
      <c r="O220" t="s">
        <v>260</v>
      </c>
      <c r="P220" t="s">
        <v>260</v>
      </c>
      <c r="Q220">
        <v>1</v>
      </c>
      <c r="W220">
        <v>1</v>
      </c>
      <c r="X220">
        <v>1582701164</v>
      </c>
      <c r="Y220">
        <f t="shared" si="88"/>
        <v>-0.7</v>
      </c>
      <c r="AA220">
        <v>56.64</v>
      </c>
      <c r="AB220">
        <v>0</v>
      </c>
      <c r="AC220">
        <v>0</v>
      </c>
      <c r="AD220">
        <v>0</v>
      </c>
      <c r="AE220">
        <v>5.71</v>
      </c>
      <c r="AF220">
        <v>0</v>
      </c>
      <c r="AG220">
        <v>0</v>
      </c>
      <c r="AH220">
        <v>0</v>
      </c>
      <c r="AI220">
        <v>9.92</v>
      </c>
      <c r="AJ220">
        <v>1</v>
      </c>
      <c r="AK220">
        <v>1</v>
      </c>
      <c r="AL220">
        <v>1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6</v>
      </c>
      <c r="AT220">
        <v>-0.7</v>
      </c>
      <c r="AU220" t="s">
        <v>6</v>
      </c>
      <c r="AV220">
        <v>0</v>
      </c>
      <c r="AW220">
        <v>2</v>
      </c>
      <c r="AX220">
        <v>92786182</v>
      </c>
      <c r="AY220">
        <v>1</v>
      </c>
      <c r="AZ220">
        <v>6144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ROUND(Y220*Source!I232,7)</f>
        <v>-3.3620999999999999</v>
      </c>
      <c r="CY220">
        <f t="shared" si="93"/>
        <v>56.64</v>
      </c>
      <c r="CZ220">
        <f t="shared" si="94"/>
        <v>5.71</v>
      </c>
      <c r="DA220">
        <f t="shared" si="95"/>
        <v>9.92</v>
      </c>
      <c r="DB220">
        <f t="shared" si="89"/>
        <v>-4</v>
      </c>
      <c r="DC220">
        <f t="shared" si="90"/>
        <v>0</v>
      </c>
      <c r="DD220" t="s">
        <v>6</v>
      </c>
      <c r="DE220" t="s">
        <v>6</v>
      </c>
      <c r="DF220">
        <f t="shared" si="96"/>
        <v>-190.43</v>
      </c>
      <c r="DG220">
        <f t="shared" si="97"/>
        <v>0</v>
      </c>
      <c r="DH220">
        <f t="shared" si="98"/>
        <v>0</v>
      </c>
      <c r="DI220">
        <f t="shared" si="92"/>
        <v>0</v>
      </c>
      <c r="DJ220">
        <f t="shared" si="99"/>
        <v>-190.43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ROW(Source!A232)</f>
        <v>232</v>
      </c>
      <c r="B221">
        <v>92784716</v>
      </c>
      <c r="C221">
        <v>92786150</v>
      </c>
      <c r="D221">
        <v>49526680</v>
      </c>
      <c r="E221">
        <v>1</v>
      </c>
      <c r="F221">
        <v>1</v>
      </c>
      <c r="G221">
        <v>1</v>
      </c>
      <c r="H221">
        <v>3</v>
      </c>
      <c r="I221" t="s">
        <v>590</v>
      </c>
      <c r="J221" t="s">
        <v>591</v>
      </c>
      <c r="K221" t="s">
        <v>592</v>
      </c>
      <c r="L221">
        <v>1346</v>
      </c>
      <c r="N221">
        <v>1009</v>
      </c>
      <c r="O221" t="s">
        <v>260</v>
      </c>
      <c r="P221" t="s">
        <v>260</v>
      </c>
      <c r="Q221">
        <v>1</v>
      </c>
      <c r="W221">
        <v>0</v>
      </c>
      <c r="X221">
        <v>1052716416</v>
      </c>
      <c r="Y221">
        <f t="shared" si="88"/>
        <v>0.5</v>
      </c>
      <c r="AA221">
        <v>18.05</v>
      </c>
      <c r="AB221">
        <v>0</v>
      </c>
      <c r="AC221">
        <v>0</v>
      </c>
      <c r="AD221">
        <v>0</v>
      </c>
      <c r="AE221">
        <v>1.82</v>
      </c>
      <c r="AF221">
        <v>0</v>
      </c>
      <c r="AG221">
        <v>0</v>
      </c>
      <c r="AH221">
        <v>0</v>
      </c>
      <c r="AI221">
        <v>9.92</v>
      </c>
      <c r="AJ221">
        <v>1</v>
      </c>
      <c r="AK221">
        <v>1</v>
      </c>
      <c r="AL221">
        <v>1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6</v>
      </c>
      <c r="AT221">
        <v>0.5</v>
      </c>
      <c r="AU221" t="s">
        <v>6</v>
      </c>
      <c r="AV221">
        <v>0</v>
      </c>
      <c r="AW221">
        <v>2</v>
      </c>
      <c r="AX221">
        <v>92786183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ROUND(Y221*Source!I232,7)</f>
        <v>2.4015</v>
      </c>
      <c r="CY221">
        <f t="shared" si="93"/>
        <v>18.05</v>
      </c>
      <c r="CZ221">
        <f t="shared" si="94"/>
        <v>1.82</v>
      </c>
      <c r="DA221">
        <f t="shared" si="95"/>
        <v>9.92</v>
      </c>
      <c r="DB221">
        <f t="shared" si="89"/>
        <v>0.91</v>
      </c>
      <c r="DC221">
        <f t="shared" si="90"/>
        <v>0</v>
      </c>
      <c r="DD221" t="s">
        <v>6</v>
      </c>
      <c r="DE221" t="s">
        <v>6</v>
      </c>
      <c r="DF221">
        <f t="shared" si="96"/>
        <v>43.35</v>
      </c>
      <c r="DG221">
        <f t="shared" si="97"/>
        <v>0</v>
      </c>
      <c r="DH221">
        <f t="shared" si="98"/>
        <v>0</v>
      </c>
      <c r="DI221">
        <f t="shared" si="92"/>
        <v>0</v>
      </c>
      <c r="DJ221">
        <f t="shared" si="99"/>
        <v>43.35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ROW(Source!A232)</f>
        <v>232</v>
      </c>
      <c r="B222">
        <v>92784716</v>
      </c>
      <c r="C222">
        <v>92786150</v>
      </c>
      <c r="D222">
        <v>49527747</v>
      </c>
      <c r="E222">
        <v>1</v>
      </c>
      <c r="F222">
        <v>1</v>
      </c>
      <c r="G222">
        <v>1</v>
      </c>
      <c r="H222">
        <v>3</v>
      </c>
      <c r="I222" t="s">
        <v>297</v>
      </c>
      <c r="J222" t="s">
        <v>299</v>
      </c>
      <c r="K222" t="s">
        <v>298</v>
      </c>
      <c r="L222">
        <v>1348</v>
      </c>
      <c r="N222">
        <v>1009</v>
      </c>
      <c r="O222" t="s">
        <v>278</v>
      </c>
      <c r="P222" t="s">
        <v>278</v>
      </c>
      <c r="Q222">
        <v>1000</v>
      </c>
      <c r="W222">
        <v>1</v>
      </c>
      <c r="X222">
        <v>-1212497377</v>
      </c>
      <c r="Y222">
        <f t="shared" si="88"/>
        <v>-0.442</v>
      </c>
      <c r="AA222">
        <v>4087.04</v>
      </c>
      <c r="AB222">
        <v>0</v>
      </c>
      <c r="AC222">
        <v>0</v>
      </c>
      <c r="AD222">
        <v>0</v>
      </c>
      <c r="AE222">
        <v>412</v>
      </c>
      <c r="AF222">
        <v>0</v>
      </c>
      <c r="AG222">
        <v>0</v>
      </c>
      <c r="AH222">
        <v>0</v>
      </c>
      <c r="AI222">
        <v>9.92</v>
      </c>
      <c r="AJ222">
        <v>1</v>
      </c>
      <c r="AK222">
        <v>1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6</v>
      </c>
      <c r="AT222">
        <v>-0.442</v>
      </c>
      <c r="AU222" t="s">
        <v>6</v>
      </c>
      <c r="AV222">
        <v>0</v>
      </c>
      <c r="AW222">
        <v>2</v>
      </c>
      <c r="AX222">
        <v>92786185</v>
      </c>
      <c r="AY222">
        <v>1</v>
      </c>
      <c r="AZ222">
        <v>6144</v>
      </c>
      <c r="BA222">
        <v>223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ROUND(Y222*Source!I232,7)</f>
        <v>-2.1229260000000001</v>
      </c>
      <c r="CY222">
        <f t="shared" si="93"/>
        <v>4087.04</v>
      </c>
      <c r="CZ222">
        <f t="shared" si="94"/>
        <v>412</v>
      </c>
      <c r="DA222">
        <f t="shared" si="95"/>
        <v>9.92</v>
      </c>
      <c r="DB222">
        <f t="shared" si="89"/>
        <v>-182.1</v>
      </c>
      <c r="DC222">
        <f t="shared" si="90"/>
        <v>0</v>
      </c>
      <c r="DD222" t="s">
        <v>6</v>
      </c>
      <c r="DE222" t="s">
        <v>6</v>
      </c>
      <c r="DF222">
        <f t="shared" si="96"/>
        <v>-8676.48</v>
      </c>
      <c r="DG222">
        <f t="shared" si="97"/>
        <v>0</v>
      </c>
      <c r="DH222">
        <f t="shared" si="98"/>
        <v>0</v>
      </c>
      <c r="DI222">
        <f t="shared" si="92"/>
        <v>0</v>
      </c>
      <c r="DJ222">
        <f t="shared" si="99"/>
        <v>-8676.48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ROW(Source!A232)</f>
        <v>232</v>
      </c>
      <c r="B223">
        <v>92784716</v>
      </c>
      <c r="C223">
        <v>92786150</v>
      </c>
      <c r="D223">
        <v>49554501</v>
      </c>
      <c r="E223">
        <v>1</v>
      </c>
      <c r="F223">
        <v>1</v>
      </c>
      <c r="G223">
        <v>1</v>
      </c>
      <c r="H223">
        <v>3</v>
      </c>
      <c r="I223" t="s">
        <v>301</v>
      </c>
      <c r="J223" t="s">
        <v>303</v>
      </c>
      <c r="K223" t="s">
        <v>302</v>
      </c>
      <c r="L223">
        <v>1348</v>
      </c>
      <c r="N223">
        <v>1009</v>
      </c>
      <c r="O223" t="s">
        <v>278</v>
      </c>
      <c r="P223" t="s">
        <v>278</v>
      </c>
      <c r="Q223">
        <v>1000</v>
      </c>
      <c r="W223">
        <v>1</v>
      </c>
      <c r="X223">
        <v>2025411255</v>
      </c>
      <c r="Y223">
        <f t="shared" si="88"/>
        <v>-3.5000000000000003E-2</v>
      </c>
      <c r="AA223">
        <v>154593.28</v>
      </c>
      <c r="AB223">
        <v>0</v>
      </c>
      <c r="AC223">
        <v>0</v>
      </c>
      <c r="AD223">
        <v>0</v>
      </c>
      <c r="AE223">
        <v>15584</v>
      </c>
      <c r="AF223">
        <v>0</v>
      </c>
      <c r="AG223">
        <v>0</v>
      </c>
      <c r="AH223">
        <v>0</v>
      </c>
      <c r="AI223">
        <v>9.92</v>
      </c>
      <c r="AJ223">
        <v>1</v>
      </c>
      <c r="AK223">
        <v>1</v>
      </c>
      <c r="AL223">
        <v>1</v>
      </c>
      <c r="AM223">
        <v>4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6</v>
      </c>
      <c r="AT223">
        <v>-3.5000000000000003E-2</v>
      </c>
      <c r="AU223" t="s">
        <v>6</v>
      </c>
      <c r="AV223">
        <v>0</v>
      </c>
      <c r="AW223">
        <v>2</v>
      </c>
      <c r="AX223">
        <v>92786186</v>
      </c>
      <c r="AY223">
        <v>1</v>
      </c>
      <c r="AZ223">
        <v>6144</v>
      </c>
      <c r="BA223">
        <v>224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ROUND(Y223*Source!I232,7)</f>
        <v>-0.168105</v>
      </c>
      <c r="CY223">
        <f t="shared" si="93"/>
        <v>154593.28</v>
      </c>
      <c r="CZ223">
        <f t="shared" si="94"/>
        <v>15584</v>
      </c>
      <c r="DA223">
        <f t="shared" si="95"/>
        <v>9.92</v>
      </c>
      <c r="DB223">
        <f t="shared" si="89"/>
        <v>-545.44000000000005</v>
      </c>
      <c r="DC223">
        <f t="shared" si="90"/>
        <v>0</v>
      </c>
      <c r="DD223" t="s">
        <v>6</v>
      </c>
      <c r="DE223" t="s">
        <v>6</v>
      </c>
      <c r="DF223">
        <f t="shared" si="96"/>
        <v>-25987.9</v>
      </c>
      <c r="DG223">
        <f t="shared" si="97"/>
        <v>0</v>
      </c>
      <c r="DH223">
        <f t="shared" si="98"/>
        <v>0</v>
      </c>
      <c r="DI223">
        <f t="shared" si="92"/>
        <v>0</v>
      </c>
      <c r="DJ223">
        <f t="shared" si="99"/>
        <v>-25987.9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ROW(Source!A232)</f>
        <v>232</v>
      </c>
      <c r="B224">
        <v>92784716</v>
      </c>
      <c r="C224">
        <v>92786150</v>
      </c>
      <c r="D224">
        <v>0</v>
      </c>
      <c r="E224">
        <v>1</v>
      </c>
      <c r="F224">
        <v>1</v>
      </c>
      <c r="G224">
        <v>1</v>
      </c>
      <c r="H224">
        <v>3</v>
      </c>
      <c r="I224" t="s">
        <v>70</v>
      </c>
      <c r="J224" t="s">
        <v>6</v>
      </c>
      <c r="K224" t="s">
        <v>268</v>
      </c>
      <c r="L224">
        <v>1346</v>
      </c>
      <c r="N224">
        <v>1009</v>
      </c>
      <c r="O224" t="s">
        <v>260</v>
      </c>
      <c r="P224" t="s">
        <v>260</v>
      </c>
      <c r="Q224">
        <v>1</v>
      </c>
      <c r="W224">
        <v>0</v>
      </c>
      <c r="X224">
        <v>-997961145</v>
      </c>
      <c r="Y224">
        <f t="shared" si="88"/>
        <v>525</v>
      </c>
      <c r="AA224">
        <v>237.5</v>
      </c>
      <c r="AB224">
        <v>0</v>
      </c>
      <c r="AC224">
        <v>0</v>
      </c>
      <c r="AD224">
        <v>0</v>
      </c>
      <c r="AE224">
        <v>242.25</v>
      </c>
      <c r="AF224">
        <v>0</v>
      </c>
      <c r="AG224">
        <v>0</v>
      </c>
      <c r="AH224">
        <v>0</v>
      </c>
      <c r="AI224">
        <v>9.92</v>
      </c>
      <c r="AJ224">
        <v>1</v>
      </c>
      <c r="AK224">
        <v>1</v>
      </c>
      <c r="AL224">
        <v>1</v>
      </c>
      <c r="AM224">
        <v>0</v>
      </c>
      <c r="AN224">
        <v>0</v>
      </c>
      <c r="AO224">
        <v>0</v>
      </c>
      <c r="AP224">
        <v>1</v>
      </c>
      <c r="AQ224">
        <v>0</v>
      </c>
      <c r="AR224">
        <v>0</v>
      </c>
      <c r="AS224" t="s">
        <v>6</v>
      </c>
      <c r="AT224">
        <v>525</v>
      </c>
      <c r="AU224" t="s">
        <v>6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ROUND(Y224*Source!I232,7)</f>
        <v>2521.5749999999998</v>
      </c>
      <c r="CY224">
        <f t="shared" si="93"/>
        <v>237.5</v>
      </c>
      <c r="CZ224">
        <f t="shared" si="94"/>
        <v>242.25</v>
      </c>
      <c r="DA224">
        <f t="shared" si="95"/>
        <v>9.92</v>
      </c>
      <c r="DB224">
        <f t="shared" si="89"/>
        <v>127181.25</v>
      </c>
      <c r="DC224">
        <f t="shared" si="90"/>
        <v>0</v>
      </c>
      <c r="DD224" t="s">
        <v>6</v>
      </c>
      <c r="DE224" t="s">
        <v>6</v>
      </c>
      <c r="DF224">
        <f t="shared" si="96"/>
        <v>6059647.3099999996</v>
      </c>
      <c r="DG224">
        <f t="shared" si="97"/>
        <v>0</v>
      </c>
      <c r="DH224">
        <f t="shared" si="98"/>
        <v>0</v>
      </c>
      <c r="DI224">
        <f t="shared" si="92"/>
        <v>0</v>
      </c>
      <c r="DJ224">
        <f t="shared" si="99"/>
        <v>6059647.3099999996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ROW(Source!A232)</f>
        <v>232</v>
      </c>
      <c r="B225">
        <v>92784716</v>
      </c>
      <c r="C225">
        <v>92786150</v>
      </c>
      <c r="D225">
        <v>0</v>
      </c>
      <c r="E225">
        <v>1</v>
      </c>
      <c r="F225">
        <v>1</v>
      </c>
      <c r="G225">
        <v>1</v>
      </c>
      <c r="H225">
        <v>3</v>
      </c>
      <c r="I225" t="s">
        <v>70</v>
      </c>
      <c r="J225" t="s">
        <v>6</v>
      </c>
      <c r="K225" t="s">
        <v>265</v>
      </c>
      <c r="L225">
        <v>1346</v>
      </c>
      <c r="N225">
        <v>1009</v>
      </c>
      <c r="O225" t="s">
        <v>260</v>
      </c>
      <c r="P225" t="s">
        <v>260</v>
      </c>
      <c r="Q225">
        <v>1</v>
      </c>
      <c r="W225">
        <v>0</v>
      </c>
      <c r="X225">
        <v>-970550268</v>
      </c>
      <c r="Y225">
        <f t="shared" si="88"/>
        <v>50</v>
      </c>
      <c r="AA225">
        <v>237.5</v>
      </c>
      <c r="AB225">
        <v>0</v>
      </c>
      <c r="AC225">
        <v>0</v>
      </c>
      <c r="AD225">
        <v>0</v>
      </c>
      <c r="AE225">
        <v>242.25</v>
      </c>
      <c r="AF225">
        <v>0</v>
      </c>
      <c r="AG225">
        <v>0</v>
      </c>
      <c r="AH225">
        <v>0</v>
      </c>
      <c r="AI225">
        <v>9.92</v>
      </c>
      <c r="AJ225">
        <v>1</v>
      </c>
      <c r="AK225">
        <v>1</v>
      </c>
      <c r="AL225">
        <v>1</v>
      </c>
      <c r="AM225">
        <v>0</v>
      </c>
      <c r="AN225">
        <v>0</v>
      </c>
      <c r="AO225">
        <v>0</v>
      </c>
      <c r="AP225">
        <v>1</v>
      </c>
      <c r="AQ225">
        <v>0</v>
      </c>
      <c r="AR225">
        <v>0</v>
      </c>
      <c r="AS225" t="s">
        <v>6</v>
      </c>
      <c r="AT225">
        <v>50</v>
      </c>
      <c r="AU225" t="s">
        <v>6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ROUND(Y225*Source!I232,7)</f>
        <v>240.15</v>
      </c>
      <c r="CY225">
        <f t="shared" si="93"/>
        <v>237.5</v>
      </c>
      <c r="CZ225">
        <f t="shared" si="94"/>
        <v>242.25</v>
      </c>
      <c r="DA225">
        <f t="shared" si="95"/>
        <v>9.92</v>
      </c>
      <c r="DB225">
        <f t="shared" si="89"/>
        <v>12112.5</v>
      </c>
      <c r="DC225">
        <f t="shared" si="90"/>
        <v>0</v>
      </c>
      <c r="DD225" t="s">
        <v>6</v>
      </c>
      <c r="DE225" t="s">
        <v>6</v>
      </c>
      <c r="DF225">
        <f t="shared" si="96"/>
        <v>577109.27</v>
      </c>
      <c r="DG225">
        <f t="shared" si="97"/>
        <v>0</v>
      </c>
      <c r="DH225">
        <f t="shared" si="98"/>
        <v>0</v>
      </c>
      <c r="DI225">
        <f t="shared" si="92"/>
        <v>0</v>
      </c>
      <c r="DJ225">
        <f t="shared" si="99"/>
        <v>577109.27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ROW(Source!A232)</f>
        <v>232</v>
      </c>
      <c r="B226">
        <v>92784716</v>
      </c>
      <c r="C226">
        <v>92786150</v>
      </c>
      <c r="D226">
        <v>0</v>
      </c>
      <c r="E226">
        <v>1</v>
      </c>
      <c r="F226">
        <v>1</v>
      </c>
      <c r="G226">
        <v>1</v>
      </c>
      <c r="H226">
        <v>3</v>
      </c>
      <c r="I226" t="s">
        <v>70</v>
      </c>
      <c r="J226" t="s">
        <v>6</v>
      </c>
      <c r="K226" t="s">
        <v>259</v>
      </c>
      <c r="L226">
        <v>1346</v>
      </c>
      <c r="N226">
        <v>1009</v>
      </c>
      <c r="O226" t="s">
        <v>260</v>
      </c>
      <c r="P226" t="s">
        <v>260</v>
      </c>
      <c r="Q226">
        <v>1</v>
      </c>
      <c r="W226">
        <v>0</v>
      </c>
      <c r="X226">
        <v>-936418338</v>
      </c>
      <c r="Y226">
        <f t="shared" si="88"/>
        <v>33.479999999999997</v>
      </c>
      <c r="AA226">
        <v>208.33</v>
      </c>
      <c r="AB226">
        <v>0</v>
      </c>
      <c r="AC226">
        <v>0</v>
      </c>
      <c r="AD226">
        <v>0</v>
      </c>
      <c r="AE226">
        <v>212.5</v>
      </c>
      <c r="AF226">
        <v>0</v>
      </c>
      <c r="AG226">
        <v>0</v>
      </c>
      <c r="AH226">
        <v>0</v>
      </c>
      <c r="AI226">
        <v>9.92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 t="s">
        <v>6</v>
      </c>
      <c r="AT226">
        <v>33.479999999999997</v>
      </c>
      <c r="AU226" t="s">
        <v>6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ROUND(Y226*Source!I232,7)</f>
        <v>160.80444</v>
      </c>
      <c r="CY226">
        <f t="shared" si="93"/>
        <v>208.33</v>
      </c>
      <c r="CZ226">
        <f t="shared" si="94"/>
        <v>212.5</v>
      </c>
      <c r="DA226">
        <f t="shared" si="95"/>
        <v>9.92</v>
      </c>
      <c r="DB226">
        <f t="shared" si="89"/>
        <v>7114.5</v>
      </c>
      <c r="DC226">
        <f t="shared" si="90"/>
        <v>0</v>
      </c>
      <c r="DD226" t="s">
        <v>6</v>
      </c>
      <c r="DE226" t="s">
        <v>6</v>
      </c>
      <c r="DF226">
        <f t="shared" si="96"/>
        <v>338975.76</v>
      </c>
      <c r="DG226">
        <f t="shared" si="97"/>
        <v>0</v>
      </c>
      <c r="DH226">
        <f t="shared" si="98"/>
        <v>0</v>
      </c>
      <c r="DI226">
        <f t="shared" si="92"/>
        <v>0</v>
      </c>
      <c r="DJ226">
        <f t="shared" si="99"/>
        <v>338975.76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ROW(Source!A232)</f>
        <v>232</v>
      </c>
      <c r="B227">
        <v>92784716</v>
      </c>
      <c r="C227">
        <v>92786150</v>
      </c>
      <c r="D227">
        <v>0</v>
      </c>
      <c r="E227">
        <v>1</v>
      </c>
      <c r="F227">
        <v>1</v>
      </c>
      <c r="G227">
        <v>1</v>
      </c>
      <c r="H227">
        <v>3</v>
      </c>
      <c r="I227" t="s">
        <v>70</v>
      </c>
      <c r="J227" t="s">
        <v>6</v>
      </c>
      <c r="K227" t="s">
        <v>270</v>
      </c>
      <c r="L227">
        <v>1346</v>
      </c>
      <c r="N227">
        <v>1009</v>
      </c>
      <c r="O227" t="s">
        <v>260</v>
      </c>
      <c r="P227" t="s">
        <v>260</v>
      </c>
      <c r="Q227">
        <v>1</v>
      </c>
      <c r="W227">
        <v>0</v>
      </c>
      <c r="X227">
        <v>796732708</v>
      </c>
      <c r="Y227">
        <f t="shared" si="88"/>
        <v>1841.86</v>
      </c>
      <c r="AA227">
        <v>28.5</v>
      </c>
      <c r="AB227">
        <v>0</v>
      </c>
      <c r="AC227">
        <v>0</v>
      </c>
      <c r="AD227">
        <v>0</v>
      </c>
      <c r="AE227">
        <v>29.07</v>
      </c>
      <c r="AF227">
        <v>0</v>
      </c>
      <c r="AG227">
        <v>0</v>
      </c>
      <c r="AH227">
        <v>0</v>
      </c>
      <c r="AI227">
        <v>9.92</v>
      </c>
      <c r="AJ227">
        <v>1</v>
      </c>
      <c r="AK227">
        <v>1</v>
      </c>
      <c r="AL227">
        <v>1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 t="s">
        <v>6</v>
      </c>
      <c r="AT227">
        <v>1841.86</v>
      </c>
      <c r="AU227" t="s">
        <v>6</v>
      </c>
      <c r="AV227">
        <v>0</v>
      </c>
      <c r="AW227">
        <v>1</v>
      </c>
      <c r="AX227">
        <v>-1</v>
      </c>
      <c r="AY227">
        <v>0</v>
      </c>
      <c r="AZ227">
        <v>0</v>
      </c>
      <c r="BA227" t="s">
        <v>6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ROUND(Y227*Source!I232,7)</f>
        <v>8846.4535799999994</v>
      </c>
      <c r="CY227">
        <f t="shared" si="93"/>
        <v>28.5</v>
      </c>
      <c r="CZ227">
        <f t="shared" si="94"/>
        <v>29.07</v>
      </c>
      <c r="DA227">
        <f t="shared" si="95"/>
        <v>9.92</v>
      </c>
      <c r="DB227">
        <f t="shared" si="89"/>
        <v>53542.87</v>
      </c>
      <c r="DC227">
        <f t="shared" si="90"/>
        <v>0</v>
      </c>
      <c r="DD227" t="s">
        <v>6</v>
      </c>
      <c r="DE227" t="s">
        <v>6</v>
      </c>
      <c r="DF227">
        <f t="shared" si="96"/>
        <v>2551051.8199999998</v>
      </c>
      <c r="DG227">
        <f t="shared" si="97"/>
        <v>0</v>
      </c>
      <c r="DH227">
        <f t="shared" si="98"/>
        <v>0</v>
      </c>
      <c r="DI227">
        <f t="shared" si="92"/>
        <v>0</v>
      </c>
      <c r="DJ227">
        <f t="shared" si="99"/>
        <v>2551051.8199999998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ROW(Source!A232)</f>
        <v>232</v>
      </c>
      <c r="B228">
        <v>92784716</v>
      </c>
      <c r="C228">
        <v>92786150</v>
      </c>
      <c r="D228">
        <v>0</v>
      </c>
      <c r="E228">
        <v>1</v>
      </c>
      <c r="F228">
        <v>1</v>
      </c>
      <c r="G228">
        <v>1</v>
      </c>
      <c r="H228">
        <v>3</v>
      </c>
      <c r="I228" t="s">
        <v>70</v>
      </c>
      <c r="J228" t="s">
        <v>6</v>
      </c>
      <c r="K228" t="s">
        <v>273</v>
      </c>
      <c r="L228">
        <v>1346</v>
      </c>
      <c r="N228">
        <v>1009</v>
      </c>
      <c r="O228" t="s">
        <v>260</v>
      </c>
      <c r="P228" t="s">
        <v>260</v>
      </c>
      <c r="Q228">
        <v>1</v>
      </c>
      <c r="W228">
        <v>0</v>
      </c>
      <c r="X228">
        <v>1458550279</v>
      </c>
      <c r="Y228">
        <f t="shared" si="88"/>
        <v>1042.8499999999999</v>
      </c>
      <c r="AA228">
        <v>101.67</v>
      </c>
      <c r="AB228">
        <v>0</v>
      </c>
      <c r="AC228">
        <v>0</v>
      </c>
      <c r="AD228">
        <v>0</v>
      </c>
      <c r="AE228">
        <v>103.7</v>
      </c>
      <c r="AF228">
        <v>0</v>
      </c>
      <c r="AG228">
        <v>0</v>
      </c>
      <c r="AH228">
        <v>0</v>
      </c>
      <c r="AI228">
        <v>9.92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 t="s">
        <v>6</v>
      </c>
      <c r="AT228">
        <v>1042.8499999999999</v>
      </c>
      <c r="AU228" t="s">
        <v>6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ROUND(Y228*Source!I232,7)</f>
        <v>5008.8085499999997</v>
      </c>
      <c r="CY228">
        <f t="shared" si="93"/>
        <v>101.67</v>
      </c>
      <c r="CZ228">
        <f t="shared" si="94"/>
        <v>103.7</v>
      </c>
      <c r="DA228">
        <f t="shared" si="95"/>
        <v>9.92</v>
      </c>
      <c r="DB228">
        <f t="shared" si="89"/>
        <v>108143.55</v>
      </c>
      <c r="DC228">
        <f t="shared" si="90"/>
        <v>0</v>
      </c>
      <c r="DD228" t="s">
        <v>6</v>
      </c>
      <c r="DE228" t="s">
        <v>6</v>
      </c>
      <c r="DF228">
        <f t="shared" si="96"/>
        <v>5152561.3600000003</v>
      </c>
      <c r="DG228">
        <f t="shared" si="97"/>
        <v>0</v>
      </c>
      <c r="DH228">
        <f t="shared" si="98"/>
        <v>0</v>
      </c>
      <c r="DI228">
        <f t="shared" si="92"/>
        <v>0</v>
      </c>
      <c r="DJ228">
        <f t="shared" si="99"/>
        <v>5152561.3600000003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ROW(Source!A280)</f>
        <v>280</v>
      </c>
      <c r="B229">
        <v>92784716</v>
      </c>
      <c r="C229">
        <v>92786199</v>
      </c>
      <c r="D229">
        <v>49510693</v>
      </c>
      <c r="E229">
        <v>70</v>
      </c>
      <c r="F229">
        <v>1</v>
      </c>
      <c r="G229">
        <v>1</v>
      </c>
      <c r="H229">
        <v>1</v>
      </c>
      <c r="I229" t="s">
        <v>484</v>
      </c>
      <c r="J229" t="s">
        <v>6</v>
      </c>
      <c r="K229" t="s">
        <v>485</v>
      </c>
      <c r="L229">
        <v>1191</v>
      </c>
      <c r="N229">
        <v>1013</v>
      </c>
      <c r="O229" t="s">
        <v>486</v>
      </c>
      <c r="P229" t="s">
        <v>486</v>
      </c>
      <c r="Q229">
        <v>1</v>
      </c>
      <c r="W229">
        <v>0</v>
      </c>
      <c r="X229">
        <v>1903864200</v>
      </c>
      <c r="Y229">
        <f t="shared" si="88"/>
        <v>14.4</v>
      </c>
      <c r="AA229">
        <v>0</v>
      </c>
      <c r="AB229">
        <v>0</v>
      </c>
      <c r="AC229">
        <v>0</v>
      </c>
      <c r="AD229">
        <v>359.7</v>
      </c>
      <c r="AE229">
        <v>0</v>
      </c>
      <c r="AF229">
        <v>0</v>
      </c>
      <c r="AG229">
        <v>0</v>
      </c>
      <c r="AH229">
        <v>8.02</v>
      </c>
      <c r="AI229">
        <v>1</v>
      </c>
      <c r="AJ229">
        <v>1</v>
      </c>
      <c r="AK229">
        <v>1</v>
      </c>
      <c r="AL229">
        <v>44.85</v>
      </c>
      <c r="AM229">
        <v>4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6</v>
      </c>
      <c r="AT229">
        <v>14.4</v>
      </c>
      <c r="AU229" t="s">
        <v>6</v>
      </c>
      <c r="AV229">
        <v>1</v>
      </c>
      <c r="AW229">
        <v>2</v>
      </c>
      <c r="AX229">
        <v>92786208</v>
      </c>
      <c r="AY229">
        <v>1</v>
      </c>
      <c r="AZ229">
        <v>0</v>
      </c>
      <c r="BA229">
        <v>225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ROUND(AT229*Source!I280*AH229*AL229,2)</f>
        <v>1437.35</v>
      </c>
      <c r="CV229">
        <f>ROUND(Y229*Source!I280,7)</f>
        <v>3.996</v>
      </c>
      <c r="CW229">
        <v>0</v>
      </c>
      <c r="CX229">
        <f>ROUND(Y229*Source!I280,7)</f>
        <v>3.996</v>
      </c>
      <c r="CY229">
        <f>AD229</f>
        <v>359.7</v>
      </c>
      <c r="CZ229">
        <f>AH229</f>
        <v>8.02</v>
      </c>
      <c r="DA229">
        <f>AL229</f>
        <v>44.85</v>
      </c>
      <c r="DB229">
        <f t="shared" si="89"/>
        <v>115.49</v>
      </c>
      <c r="DC229">
        <f t="shared" si="90"/>
        <v>0</v>
      </c>
      <c r="DD229" t="s">
        <v>6</v>
      </c>
      <c r="DE229" t="s">
        <v>6</v>
      </c>
      <c r="DF229">
        <f t="shared" ref="DF229:DF234" si="100">ROUND(ROUND(AE229,2)*CX229,2)</f>
        <v>0</v>
      </c>
      <c r="DG229">
        <f t="shared" si="97"/>
        <v>0</v>
      </c>
      <c r="DH229">
        <f t="shared" si="98"/>
        <v>0</v>
      </c>
      <c r="DI229">
        <f>ROUND(ROUND(AH229*AL229,2)*CX229,2)</f>
        <v>1437.36</v>
      </c>
      <c r="DJ229">
        <f>DI229</f>
        <v>1437.36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ROW(Source!A280)</f>
        <v>280</v>
      </c>
      <c r="B230">
        <v>92784716</v>
      </c>
      <c r="C230">
        <v>92786199</v>
      </c>
      <c r="D230">
        <v>49510905</v>
      </c>
      <c r="E230">
        <v>70</v>
      </c>
      <c r="F230">
        <v>1</v>
      </c>
      <c r="G230">
        <v>1</v>
      </c>
      <c r="H230">
        <v>1</v>
      </c>
      <c r="I230" t="s">
        <v>487</v>
      </c>
      <c r="J230" t="s">
        <v>6</v>
      </c>
      <c r="K230" t="s">
        <v>488</v>
      </c>
      <c r="L230">
        <v>1191</v>
      </c>
      <c r="N230">
        <v>1013</v>
      </c>
      <c r="O230" t="s">
        <v>486</v>
      </c>
      <c r="P230" t="s">
        <v>486</v>
      </c>
      <c r="Q230">
        <v>1</v>
      </c>
      <c r="W230">
        <v>0</v>
      </c>
      <c r="X230">
        <v>-1417349443</v>
      </c>
      <c r="Y230">
        <f t="shared" si="88"/>
        <v>13.88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44.85</v>
      </c>
      <c r="AL230">
        <v>1</v>
      </c>
      <c r="AM230">
        <v>4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6</v>
      </c>
      <c r="AT230">
        <v>13.88</v>
      </c>
      <c r="AU230" t="s">
        <v>6</v>
      </c>
      <c r="AV230">
        <v>2</v>
      </c>
      <c r="AW230">
        <v>2</v>
      </c>
      <c r="AX230">
        <v>92786209</v>
      </c>
      <c r="AY230">
        <v>1</v>
      </c>
      <c r="AZ230">
        <v>0</v>
      </c>
      <c r="BA230">
        <v>226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ROUND(Y230*Source!I280,7)</f>
        <v>3.8517000000000001</v>
      </c>
      <c r="CY230">
        <f>AD230</f>
        <v>0</v>
      </c>
      <c r="CZ230">
        <f>AH230</f>
        <v>0</v>
      </c>
      <c r="DA230">
        <f>AL230</f>
        <v>1</v>
      </c>
      <c r="DB230">
        <f t="shared" si="89"/>
        <v>0</v>
      </c>
      <c r="DC230">
        <f t="shared" si="90"/>
        <v>0</v>
      </c>
      <c r="DD230" t="s">
        <v>6</v>
      </c>
      <c r="DE230" t="s">
        <v>6</v>
      </c>
      <c r="DF230">
        <f t="shared" si="100"/>
        <v>0</v>
      </c>
      <c r="DG230">
        <f t="shared" si="97"/>
        <v>0</v>
      </c>
      <c r="DH230">
        <f>ROUND(ROUND(AG230*AK230,2)*CX230,2)</f>
        <v>0</v>
      </c>
      <c r="DI230">
        <f t="shared" ref="DI230:DI236" si="101">ROUND(ROUND(AH230,2)*CX230,2)</f>
        <v>0</v>
      </c>
      <c r="DJ230">
        <f>DI230</f>
        <v>0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ROW(Source!A280)</f>
        <v>280</v>
      </c>
      <c r="B231">
        <v>92784716</v>
      </c>
      <c r="C231">
        <v>92786199</v>
      </c>
      <c r="D231">
        <v>49672035</v>
      </c>
      <c r="E231">
        <v>1</v>
      </c>
      <c r="F231">
        <v>1</v>
      </c>
      <c r="G231">
        <v>1</v>
      </c>
      <c r="H231">
        <v>2</v>
      </c>
      <c r="I231" t="s">
        <v>489</v>
      </c>
      <c r="J231" t="s">
        <v>490</v>
      </c>
      <c r="K231" t="s">
        <v>491</v>
      </c>
      <c r="L231">
        <v>1367</v>
      </c>
      <c r="N231">
        <v>1011</v>
      </c>
      <c r="O231" t="s">
        <v>492</v>
      </c>
      <c r="P231" t="s">
        <v>492</v>
      </c>
      <c r="Q231">
        <v>1</v>
      </c>
      <c r="W231">
        <v>0</v>
      </c>
      <c r="X231">
        <v>468669606</v>
      </c>
      <c r="Y231">
        <f t="shared" si="88"/>
        <v>1.77</v>
      </c>
      <c r="AA231">
        <v>0</v>
      </c>
      <c r="AB231">
        <v>1933.56</v>
      </c>
      <c r="AC231">
        <v>605.48</v>
      </c>
      <c r="AD231">
        <v>0</v>
      </c>
      <c r="AE231">
        <v>0</v>
      </c>
      <c r="AF231">
        <v>123</v>
      </c>
      <c r="AG231">
        <v>13.5</v>
      </c>
      <c r="AH231">
        <v>0</v>
      </c>
      <c r="AI231">
        <v>1</v>
      </c>
      <c r="AJ231">
        <v>15.72</v>
      </c>
      <c r="AK231">
        <v>44.85</v>
      </c>
      <c r="AL231">
        <v>1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6</v>
      </c>
      <c r="AT231">
        <v>1.77</v>
      </c>
      <c r="AU231" t="s">
        <v>6</v>
      </c>
      <c r="AV231">
        <v>0</v>
      </c>
      <c r="AW231">
        <v>2</v>
      </c>
      <c r="AX231">
        <v>92786210</v>
      </c>
      <c r="AY231">
        <v>1</v>
      </c>
      <c r="AZ231">
        <v>0</v>
      </c>
      <c r="BA231">
        <v>227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ROUND(Y231*Source!I280*DO231,7)</f>
        <v>0</v>
      </c>
      <c r="CX231">
        <f>ROUND(Y231*Source!I280,7)</f>
        <v>0.49117499999999997</v>
      </c>
      <c r="CY231">
        <f>AB231</f>
        <v>1933.56</v>
      </c>
      <c r="CZ231">
        <f>AF231</f>
        <v>123</v>
      </c>
      <c r="DA231">
        <f>AJ231</f>
        <v>15.72</v>
      </c>
      <c r="DB231">
        <f t="shared" si="89"/>
        <v>217.71</v>
      </c>
      <c r="DC231">
        <f t="shared" si="90"/>
        <v>23.9</v>
      </c>
      <c r="DD231" t="s">
        <v>6</v>
      </c>
      <c r="DE231" t="s">
        <v>6</v>
      </c>
      <c r="DF231">
        <f t="shared" si="100"/>
        <v>0</v>
      </c>
      <c r="DG231">
        <f>ROUND(ROUND(AF231*AJ231,2)*CX231,2)</f>
        <v>949.72</v>
      </c>
      <c r="DH231">
        <f>ROUND(ROUND(AG231*AK231,2)*CX231,2)</f>
        <v>297.39999999999998</v>
      </c>
      <c r="DI231">
        <f t="shared" si="101"/>
        <v>0</v>
      </c>
      <c r="DJ231">
        <f>DG231</f>
        <v>949.72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ROW(Source!A280)</f>
        <v>280</v>
      </c>
      <c r="B232">
        <v>92784716</v>
      </c>
      <c r="C232">
        <v>92786199</v>
      </c>
      <c r="D232">
        <v>49672727</v>
      </c>
      <c r="E232">
        <v>1</v>
      </c>
      <c r="F232">
        <v>1</v>
      </c>
      <c r="G232">
        <v>1</v>
      </c>
      <c r="H232">
        <v>2</v>
      </c>
      <c r="I232" t="s">
        <v>493</v>
      </c>
      <c r="J232" t="s">
        <v>494</v>
      </c>
      <c r="K232" t="s">
        <v>495</v>
      </c>
      <c r="L232">
        <v>1367</v>
      </c>
      <c r="N232">
        <v>1011</v>
      </c>
      <c r="O232" t="s">
        <v>492</v>
      </c>
      <c r="P232" t="s">
        <v>492</v>
      </c>
      <c r="Q232">
        <v>1</v>
      </c>
      <c r="W232">
        <v>0</v>
      </c>
      <c r="X232">
        <v>-896236776</v>
      </c>
      <c r="Y232">
        <f t="shared" si="88"/>
        <v>4.29</v>
      </c>
      <c r="AA232">
        <v>0</v>
      </c>
      <c r="AB232">
        <v>1414.64</v>
      </c>
      <c r="AC232">
        <v>451.19</v>
      </c>
      <c r="AD232">
        <v>0</v>
      </c>
      <c r="AE232">
        <v>0</v>
      </c>
      <c r="AF232">
        <v>89.99</v>
      </c>
      <c r="AG232">
        <v>10.06</v>
      </c>
      <c r="AH232">
        <v>0</v>
      </c>
      <c r="AI232">
        <v>1</v>
      </c>
      <c r="AJ232">
        <v>15.72</v>
      </c>
      <c r="AK232">
        <v>44.85</v>
      </c>
      <c r="AL232">
        <v>1</v>
      </c>
      <c r="AM232">
        <v>4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6</v>
      </c>
      <c r="AT232">
        <v>4.29</v>
      </c>
      <c r="AU232" t="s">
        <v>6</v>
      </c>
      <c r="AV232">
        <v>0</v>
      </c>
      <c r="AW232">
        <v>2</v>
      </c>
      <c r="AX232">
        <v>92786211</v>
      </c>
      <c r="AY232">
        <v>1</v>
      </c>
      <c r="AZ232">
        <v>0</v>
      </c>
      <c r="BA232">
        <v>228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ROUND(Y232*Source!I280*DO232,7)</f>
        <v>0</v>
      </c>
      <c r="CX232">
        <f>ROUND(Y232*Source!I280,7)</f>
        <v>1.1904749999999999</v>
      </c>
      <c r="CY232">
        <f>AB232</f>
        <v>1414.64</v>
      </c>
      <c r="CZ232">
        <f>AF232</f>
        <v>89.99</v>
      </c>
      <c r="DA232">
        <f>AJ232</f>
        <v>15.72</v>
      </c>
      <c r="DB232">
        <f t="shared" si="89"/>
        <v>386.06</v>
      </c>
      <c r="DC232">
        <f t="shared" si="90"/>
        <v>43.16</v>
      </c>
      <c r="DD232" t="s">
        <v>6</v>
      </c>
      <c r="DE232" t="s">
        <v>6</v>
      </c>
      <c r="DF232">
        <f t="shared" si="100"/>
        <v>0</v>
      </c>
      <c r="DG232">
        <f>ROUND(ROUND(AF232*AJ232,2)*CX232,2)</f>
        <v>1684.09</v>
      </c>
      <c r="DH232">
        <f>ROUND(ROUND(AG232*AK232,2)*CX232,2)</f>
        <v>537.13</v>
      </c>
      <c r="DI232">
        <f t="shared" si="101"/>
        <v>0</v>
      </c>
      <c r="DJ232">
        <f>DG232</f>
        <v>1684.09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ROW(Source!A280)</f>
        <v>280</v>
      </c>
      <c r="B233">
        <v>92784716</v>
      </c>
      <c r="C233">
        <v>92786199</v>
      </c>
      <c r="D233">
        <v>49672960</v>
      </c>
      <c r="E233">
        <v>1</v>
      </c>
      <c r="F233">
        <v>1</v>
      </c>
      <c r="G233">
        <v>1</v>
      </c>
      <c r="H233">
        <v>2</v>
      </c>
      <c r="I233" t="s">
        <v>496</v>
      </c>
      <c r="J233" t="s">
        <v>497</v>
      </c>
      <c r="K233" t="s">
        <v>498</v>
      </c>
      <c r="L233">
        <v>1367</v>
      </c>
      <c r="N233">
        <v>1011</v>
      </c>
      <c r="O233" t="s">
        <v>492</v>
      </c>
      <c r="P233" t="s">
        <v>492</v>
      </c>
      <c r="Q233">
        <v>1</v>
      </c>
      <c r="W233">
        <v>0</v>
      </c>
      <c r="X233">
        <v>2136760994</v>
      </c>
      <c r="Y233">
        <f t="shared" si="88"/>
        <v>7.08</v>
      </c>
      <c r="AA233">
        <v>0</v>
      </c>
      <c r="AB233">
        <v>5723.18</v>
      </c>
      <c r="AC233">
        <v>605.48</v>
      </c>
      <c r="AD233">
        <v>0</v>
      </c>
      <c r="AE233">
        <v>0</v>
      </c>
      <c r="AF233">
        <v>364.07</v>
      </c>
      <c r="AG233">
        <v>13.5</v>
      </c>
      <c r="AH233">
        <v>0</v>
      </c>
      <c r="AI233">
        <v>1</v>
      </c>
      <c r="AJ233">
        <v>15.72</v>
      </c>
      <c r="AK233">
        <v>44.85</v>
      </c>
      <c r="AL233">
        <v>1</v>
      </c>
      <c r="AM233">
        <v>4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6</v>
      </c>
      <c r="AT233">
        <v>7.08</v>
      </c>
      <c r="AU233" t="s">
        <v>6</v>
      </c>
      <c r="AV233">
        <v>0</v>
      </c>
      <c r="AW233">
        <v>2</v>
      </c>
      <c r="AX233">
        <v>92786212</v>
      </c>
      <c r="AY233">
        <v>1</v>
      </c>
      <c r="AZ233">
        <v>0</v>
      </c>
      <c r="BA233">
        <v>229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ROUND(Y233*Source!I280*DO233,7)</f>
        <v>0</v>
      </c>
      <c r="CX233">
        <f>ROUND(Y233*Source!I280,7)</f>
        <v>1.9646999999999999</v>
      </c>
      <c r="CY233">
        <f>AB233</f>
        <v>5723.18</v>
      </c>
      <c r="CZ233">
        <f>AF233</f>
        <v>364.07</v>
      </c>
      <c r="DA233">
        <f>AJ233</f>
        <v>15.72</v>
      </c>
      <c r="DB233">
        <f t="shared" si="89"/>
        <v>2577.62</v>
      </c>
      <c r="DC233">
        <f t="shared" si="90"/>
        <v>95.58</v>
      </c>
      <c r="DD233" t="s">
        <v>6</v>
      </c>
      <c r="DE233" t="s">
        <v>6</v>
      </c>
      <c r="DF233">
        <f t="shared" si="100"/>
        <v>0</v>
      </c>
      <c r="DG233">
        <f>ROUND(ROUND(AF233*AJ233,2)*CX233,2)</f>
        <v>11244.33</v>
      </c>
      <c r="DH233">
        <f>ROUND(ROUND(AG233*AK233,2)*CX233,2)</f>
        <v>1189.5899999999999</v>
      </c>
      <c r="DI233">
        <f t="shared" si="101"/>
        <v>0</v>
      </c>
      <c r="DJ233">
        <f>DG233</f>
        <v>11244.33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ROW(Source!A280)</f>
        <v>280</v>
      </c>
      <c r="B234">
        <v>92784716</v>
      </c>
      <c r="C234">
        <v>92786199</v>
      </c>
      <c r="D234">
        <v>49673450</v>
      </c>
      <c r="E234">
        <v>1</v>
      </c>
      <c r="F234">
        <v>1</v>
      </c>
      <c r="G234">
        <v>1</v>
      </c>
      <c r="H234">
        <v>2</v>
      </c>
      <c r="I234" t="s">
        <v>499</v>
      </c>
      <c r="J234" t="s">
        <v>500</v>
      </c>
      <c r="K234" t="s">
        <v>501</v>
      </c>
      <c r="L234">
        <v>1367</v>
      </c>
      <c r="N234">
        <v>1011</v>
      </c>
      <c r="O234" t="s">
        <v>492</v>
      </c>
      <c r="P234" t="s">
        <v>492</v>
      </c>
      <c r="Q234">
        <v>1</v>
      </c>
      <c r="W234">
        <v>0</v>
      </c>
      <c r="X234">
        <v>-859805338</v>
      </c>
      <c r="Y234">
        <f t="shared" si="88"/>
        <v>0.74</v>
      </c>
      <c r="AA234">
        <v>0</v>
      </c>
      <c r="AB234">
        <v>1729.2</v>
      </c>
      <c r="AC234">
        <v>520.26</v>
      </c>
      <c r="AD234">
        <v>0</v>
      </c>
      <c r="AE234">
        <v>0</v>
      </c>
      <c r="AF234">
        <v>110</v>
      </c>
      <c r="AG234">
        <v>11.6</v>
      </c>
      <c r="AH234">
        <v>0</v>
      </c>
      <c r="AI234">
        <v>1</v>
      </c>
      <c r="AJ234">
        <v>15.72</v>
      </c>
      <c r="AK234">
        <v>44.85</v>
      </c>
      <c r="AL234">
        <v>1</v>
      </c>
      <c r="AM234">
        <v>4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6</v>
      </c>
      <c r="AT234">
        <v>0.74</v>
      </c>
      <c r="AU234" t="s">
        <v>6</v>
      </c>
      <c r="AV234">
        <v>0</v>
      </c>
      <c r="AW234">
        <v>2</v>
      </c>
      <c r="AX234">
        <v>92786213</v>
      </c>
      <c r="AY234">
        <v>1</v>
      </c>
      <c r="AZ234">
        <v>0</v>
      </c>
      <c r="BA234">
        <v>230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ROUND(Y234*Source!I280*DO234,7)</f>
        <v>0</v>
      </c>
      <c r="CX234">
        <f>ROUND(Y234*Source!I280,7)</f>
        <v>0.20535</v>
      </c>
      <c r="CY234">
        <f>AB234</f>
        <v>1729.2</v>
      </c>
      <c r="CZ234">
        <f>AF234</f>
        <v>110</v>
      </c>
      <c r="DA234">
        <f>AJ234</f>
        <v>15.72</v>
      </c>
      <c r="DB234">
        <f t="shared" si="89"/>
        <v>81.400000000000006</v>
      </c>
      <c r="DC234">
        <f t="shared" si="90"/>
        <v>8.58</v>
      </c>
      <c r="DD234" t="s">
        <v>6</v>
      </c>
      <c r="DE234" t="s">
        <v>6</v>
      </c>
      <c r="DF234">
        <f t="shared" si="100"/>
        <v>0</v>
      </c>
      <c r="DG234">
        <f>ROUND(ROUND(AF234*AJ234,2)*CX234,2)</f>
        <v>355.09</v>
      </c>
      <c r="DH234">
        <f>ROUND(ROUND(AG234*AK234,2)*CX234,2)</f>
        <v>106.84</v>
      </c>
      <c r="DI234">
        <f t="shared" si="101"/>
        <v>0</v>
      </c>
      <c r="DJ234">
        <f>DG234</f>
        <v>355.09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ROW(Source!A280)</f>
        <v>280</v>
      </c>
      <c r="B235">
        <v>92784716</v>
      </c>
      <c r="C235">
        <v>92786199</v>
      </c>
      <c r="D235">
        <v>49523203</v>
      </c>
      <c r="E235">
        <v>1</v>
      </c>
      <c r="F235">
        <v>1</v>
      </c>
      <c r="G235">
        <v>1</v>
      </c>
      <c r="H235">
        <v>3</v>
      </c>
      <c r="I235" t="s">
        <v>502</v>
      </c>
      <c r="J235" t="s">
        <v>503</v>
      </c>
      <c r="K235" t="s">
        <v>504</v>
      </c>
      <c r="L235">
        <v>1339</v>
      </c>
      <c r="N235">
        <v>1007</v>
      </c>
      <c r="O235" t="s">
        <v>31</v>
      </c>
      <c r="P235" t="s">
        <v>31</v>
      </c>
      <c r="Q235">
        <v>1</v>
      </c>
      <c r="W235">
        <v>0</v>
      </c>
      <c r="X235">
        <v>-143474561</v>
      </c>
      <c r="Y235">
        <f t="shared" si="88"/>
        <v>5</v>
      </c>
      <c r="AA235">
        <v>24.2</v>
      </c>
      <c r="AB235">
        <v>0</v>
      </c>
      <c r="AC235">
        <v>0</v>
      </c>
      <c r="AD235">
        <v>0</v>
      </c>
      <c r="AE235">
        <v>2.44</v>
      </c>
      <c r="AF235">
        <v>0</v>
      </c>
      <c r="AG235">
        <v>0</v>
      </c>
      <c r="AH235">
        <v>0</v>
      </c>
      <c r="AI235">
        <v>9.92</v>
      </c>
      <c r="AJ235">
        <v>1</v>
      </c>
      <c r="AK235">
        <v>1</v>
      </c>
      <c r="AL235">
        <v>1</v>
      </c>
      <c r="AM235">
        <v>4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6</v>
      </c>
      <c r="AT235">
        <v>5</v>
      </c>
      <c r="AU235" t="s">
        <v>6</v>
      </c>
      <c r="AV235">
        <v>0</v>
      </c>
      <c r="AW235">
        <v>2</v>
      </c>
      <c r="AX235">
        <v>92786214</v>
      </c>
      <c r="AY235">
        <v>1</v>
      </c>
      <c r="AZ235">
        <v>0</v>
      </c>
      <c r="BA235">
        <v>231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ROUND(Y235*Source!I280,7)</f>
        <v>1.3875</v>
      </c>
      <c r="CY235">
        <f>AA235</f>
        <v>24.2</v>
      </c>
      <c r="CZ235">
        <f>AE235</f>
        <v>2.44</v>
      </c>
      <c r="DA235">
        <f>AI235</f>
        <v>9.92</v>
      </c>
      <c r="DB235">
        <f t="shared" si="89"/>
        <v>12.2</v>
      </c>
      <c r="DC235">
        <f t="shared" si="90"/>
        <v>0</v>
      </c>
      <c r="DD235" t="s">
        <v>6</v>
      </c>
      <c r="DE235" t="s">
        <v>6</v>
      </c>
      <c r="DF235">
        <f>ROUND(ROUND(AE235*AI235,2)*CX235,2)</f>
        <v>33.58</v>
      </c>
      <c r="DG235">
        <f>ROUND(ROUND(AF235,2)*CX235,2)</f>
        <v>0</v>
      </c>
      <c r="DH235">
        <f>ROUND(ROUND(AG235,2)*CX235,2)</f>
        <v>0</v>
      </c>
      <c r="DI235">
        <f t="shared" si="101"/>
        <v>0</v>
      </c>
      <c r="DJ235">
        <f>DF235</f>
        <v>33.58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ROW(Source!A280)</f>
        <v>280</v>
      </c>
      <c r="B236">
        <v>92784716</v>
      </c>
      <c r="C236">
        <v>92786199</v>
      </c>
      <c r="D236">
        <v>49527507</v>
      </c>
      <c r="E236">
        <v>1</v>
      </c>
      <c r="F236">
        <v>1</v>
      </c>
      <c r="G236">
        <v>1</v>
      </c>
      <c r="H236">
        <v>3</v>
      </c>
      <c r="I236" t="s">
        <v>29</v>
      </c>
      <c r="J236" t="s">
        <v>32</v>
      </c>
      <c r="K236" t="s">
        <v>30</v>
      </c>
      <c r="L236">
        <v>1339</v>
      </c>
      <c r="N236">
        <v>1007</v>
      </c>
      <c r="O236" t="s">
        <v>31</v>
      </c>
      <c r="P236" t="s">
        <v>31</v>
      </c>
      <c r="Q236">
        <v>1</v>
      </c>
      <c r="W236">
        <v>0</v>
      </c>
      <c r="X236">
        <v>458429195</v>
      </c>
      <c r="Y236">
        <f t="shared" si="88"/>
        <v>110</v>
      </c>
      <c r="AA236">
        <v>750</v>
      </c>
      <c r="AB236">
        <v>0</v>
      </c>
      <c r="AC236">
        <v>0</v>
      </c>
      <c r="AD236">
        <v>0</v>
      </c>
      <c r="AE236">
        <v>765</v>
      </c>
      <c r="AF236">
        <v>0</v>
      </c>
      <c r="AG236">
        <v>0</v>
      </c>
      <c r="AH236">
        <v>0</v>
      </c>
      <c r="AI236">
        <v>9.92</v>
      </c>
      <c r="AJ236">
        <v>1</v>
      </c>
      <c r="AK236">
        <v>1</v>
      </c>
      <c r="AL236">
        <v>1</v>
      </c>
      <c r="AM236">
        <v>0</v>
      </c>
      <c r="AN236">
        <v>1</v>
      </c>
      <c r="AO236">
        <v>0</v>
      </c>
      <c r="AP236">
        <v>1</v>
      </c>
      <c r="AQ236">
        <v>0</v>
      </c>
      <c r="AR236">
        <v>0</v>
      </c>
      <c r="AS236" t="s">
        <v>6</v>
      </c>
      <c r="AT236">
        <v>110</v>
      </c>
      <c r="AU236" t="s">
        <v>6</v>
      </c>
      <c r="AV236">
        <v>0</v>
      </c>
      <c r="AW236">
        <v>1</v>
      </c>
      <c r="AX236">
        <v>-1</v>
      </c>
      <c r="AY236">
        <v>0</v>
      </c>
      <c r="AZ236">
        <v>0</v>
      </c>
      <c r="BA236" t="s">
        <v>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ROUND(Y236*Source!I280,7)</f>
        <v>30.524999999999999</v>
      </c>
      <c r="CY236">
        <f>AA236</f>
        <v>750</v>
      </c>
      <c r="CZ236">
        <f>AE236</f>
        <v>765</v>
      </c>
      <c r="DA236">
        <f>AI236</f>
        <v>9.92</v>
      </c>
      <c r="DB236">
        <f t="shared" si="89"/>
        <v>84150</v>
      </c>
      <c r="DC236">
        <f t="shared" si="90"/>
        <v>0</v>
      </c>
      <c r="DD236" t="s">
        <v>6</v>
      </c>
      <c r="DE236" t="s">
        <v>6</v>
      </c>
      <c r="DF236">
        <f>ROUND(ROUND(AE236*AI236,2)*CX236,2)</f>
        <v>231648.12</v>
      </c>
      <c r="DG236">
        <f>ROUND(ROUND(AF236,2)*CX236,2)</f>
        <v>0</v>
      </c>
      <c r="DH236">
        <f>ROUND(ROUND(AG236,2)*CX236,2)</f>
        <v>0</v>
      </c>
      <c r="DI236">
        <f t="shared" si="101"/>
        <v>0</v>
      </c>
      <c r="DJ236">
        <f>DF236</f>
        <v>231648.12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ROW(Source!A282)</f>
        <v>282</v>
      </c>
      <c r="B237">
        <v>92784716</v>
      </c>
      <c r="C237">
        <v>92786217</v>
      </c>
      <c r="D237">
        <v>49510711</v>
      </c>
      <c r="E237">
        <v>70</v>
      </c>
      <c r="F237">
        <v>1</v>
      </c>
      <c r="G237">
        <v>1</v>
      </c>
      <c r="H237">
        <v>1</v>
      </c>
      <c r="I237" t="s">
        <v>505</v>
      </c>
      <c r="J237" t="s">
        <v>6</v>
      </c>
      <c r="K237" t="s">
        <v>506</v>
      </c>
      <c r="L237">
        <v>1191</v>
      </c>
      <c r="N237">
        <v>1013</v>
      </c>
      <c r="O237" t="s">
        <v>486</v>
      </c>
      <c r="P237" t="s">
        <v>486</v>
      </c>
      <c r="Q237">
        <v>1</v>
      </c>
      <c r="W237">
        <v>0</v>
      </c>
      <c r="X237">
        <v>-961628416</v>
      </c>
      <c r="Y237">
        <f t="shared" si="88"/>
        <v>24.3</v>
      </c>
      <c r="AA237">
        <v>0</v>
      </c>
      <c r="AB237">
        <v>0</v>
      </c>
      <c r="AC237">
        <v>0</v>
      </c>
      <c r="AD237">
        <v>379.43</v>
      </c>
      <c r="AE237">
        <v>0</v>
      </c>
      <c r="AF237">
        <v>0</v>
      </c>
      <c r="AG237">
        <v>0</v>
      </c>
      <c r="AH237">
        <v>8.4600000000000009</v>
      </c>
      <c r="AI237">
        <v>1</v>
      </c>
      <c r="AJ237">
        <v>1</v>
      </c>
      <c r="AK237">
        <v>1</v>
      </c>
      <c r="AL237">
        <v>44.85</v>
      </c>
      <c r="AM237">
        <v>4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6</v>
      </c>
      <c r="AT237">
        <v>24.3</v>
      </c>
      <c r="AU237" t="s">
        <v>6</v>
      </c>
      <c r="AV237">
        <v>1</v>
      </c>
      <c r="AW237">
        <v>2</v>
      </c>
      <c r="AX237">
        <v>92786225</v>
      </c>
      <c r="AY237">
        <v>1</v>
      </c>
      <c r="AZ237">
        <v>0</v>
      </c>
      <c r="BA237">
        <v>233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U237">
        <f>ROUND(AT237*Source!I282*AH237*AL237,2)</f>
        <v>17057.32</v>
      </c>
      <c r="CV237">
        <f>ROUND(Y237*Source!I282,7)</f>
        <v>44.954999999999998</v>
      </c>
      <c r="CW237">
        <v>0</v>
      </c>
      <c r="CX237">
        <f>ROUND(Y237*Source!I282,7)</f>
        <v>44.954999999999998</v>
      </c>
      <c r="CY237">
        <f>AD237</f>
        <v>379.43</v>
      </c>
      <c r="CZ237">
        <f>AH237</f>
        <v>8.4600000000000009</v>
      </c>
      <c r="DA237">
        <f>AL237</f>
        <v>44.85</v>
      </c>
      <c r="DB237">
        <f t="shared" si="89"/>
        <v>205.58</v>
      </c>
      <c r="DC237">
        <f t="shared" si="90"/>
        <v>0</v>
      </c>
      <c r="DD237" t="s">
        <v>6</v>
      </c>
      <c r="DE237" t="s">
        <v>6</v>
      </c>
      <c r="DF237">
        <f>ROUND(ROUND(AE237,2)*CX237,2)</f>
        <v>0</v>
      </c>
      <c r="DG237">
        <f>ROUND(ROUND(AF237,2)*CX237,2)</f>
        <v>0</v>
      </c>
      <c r="DH237">
        <f>ROUND(ROUND(AG237,2)*CX237,2)</f>
        <v>0</v>
      </c>
      <c r="DI237">
        <f>ROUND(ROUND(AH237*AL237,2)*CX237,2)</f>
        <v>17057.28</v>
      </c>
      <c r="DJ237">
        <f>DI237</f>
        <v>17057.28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ROW(Source!A282)</f>
        <v>282</v>
      </c>
      <c r="B238">
        <v>92784716</v>
      </c>
      <c r="C238">
        <v>92786217</v>
      </c>
      <c r="D238">
        <v>49510905</v>
      </c>
      <c r="E238">
        <v>70</v>
      </c>
      <c r="F238">
        <v>1</v>
      </c>
      <c r="G238">
        <v>1</v>
      </c>
      <c r="H238">
        <v>1</v>
      </c>
      <c r="I238" t="s">
        <v>487</v>
      </c>
      <c r="J238" t="s">
        <v>6</v>
      </c>
      <c r="K238" t="s">
        <v>488</v>
      </c>
      <c r="L238">
        <v>1191</v>
      </c>
      <c r="N238">
        <v>1013</v>
      </c>
      <c r="O238" t="s">
        <v>486</v>
      </c>
      <c r="P238" t="s">
        <v>486</v>
      </c>
      <c r="Q238">
        <v>1</v>
      </c>
      <c r="W238">
        <v>0</v>
      </c>
      <c r="X238">
        <v>-1417349443</v>
      </c>
      <c r="Y238">
        <f t="shared" si="88"/>
        <v>2.92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44.85</v>
      </c>
      <c r="AL238">
        <v>1</v>
      </c>
      <c r="AM238">
        <v>4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6</v>
      </c>
      <c r="AT238">
        <v>2.92</v>
      </c>
      <c r="AU238" t="s">
        <v>6</v>
      </c>
      <c r="AV238">
        <v>2</v>
      </c>
      <c r="AW238">
        <v>2</v>
      </c>
      <c r="AX238">
        <v>92786226</v>
      </c>
      <c r="AY238">
        <v>1</v>
      </c>
      <c r="AZ238">
        <v>0</v>
      </c>
      <c r="BA238">
        <v>234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ROUND(Y238*Source!I282,7)</f>
        <v>5.4020000000000001</v>
      </c>
      <c r="CY238">
        <f>AD238</f>
        <v>0</v>
      </c>
      <c r="CZ238">
        <f>AH238</f>
        <v>0</v>
      </c>
      <c r="DA238">
        <f>AL238</f>
        <v>1</v>
      </c>
      <c r="DB238">
        <f t="shared" si="89"/>
        <v>0</v>
      </c>
      <c r="DC238">
        <f t="shared" si="90"/>
        <v>0</v>
      </c>
      <c r="DD238" t="s">
        <v>6</v>
      </c>
      <c r="DE238" t="s">
        <v>6</v>
      </c>
      <c r="DF238">
        <f>ROUND(ROUND(AE238,2)*CX238,2)</f>
        <v>0</v>
      </c>
      <c r="DG238">
        <f>ROUND(ROUND(AF238,2)*CX238,2)</f>
        <v>0</v>
      </c>
      <c r="DH238">
        <f>ROUND(ROUND(AG238*AK238,2)*CX238,2)</f>
        <v>0</v>
      </c>
      <c r="DI238">
        <f t="shared" ref="DI238:DI243" si="102">ROUND(ROUND(AH238,2)*CX238,2)</f>
        <v>0</v>
      </c>
      <c r="DJ238">
        <f>DI238</f>
        <v>0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ROW(Source!A282)</f>
        <v>282</v>
      </c>
      <c r="B239">
        <v>92784716</v>
      </c>
      <c r="C239">
        <v>92786217</v>
      </c>
      <c r="D239">
        <v>49672727</v>
      </c>
      <c r="E239">
        <v>1</v>
      </c>
      <c r="F239">
        <v>1</v>
      </c>
      <c r="G239">
        <v>1</v>
      </c>
      <c r="H239">
        <v>2</v>
      </c>
      <c r="I239" t="s">
        <v>493</v>
      </c>
      <c r="J239" t="s">
        <v>494</v>
      </c>
      <c r="K239" t="s">
        <v>495</v>
      </c>
      <c r="L239">
        <v>1367</v>
      </c>
      <c r="N239">
        <v>1011</v>
      </c>
      <c r="O239" t="s">
        <v>492</v>
      </c>
      <c r="P239" t="s">
        <v>492</v>
      </c>
      <c r="Q239">
        <v>1</v>
      </c>
      <c r="W239">
        <v>0</v>
      </c>
      <c r="X239">
        <v>-896236776</v>
      </c>
      <c r="Y239">
        <f t="shared" si="88"/>
        <v>1.1499999999999999</v>
      </c>
      <c r="AA239">
        <v>0</v>
      </c>
      <c r="AB239">
        <v>1414.64</v>
      </c>
      <c r="AC239">
        <v>451.19</v>
      </c>
      <c r="AD239">
        <v>0</v>
      </c>
      <c r="AE239">
        <v>0</v>
      </c>
      <c r="AF239">
        <v>89.99</v>
      </c>
      <c r="AG239">
        <v>10.06</v>
      </c>
      <c r="AH239">
        <v>0</v>
      </c>
      <c r="AI239">
        <v>1</v>
      </c>
      <c r="AJ239">
        <v>15.72</v>
      </c>
      <c r="AK239">
        <v>44.85</v>
      </c>
      <c r="AL239">
        <v>1</v>
      </c>
      <c r="AM239">
        <v>4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6</v>
      </c>
      <c r="AT239">
        <v>1.1499999999999999</v>
      </c>
      <c r="AU239" t="s">
        <v>6</v>
      </c>
      <c r="AV239">
        <v>0</v>
      </c>
      <c r="AW239">
        <v>2</v>
      </c>
      <c r="AX239">
        <v>92786227</v>
      </c>
      <c r="AY239">
        <v>1</v>
      </c>
      <c r="AZ239">
        <v>0</v>
      </c>
      <c r="BA239">
        <v>235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ROUND(Y239*Source!I282*DO239,7)</f>
        <v>0</v>
      </c>
      <c r="CX239">
        <f>ROUND(Y239*Source!I282,7)</f>
        <v>2.1274999999999999</v>
      </c>
      <c r="CY239">
        <f>AB239</f>
        <v>1414.64</v>
      </c>
      <c r="CZ239">
        <f>AF239</f>
        <v>89.99</v>
      </c>
      <c r="DA239">
        <f>AJ239</f>
        <v>15.72</v>
      </c>
      <c r="DB239">
        <f t="shared" si="89"/>
        <v>103.49</v>
      </c>
      <c r="DC239">
        <f t="shared" si="90"/>
        <v>11.57</v>
      </c>
      <c r="DD239" t="s">
        <v>6</v>
      </c>
      <c r="DE239" t="s">
        <v>6</v>
      </c>
      <c r="DF239">
        <f>ROUND(ROUND(AE239,2)*CX239,2)</f>
        <v>0</v>
      </c>
      <c r="DG239">
        <f>ROUND(ROUND(AF239*AJ239,2)*CX239,2)</f>
        <v>3009.65</v>
      </c>
      <c r="DH239">
        <f>ROUND(ROUND(AG239*AK239,2)*CX239,2)</f>
        <v>959.91</v>
      </c>
      <c r="DI239">
        <f t="shared" si="102"/>
        <v>0</v>
      </c>
      <c r="DJ239">
        <f>DG239</f>
        <v>3009.65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ROW(Source!A282)</f>
        <v>282</v>
      </c>
      <c r="B240">
        <v>92784716</v>
      </c>
      <c r="C240">
        <v>92786217</v>
      </c>
      <c r="D240">
        <v>49672951</v>
      </c>
      <c r="E240">
        <v>1</v>
      </c>
      <c r="F240">
        <v>1</v>
      </c>
      <c r="G240">
        <v>1</v>
      </c>
      <c r="H240">
        <v>2</v>
      </c>
      <c r="I240" t="s">
        <v>507</v>
      </c>
      <c r="J240" t="s">
        <v>508</v>
      </c>
      <c r="K240" t="s">
        <v>509</v>
      </c>
      <c r="L240">
        <v>1367</v>
      </c>
      <c r="N240">
        <v>1011</v>
      </c>
      <c r="O240" t="s">
        <v>492</v>
      </c>
      <c r="P240" t="s">
        <v>492</v>
      </c>
      <c r="Q240">
        <v>1</v>
      </c>
      <c r="W240">
        <v>0</v>
      </c>
      <c r="X240">
        <v>1996772502</v>
      </c>
      <c r="Y240">
        <f t="shared" si="88"/>
        <v>1.3</v>
      </c>
      <c r="AA240">
        <v>0</v>
      </c>
      <c r="AB240">
        <v>3561.21</v>
      </c>
      <c r="AC240">
        <v>520.26</v>
      </c>
      <c r="AD240">
        <v>0</v>
      </c>
      <c r="AE240">
        <v>0</v>
      </c>
      <c r="AF240">
        <v>226.54</v>
      </c>
      <c r="AG240">
        <v>11.6</v>
      </c>
      <c r="AH240">
        <v>0</v>
      </c>
      <c r="AI240">
        <v>1</v>
      </c>
      <c r="AJ240">
        <v>15.72</v>
      </c>
      <c r="AK240">
        <v>44.85</v>
      </c>
      <c r="AL240">
        <v>1</v>
      </c>
      <c r="AM240">
        <v>4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6</v>
      </c>
      <c r="AT240">
        <v>1.3</v>
      </c>
      <c r="AU240" t="s">
        <v>6</v>
      </c>
      <c r="AV240">
        <v>0</v>
      </c>
      <c r="AW240">
        <v>2</v>
      </c>
      <c r="AX240">
        <v>92786228</v>
      </c>
      <c r="AY240">
        <v>1</v>
      </c>
      <c r="AZ240">
        <v>0</v>
      </c>
      <c r="BA240">
        <v>236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ROUND(Y240*Source!I282*DO240,7)</f>
        <v>0</v>
      </c>
      <c r="CX240">
        <f>ROUND(Y240*Source!I282,7)</f>
        <v>2.4049999999999998</v>
      </c>
      <c r="CY240">
        <f>AB240</f>
        <v>3561.21</v>
      </c>
      <c r="CZ240">
        <f>AF240</f>
        <v>226.54</v>
      </c>
      <c r="DA240">
        <f>AJ240</f>
        <v>15.72</v>
      </c>
      <c r="DB240">
        <f t="shared" si="89"/>
        <v>294.5</v>
      </c>
      <c r="DC240">
        <f t="shared" si="90"/>
        <v>15.08</v>
      </c>
      <c r="DD240" t="s">
        <v>6</v>
      </c>
      <c r="DE240" t="s">
        <v>6</v>
      </c>
      <c r="DF240">
        <f>ROUND(ROUND(AE240,2)*CX240,2)</f>
        <v>0</v>
      </c>
      <c r="DG240">
        <f>ROUND(ROUND(AF240*AJ240,2)*CX240,2)</f>
        <v>8564.7099999999991</v>
      </c>
      <c r="DH240">
        <f>ROUND(ROUND(AG240*AK240,2)*CX240,2)</f>
        <v>1251.23</v>
      </c>
      <c r="DI240">
        <f t="shared" si="102"/>
        <v>0</v>
      </c>
      <c r="DJ240">
        <f>DG240</f>
        <v>8564.7099999999991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ROW(Source!A282)</f>
        <v>282</v>
      </c>
      <c r="B241">
        <v>92784716</v>
      </c>
      <c r="C241">
        <v>92786217</v>
      </c>
      <c r="D241">
        <v>49673450</v>
      </c>
      <c r="E241">
        <v>1</v>
      </c>
      <c r="F241">
        <v>1</v>
      </c>
      <c r="G241">
        <v>1</v>
      </c>
      <c r="H241">
        <v>2</v>
      </c>
      <c r="I241" t="s">
        <v>499</v>
      </c>
      <c r="J241" t="s">
        <v>500</v>
      </c>
      <c r="K241" t="s">
        <v>501</v>
      </c>
      <c r="L241">
        <v>1367</v>
      </c>
      <c r="N241">
        <v>1011</v>
      </c>
      <c r="O241" t="s">
        <v>492</v>
      </c>
      <c r="P241" t="s">
        <v>492</v>
      </c>
      <c r="Q241">
        <v>1</v>
      </c>
      <c r="W241">
        <v>0</v>
      </c>
      <c r="X241">
        <v>-859805338</v>
      </c>
      <c r="Y241">
        <f t="shared" si="88"/>
        <v>0.47</v>
      </c>
      <c r="AA241">
        <v>0</v>
      </c>
      <c r="AB241">
        <v>1729.2</v>
      </c>
      <c r="AC241">
        <v>520.26</v>
      </c>
      <c r="AD241">
        <v>0</v>
      </c>
      <c r="AE241">
        <v>0</v>
      </c>
      <c r="AF241">
        <v>110</v>
      </c>
      <c r="AG241">
        <v>11.6</v>
      </c>
      <c r="AH241">
        <v>0</v>
      </c>
      <c r="AI241">
        <v>1</v>
      </c>
      <c r="AJ241">
        <v>15.72</v>
      </c>
      <c r="AK241">
        <v>44.85</v>
      </c>
      <c r="AL241">
        <v>1</v>
      </c>
      <c r="AM241">
        <v>4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6</v>
      </c>
      <c r="AT241">
        <v>0.47</v>
      </c>
      <c r="AU241" t="s">
        <v>6</v>
      </c>
      <c r="AV241">
        <v>0</v>
      </c>
      <c r="AW241">
        <v>2</v>
      </c>
      <c r="AX241">
        <v>92786229</v>
      </c>
      <c r="AY241">
        <v>1</v>
      </c>
      <c r="AZ241">
        <v>0</v>
      </c>
      <c r="BA241">
        <v>237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ROUND(Y241*Source!I282*DO241,7)</f>
        <v>0</v>
      </c>
      <c r="CX241">
        <f>ROUND(Y241*Source!I282,7)</f>
        <v>0.86950000000000005</v>
      </c>
      <c r="CY241">
        <f>AB241</f>
        <v>1729.2</v>
      </c>
      <c r="CZ241">
        <f>AF241</f>
        <v>110</v>
      </c>
      <c r="DA241">
        <f>AJ241</f>
        <v>15.72</v>
      </c>
      <c r="DB241">
        <f t="shared" si="89"/>
        <v>51.7</v>
      </c>
      <c r="DC241">
        <f t="shared" si="90"/>
        <v>5.45</v>
      </c>
      <c r="DD241" t="s">
        <v>6</v>
      </c>
      <c r="DE241" t="s">
        <v>6</v>
      </c>
      <c r="DF241">
        <f>ROUND(ROUND(AE241,2)*CX241,2)</f>
        <v>0</v>
      </c>
      <c r="DG241">
        <f>ROUND(ROUND(AF241*AJ241,2)*CX241,2)</f>
        <v>1503.54</v>
      </c>
      <c r="DH241">
        <f>ROUND(ROUND(AG241*AK241,2)*CX241,2)</f>
        <v>452.37</v>
      </c>
      <c r="DI241">
        <f t="shared" si="102"/>
        <v>0</v>
      </c>
      <c r="DJ241">
        <f>DG241</f>
        <v>1503.54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ROW(Source!A282)</f>
        <v>282</v>
      </c>
      <c r="B242">
        <v>92784716</v>
      </c>
      <c r="C242">
        <v>92786217</v>
      </c>
      <c r="D242">
        <v>49523203</v>
      </c>
      <c r="E242">
        <v>1</v>
      </c>
      <c r="F242">
        <v>1</v>
      </c>
      <c r="G242">
        <v>1</v>
      </c>
      <c r="H242">
        <v>3</v>
      </c>
      <c r="I242" t="s">
        <v>502</v>
      </c>
      <c r="J242" t="s">
        <v>503</v>
      </c>
      <c r="K242" t="s">
        <v>504</v>
      </c>
      <c r="L242">
        <v>1339</v>
      </c>
      <c r="N242">
        <v>1007</v>
      </c>
      <c r="O242" t="s">
        <v>31</v>
      </c>
      <c r="P242" t="s">
        <v>31</v>
      </c>
      <c r="Q242">
        <v>1</v>
      </c>
      <c r="W242">
        <v>0</v>
      </c>
      <c r="X242">
        <v>-143474561</v>
      </c>
      <c r="Y242">
        <f t="shared" si="88"/>
        <v>2</v>
      </c>
      <c r="AA242">
        <v>24.2</v>
      </c>
      <c r="AB242">
        <v>0</v>
      </c>
      <c r="AC242">
        <v>0</v>
      </c>
      <c r="AD242">
        <v>0</v>
      </c>
      <c r="AE242">
        <v>2.44</v>
      </c>
      <c r="AF242">
        <v>0</v>
      </c>
      <c r="AG242">
        <v>0</v>
      </c>
      <c r="AH242">
        <v>0</v>
      </c>
      <c r="AI242">
        <v>9.92</v>
      </c>
      <c r="AJ242">
        <v>1</v>
      </c>
      <c r="AK242">
        <v>1</v>
      </c>
      <c r="AL242">
        <v>1</v>
      </c>
      <c r="AM242">
        <v>4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6</v>
      </c>
      <c r="AT242">
        <v>2</v>
      </c>
      <c r="AU242" t="s">
        <v>6</v>
      </c>
      <c r="AV242">
        <v>0</v>
      </c>
      <c r="AW242">
        <v>2</v>
      </c>
      <c r="AX242">
        <v>92786230</v>
      </c>
      <c r="AY242">
        <v>1</v>
      </c>
      <c r="AZ242">
        <v>0</v>
      </c>
      <c r="BA242">
        <v>238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ROUND(Y242*Source!I282,7)</f>
        <v>3.7</v>
      </c>
      <c r="CY242">
        <f>AA242</f>
        <v>24.2</v>
      </c>
      <c r="CZ242">
        <f>AE242</f>
        <v>2.44</v>
      </c>
      <c r="DA242">
        <f>AI242</f>
        <v>9.92</v>
      </c>
      <c r="DB242">
        <f t="shared" si="89"/>
        <v>4.88</v>
      </c>
      <c r="DC242">
        <f t="shared" si="90"/>
        <v>0</v>
      </c>
      <c r="DD242" t="s">
        <v>6</v>
      </c>
      <c r="DE242" t="s">
        <v>6</v>
      </c>
      <c r="DF242">
        <f>ROUND(ROUND(AE242*AI242,2)*CX242,2)</f>
        <v>89.54</v>
      </c>
      <c r="DG242">
        <f>ROUND(ROUND(AF242,2)*CX242,2)</f>
        <v>0</v>
      </c>
      <c r="DH242">
        <f>ROUND(ROUND(AG242,2)*CX242,2)</f>
        <v>0</v>
      </c>
      <c r="DI242">
        <f t="shared" si="102"/>
        <v>0</v>
      </c>
      <c r="DJ242">
        <f>DF242</f>
        <v>89.54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ROW(Source!A282)</f>
        <v>282</v>
      </c>
      <c r="B243">
        <v>92784716</v>
      </c>
      <c r="C243">
        <v>92786217</v>
      </c>
      <c r="D243">
        <v>49527443</v>
      </c>
      <c r="E243">
        <v>1</v>
      </c>
      <c r="F243">
        <v>1</v>
      </c>
      <c r="G243">
        <v>1</v>
      </c>
      <c r="H243">
        <v>3</v>
      </c>
      <c r="I243" t="s">
        <v>47</v>
      </c>
      <c r="J243" t="s">
        <v>49</v>
      </c>
      <c r="K243" t="s">
        <v>48</v>
      </c>
      <c r="L243">
        <v>1339</v>
      </c>
      <c r="N243">
        <v>1007</v>
      </c>
      <c r="O243" t="s">
        <v>31</v>
      </c>
      <c r="P243" t="s">
        <v>31</v>
      </c>
      <c r="Q243">
        <v>1</v>
      </c>
      <c r="W243">
        <v>0</v>
      </c>
      <c r="X243">
        <v>-36024801</v>
      </c>
      <c r="Y243">
        <f t="shared" si="88"/>
        <v>17.399999999999999</v>
      </c>
      <c r="AA243">
        <v>14907.78</v>
      </c>
      <c r="AB243">
        <v>0</v>
      </c>
      <c r="AC243">
        <v>0</v>
      </c>
      <c r="AD243">
        <v>0</v>
      </c>
      <c r="AE243">
        <v>1502.8</v>
      </c>
      <c r="AF243">
        <v>0</v>
      </c>
      <c r="AG243">
        <v>0</v>
      </c>
      <c r="AH243">
        <v>0</v>
      </c>
      <c r="AI243">
        <v>9.92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 t="s">
        <v>6</v>
      </c>
      <c r="AT243">
        <v>17.399999999999999</v>
      </c>
      <c r="AU243" t="s">
        <v>6</v>
      </c>
      <c r="AV243">
        <v>0</v>
      </c>
      <c r="AW243">
        <v>1</v>
      </c>
      <c r="AX243">
        <v>-1</v>
      </c>
      <c r="AY243">
        <v>0</v>
      </c>
      <c r="AZ243">
        <v>0</v>
      </c>
      <c r="BA243" t="s">
        <v>6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ROUND(Y243*Source!I282,7)</f>
        <v>32.19</v>
      </c>
      <c r="CY243">
        <f>AA243</f>
        <v>14907.78</v>
      </c>
      <c r="CZ243">
        <f>AE243</f>
        <v>1502.8</v>
      </c>
      <c r="DA243">
        <f>AI243</f>
        <v>9.92</v>
      </c>
      <c r="DB243">
        <f t="shared" si="89"/>
        <v>26148.720000000001</v>
      </c>
      <c r="DC243">
        <f t="shared" si="90"/>
        <v>0</v>
      </c>
      <c r="DD243" t="s">
        <v>6</v>
      </c>
      <c r="DE243" t="s">
        <v>6</v>
      </c>
      <c r="DF243">
        <f>ROUND(ROUND(AE243*AI243,2)*CX243,2)</f>
        <v>479881.44</v>
      </c>
      <c r="DG243">
        <f>ROUND(ROUND(AF243,2)*CX243,2)</f>
        <v>0</v>
      </c>
      <c r="DH243">
        <f>ROUND(ROUND(AG243,2)*CX243,2)</f>
        <v>0</v>
      </c>
      <c r="DI243">
        <f t="shared" si="102"/>
        <v>0</v>
      </c>
      <c r="DJ243">
        <f>DF243</f>
        <v>479881.44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ROW(Source!A284)</f>
        <v>284</v>
      </c>
      <c r="B244">
        <v>92784716</v>
      </c>
      <c r="C244">
        <v>92786233</v>
      </c>
      <c r="D244">
        <v>49510711</v>
      </c>
      <c r="E244">
        <v>70</v>
      </c>
      <c r="F244">
        <v>1</v>
      </c>
      <c r="G244">
        <v>1</v>
      </c>
      <c r="H244">
        <v>1</v>
      </c>
      <c r="I244" t="s">
        <v>505</v>
      </c>
      <c r="J244" t="s">
        <v>6</v>
      </c>
      <c r="K244" t="s">
        <v>506</v>
      </c>
      <c r="L244">
        <v>1191</v>
      </c>
      <c r="N244">
        <v>1013</v>
      </c>
      <c r="O244" t="s">
        <v>486</v>
      </c>
      <c r="P244" t="s">
        <v>486</v>
      </c>
      <c r="Q244">
        <v>1</v>
      </c>
      <c r="W244">
        <v>0</v>
      </c>
      <c r="X244">
        <v>-961628416</v>
      </c>
      <c r="Y244">
        <f>(AT244*ROUND(2,7))</f>
        <v>1.08</v>
      </c>
      <c r="AA244">
        <v>0</v>
      </c>
      <c r="AB244">
        <v>0</v>
      </c>
      <c r="AC244">
        <v>0</v>
      </c>
      <c r="AD244">
        <v>379.43</v>
      </c>
      <c r="AE244">
        <v>0</v>
      </c>
      <c r="AF244">
        <v>0</v>
      </c>
      <c r="AG244">
        <v>0</v>
      </c>
      <c r="AH244">
        <v>8.4600000000000009</v>
      </c>
      <c r="AI244">
        <v>1</v>
      </c>
      <c r="AJ244">
        <v>1</v>
      </c>
      <c r="AK244">
        <v>1</v>
      </c>
      <c r="AL244">
        <v>44.85</v>
      </c>
      <c r="AM244">
        <v>4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6</v>
      </c>
      <c r="AT244">
        <v>0.54</v>
      </c>
      <c r="AU244" t="s">
        <v>311</v>
      </c>
      <c r="AV244">
        <v>1</v>
      </c>
      <c r="AW244">
        <v>2</v>
      </c>
      <c r="AX244">
        <v>92786238</v>
      </c>
      <c r="AY244">
        <v>1</v>
      </c>
      <c r="AZ244">
        <v>0</v>
      </c>
      <c r="BA244">
        <v>240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ROUND(AT244*Source!I284*AH244*AL244,2)</f>
        <v>-379.05</v>
      </c>
      <c r="CV244">
        <f>ROUND(Y244*Source!I284,7)</f>
        <v>-1.998</v>
      </c>
      <c r="CW244">
        <v>0</v>
      </c>
      <c r="CX244">
        <f>ROUND(Y244*Source!I284,7)</f>
        <v>-1.998</v>
      </c>
      <c r="CY244">
        <f>AD244</f>
        <v>379.43</v>
      </c>
      <c r="CZ244">
        <f>AH244</f>
        <v>8.4600000000000009</v>
      </c>
      <c r="DA244">
        <f>AL244</f>
        <v>44.85</v>
      </c>
      <c r="DB244">
        <f>ROUND((ROUND(AT244*CZ244,2)*ROUND(2,7)),2)</f>
        <v>9.14</v>
      </c>
      <c r="DC244">
        <f>ROUND((ROUND(AT244*AG244,2)*ROUND(2,7)),2)</f>
        <v>0</v>
      </c>
      <c r="DD244" t="s">
        <v>6</v>
      </c>
      <c r="DE244" t="s">
        <v>6</v>
      </c>
      <c r="DF244">
        <f>ROUND(ROUND(AE244,2)*CX244,2)</f>
        <v>0</v>
      </c>
      <c r="DG244">
        <f>ROUND(ROUND(AF244,2)*CX244,2)</f>
        <v>0</v>
      </c>
      <c r="DH244">
        <f>ROUND(ROUND(AG244,2)*CX244,2)</f>
        <v>0</v>
      </c>
      <c r="DI244">
        <f>ROUND(ROUND(AH244*AL244,2)*CX244,2)</f>
        <v>-758.1</v>
      </c>
      <c r="DJ244">
        <f>DI244</f>
        <v>-758.1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ROW(Source!A284)</f>
        <v>284</v>
      </c>
      <c r="B245">
        <v>92784716</v>
      </c>
      <c r="C245">
        <v>92786233</v>
      </c>
      <c r="D245">
        <v>49510905</v>
      </c>
      <c r="E245">
        <v>70</v>
      </c>
      <c r="F245">
        <v>1</v>
      </c>
      <c r="G245">
        <v>1</v>
      </c>
      <c r="H245">
        <v>1</v>
      </c>
      <c r="I245" t="s">
        <v>487</v>
      </c>
      <c r="J245" t="s">
        <v>6</v>
      </c>
      <c r="K245" t="s">
        <v>488</v>
      </c>
      <c r="L245">
        <v>1191</v>
      </c>
      <c r="N245">
        <v>1013</v>
      </c>
      <c r="O245" t="s">
        <v>486</v>
      </c>
      <c r="P245" t="s">
        <v>486</v>
      </c>
      <c r="Q245">
        <v>1</v>
      </c>
      <c r="W245">
        <v>0</v>
      </c>
      <c r="X245">
        <v>-1417349443</v>
      </c>
      <c r="Y245">
        <f>(AT245*ROUND(2,7))</f>
        <v>0.2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44.85</v>
      </c>
      <c r="AL245">
        <v>1</v>
      </c>
      <c r="AM245">
        <v>4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6</v>
      </c>
      <c r="AT245">
        <v>0.1</v>
      </c>
      <c r="AU245" t="s">
        <v>311</v>
      </c>
      <c r="AV245">
        <v>2</v>
      </c>
      <c r="AW245">
        <v>2</v>
      </c>
      <c r="AX245">
        <v>92786239</v>
      </c>
      <c r="AY245">
        <v>1</v>
      </c>
      <c r="AZ245">
        <v>0</v>
      </c>
      <c r="BA245">
        <v>241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ROUND(Y245*Source!I284,7)</f>
        <v>-0.37</v>
      </c>
      <c r="CY245">
        <f>AD245</f>
        <v>0</v>
      </c>
      <c r="CZ245">
        <f>AH245</f>
        <v>0</v>
      </c>
      <c r="DA245">
        <f>AL245</f>
        <v>1</v>
      </c>
      <c r="DB245">
        <f>ROUND((ROUND(AT245*CZ245,2)*ROUND(2,7)),2)</f>
        <v>0</v>
      </c>
      <c r="DC245">
        <f>ROUND((ROUND(AT245*AG245,2)*ROUND(2,7)),2)</f>
        <v>0</v>
      </c>
      <c r="DD245" t="s">
        <v>6</v>
      </c>
      <c r="DE245" t="s">
        <v>6</v>
      </c>
      <c r="DF245">
        <f>ROUND(ROUND(AE245,2)*CX245,2)</f>
        <v>0</v>
      </c>
      <c r="DG245">
        <f>ROUND(ROUND(AF245,2)*CX245,2)</f>
        <v>0</v>
      </c>
      <c r="DH245">
        <f>ROUND(ROUND(AG245*AK245,2)*CX245,2)</f>
        <v>0</v>
      </c>
      <c r="DI245">
        <f t="shared" ref="DI245:DI250" si="103">ROUND(ROUND(AH245,2)*CX245,2)</f>
        <v>0</v>
      </c>
      <c r="DJ245">
        <f>DI245</f>
        <v>0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ROW(Source!A284)</f>
        <v>284</v>
      </c>
      <c r="B246">
        <v>92784716</v>
      </c>
      <c r="C246">
        <v>92786233</v>
      </c>
      <c r="D246">
        <v>49672727</v>
      </c>
      <c r="E246">
        <v>1</v>
      </c>
      <c r="F246">
        <v>1</v>
      </c>
      <c r="G246">
        <v>1</v>
      </c>
      <c r="H246">
        <v>2</v>
      </c>
      <c r="I246" t="s">
        <v>493</v>
      </c>
      <c r="J246" t="s">
        <v>494</v>
      </c>
      <c r="K246" t="s">
        <v>495</v>
      </c>
      <c r="L246">
        <v>1367</v>
      </c>
      <c r="N246">
        <v>1011</v>
      </c>
      <c r="O246" t="s">
        <v>492</v>
      </c>
      <c r="P246" t="s">
        <v>492</v>
      </c>
      <c r="Q246">
        <v>1</v>
      </c>
      <c r="W246">
        <v>0</v>
      </c>
      <c r="X246">
        <v>-896236776</v>
      </c>
      <c r="Y246">
        <f>(AT246*ROUND(2,7))</f>
        <v>0.2</v>
      </c>
      <c r="AA246">
        <v>0</v>
      </c>
      <c r="AB246">
        <v>1414.64</v>
      </c>
      <c r="AC246">
        <v>451.19</v>
      </c>
      <c r="AD246">
        <v>0</v>
      </c>
      <c r="AE246">
        <v>0</v>
      </c>
      <c r="AF246">
        <v>89.99</v>
      </c>
      <c r="AG246">
        <v>10.06</v>
      </c>
      <c r="AH246">
        <v>0</v>
      </c>
      <c r="AI246">
        <v>1</v>
      </c>
      <c r="AJ246">
        <v>15.72</v>
      </c>
      <c r="AK246">
        <v>44.85</v>
      </c>
      <c r="AL246">
        <v>1</v>
      </c>
      <c r="AM246">
        <v>4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6</v>
      </c>
      <c r="AT246">
        <v>0.1</v>
      </c>
      <c r="AU246" t="s">
        <v>311</v>
      </c>
      <c r="AV246">
        <v>0</v>
      </c>
      <c r="AW246">
        <v>2</v>
      </c>
      <c r="AX246">
        <v>92786240</v>
      </c>
      <c r="AY246">
        <v>1</v>
      </c>
      <c r="AZ246">
        <v>0</v>
      </c>
      <c r="BA246">
        <v>242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ROUND(Y246*Source!I284*DO246,7)</f>
        <v>0</v>
      </c>
      <c r="CX246">
        <f>ROUND(Y246*Source!I284,7)</f>
        <v>-0.37</v>
      </c>
      <c r="CY246">
        <f>AB246</f>
        <v>1414.64</v>
      </c>
      <c r="CZ246">
        <f>AF246</f>
        <v>89.99</v>
      </c>
      <c r="DA246">
        <f>AJ246</f>
        <v>15.72</v>
      </c>
      <c r="DB246">
        <f>ROUND((ROUND(AT246*CZ246,2)*ROUND(2,7)),2)</f>
        <v>18</v>
      </c>
      <c r="DC246">
        <f>ROUND((ROUND(AT246*AG246,2)*ROUND(2,7)),2)</f>
        <v>2.02</v>
      </c>
      <c r="DD246" t="s">
        <v>6</v>
      </c>
      <c r="DE246" t="s">
        <v>6</v>
      </c>
      <c r="DF246">
        <f>ROUND(ROUND(AE246,2)*CX246,2)</f>
        <v>0</v>
      </c>
      <c r="DG246">
        <f>ROUND(ROUND(AF246*AJ246,2)*CX246,2)</f>
        <v>-523.41999999999996</v>
      </c>
      <c r="DH246">
        <f>ROUND(ROUND(AG246*AK246,2)*CX246,2)</f>
        <v>-166.94</v>
      </c>
      <c r="DI246">
        <f t="shared" si="103"/>
        <v>0</v>
      </c>
      <c r="DJ246">
        <f>DG246</f>
        <v>-523.41999999999996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ROW(Source!A284)</f>
        <v>284</v>
      </c>
      <c r="B247">
        <v>92784716</v>
      </c>
      <c r="C247">
        <v>92786233</v>
      </c>
      <c r="D247">
        <v>49527443</v>
      </c>
      <c r="E247">
        <v>1</v>
      </c>
      <c r="F247">
        <v>1</v>
      </c>
      <c r="G247">
        <v>1</v>
      </c>
      <c r="H247">
        <v>3</v>
      </c>
      <c r="I247" t="s">
        <v>47</v>
      </c>
      <c r="J247" t="s">
        <v>49</v>
      </c>
      <c r="K247" t="s">
        <v>48</v>
      </c>
      <c r="L247">
        <v>1339</v>
      </c>
      <c r="N247">
        <v>1007</v>
      </c>
      <c r="O247" t="s">
        <v>31</v>
      </c>
      <c r="P247" t="s">
        <v>31</v>
      </c>
      <c r="Q247">
        <v>1</v>
      </c>
      <c r="W247">
        <v>0</v>
      </c>
      <c r="X247">
        <v>-36024801</v>
      </c>
      <c r="Y247">
        <f>(AT247*ROUND(2,7))</f>
        <v>3</v>
      </c>
      <c r="AA247">
        <v>14907.78</v>
      </c>
      <c r="AB247">
        <v>0</v>
      </c>
      <c r="AC247">
        <v>0</v>
      </c>
      <c r="AD247">
        <v>0</v>
      </c>
      <c r="AE247">
        <v>1502.8</v>
      </c>
      <c r="AF247">
        <v>0</v>
      </c>
      <c r="AG247">
        <v>0</v>
      </c>
      <c r="AH247">
        <v>0</v>
      </c>
      <c r="AI247">
        <v>9.92</v>
      </c>
      <c r="AJ247">
        <v>1</v>
      </c>
      <c r="AK247">
        <v>1</v>
      </c>
      <c r="AL247">
        <v>1</v>
      </c>
      <c r="AM247">
        <v>0</v>
      </c>
      <c r="AN247">
        <v>0</v>
      </c>
      <c r="AO247">
        <v>0</v>
      </c>
      <c r="AP247">
        <v>1</v>
      </c>
      <c r="AQ247">
        <v>0</v>
      </c>
      <c r="AR247">
        <v>0</v>
      </c>
      <c r="AS247" t="s">
        <v>6</v>
      </c>
      <c r="AT247">
        <v>1.5</v>
      </c>
      <c r="AU247" t="s">
        <v>311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6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ROUND(Y247*Source!I284,7)</f>
        <v>-5.55</v>
      </c>
      <c r="CY247">
        <f>AA247</f>
        <v>14907.78</v>
      </c>
      <c r="CZ247">
        <f>AE247</f>
        <v>1502.8</v>
      </c>
      <c r="DA247">
        <f>AI247</f>
        <v>9.92</v>
      </c>
      <c r="DB247">
        <f>ROUND((ROUND(AT247*CZ247,2)*ROUND(2,7)),2)</f>
        <v>4508.3999999999996</v>
      </c>
      <c r="DC247">
        <f>ROUND((ROUND(AT247*AG247,2)*ROUND(2,7)),2)</f>
        <v>0</v>
      </c>
      <c r="DD247" t="s">
        <v>6</v>
      </c>
      <c r="DE247" t="s">
        <v>6</v>
      </c>
      <c r="DF247">
        <f>ROUND(ROUND(AE247*AI247,2)*CX247,2)</f>
        <v>-82738.179999999993</v>
      </c>
      <c r="DG247">
        <f>ROUND(ROUND(AF247,2)*CX247,2)</f>
        <v>0</v>
      </c>
      <c r="DH247">
        <f>ROUND(ROUND(AG247,2)*CX247,2)</f>
        <v>0</v>
      </c>
      <c r="DI247">
        <f t="shared" si="103"/>
        <v>0</v>
      </c>
      <c r="DJ247">
        <f>DF247</f>
        <v>-82738.179999999993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ROW(Source!A286)</f>
        <v>286</v>
      </c>
      <c r="B248">
        <v>92784716</v>
      </c>
      <c r="C248">
        <v>92786243</v>
      </c>
      <c r="D248">
        <v>49510905</v>
      </c>
      <c r="E248">
        <v>70</v>
      </c>
      <c r="F248">
        <v>1</v>
      </c>
      <c r="G248">
        <v>1</v>
      </c>
      <c r="H248">
        <v>1</v>
      </c>
      <c r="I248" t="s">
        <v>487</v>
      </c>
      <c r="J248" t="s">
        <v>6</v>
      </c>
      <c r="K248" t="s">
        <v>488</v>
      </c>
      <c r="L248">
        <v>1191</v>
      </c>
      <c r="N248">
        <v>1013</v>
      </c>
      <c r="O248" t="s">
        <v>486</v>
      </c>
      <c r="P248" t="s">
        <v>486</v>
      </c>
      <c r="Q248">
        <v>1</v>
      </c>
      <c r="W248">
        <v>0</v>
      </c>
      <c r="X248">
        <v>-1417349443</v>
      </c>
      <c r="Y248">
        <f t="shared" ref="Y248:Y259" si="104">AT248</f>
        <v>0.66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44.85</v>
      </c>
      <c r="AL248">
        <v>1</v>
      </c>
      <c r="AM248">
        <v>4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6</v>
      </c>
      <c r="AT248">
        <v>0.66</v>
      </c>
      <c r="AU248" t="s">
        <v>6</v>
      </c>
      <c r="AV248">
        <v>2</v>
      </c>
      <c r="AW248">
        <v>2</v>
      </c>
      <c r="AX248">
        <v>92786247</v>
      </c>
      <c r="AY248">
        <v>1</v>
      </c>
      <c r="AZ248">
        <v>0</v>
      </c>
      <c r="BA248">
        <v>244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ROUND(Y248*Source!I286,7)</f>
        <v>6.105E-2</v>
      </c>
      <c r="CY248">
        <f>AD248</f>
        <v>0</v>
      </c>
      <c r="CZ248">
        <f>AH248</f>
        <v>0</v>
      </c>
      <c r="DA248">
        <f>AL248</f>
        <v>1</v>
      </c>
      <c r="DB248">
        <f t="shared" ref="DB248:DB259" si="105">ROUND(ROUND(AT248*CZ248,2),2)</f>
        <v>0</v>
      </c>
      <c r="DC248">
        <f t="shared" ref="DC248:DC259" si="106">ROUND(ROUND(AT248*AG248,2),2)</f>
        <v>0</v>
      </c>
      <c r="DD248" t="s">
        <v>6</v>
      </c>
      <c r="DE248" t="s">
        <v>6</v>
      </c>
      <c r="DF248">
        <f>ROUND(ROUND(AE248,2)*CX248,2)</f>
        <v>0</v>
      </c>
      <c r="DG248">
        <f>ROUND(ROUND(AF248,2)*CX248,2)</f>
        <v>0</v>
      </c>
      <c r="DH248">
        <f>ROUND(ROUND(AG248*AK248,2)*CX248,2)</f>
        <v>0</v>
      </c>
      <c r="DI248">
        <f t="shared" si="103"/>
        <v>0</v>
      </c>
      <c r="DJ248">
        <f>DI248</f>
        <v>0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ROW(Source!A286)</f>
        <v>286</v>
      </c>
      <c r="B249">
        <v>92784716</v>
      </c>
      <c r="C249">
        <v>92786243</v>
      </c>
      <c r="D249">
        <v>49672933</v>
      </c>
      <c r="E249">
        <v>1</v>
      </c>
      <c r="F249">
        <v>1</v>
      </c>
      <c r="G249">
        <v>1</v>
      </c>
      <c r="H249">
        <v>2</v>
      </c>
      <c r="I249" t="s">
        <v>593</v>
      </c>
      <c r="J249" t="s">
        <v>594</v>
      </c>
      <c r="K249" t="s">
        <v>595</v>
      </c>
      <c r="L249">
        <v>1367</v>
      </c>
      <c r="N249">
        <v>1011</v>
      </c>
      <c r="O249" t="s">
        <v>492</v>
      </c>
      <c r="P249" t="s">
        <v>492</v>
      </c>
      <c r="Q249">
        <v>1</v>
      </c>
      <c r="W249">
        <v>0</v>
      </c>
      <c r="X249">
        <v>-867231154</v>
      </c>
      <c r="Y249">
        <f t="shared" si="104"/>
        <v>0.33</v>
      </c>
      <c r="AA249">
        <v>0</v>
      </c>
      <c r="AB249">
        <v>1862.35</v>
      </c>
      <c r="AC249">
        <v>971.45</v>
      </c>
      <c r="AD249">
        <v>0</v>
      </c>
      <c r="AE249">
        <v>0</v>
      </c>
      <c r="AF249">
        <v>118.47</v>
      </c>
      <c r="AG249">
        <v>21.66</v>
      </c>
      <c r="AH249">
        <v>0</v>
      </c>
      <c r="AI249">
        <v>1</v>
      </c>
      <c r="AJ249">
        <v>15.72</v>
      </c>
      <c r="AK249">
        <v>44.85</v>
      </c>
      <c r="AL249">
        <v>1</v>
      </c>
      <c r="AM249">
        <v>4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6</v>
      </c>
      <c r="AT249">
        <v>0.33</v>
      </c>
      <c r="AU249" t="s">
        <v>6</v>
      </c>
      <c r="AV249">
        <v>0</v>
      </c>
      <c r="AW249">
        <v>2</v>
      </c>
      <c r="AX249">
        <v>92786248</v>
      </c>
      <c r="AY249">
        <v>1</v>
      </c>
      <c r="AZ249">
        <v>0</v>
      </c>
      <c r="BA249">
        <v>245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ROUND(Y249*Source!I286*DO249,7)</f>
        <v>0</v>
      </c>
      <c r="CX249">
        <f>ROUND(Y249*Source!I286,7)</f>
        <v>3.0525E-2</v>
      </c>
      <c r="CY249">
        <f>AB249</f>
        <v>1862.35</v>
      </c>
      <c r="CZ249">
        <f>AF249</f>
        <v>118.47</v>
      </c>
      <c r="DA249">
        <f>AJ249</f>
        <v>15.72</v>
      </c>
      <c r="DB249">
        <f t="shared" si="105"/>
        <v>39.1</v>
      </c>
      <c r="DC249">
        <f t="shared" si="106"/>
        <v>7.15</v>
      </c>
      <c r="DD249" t="s">
        <v>6</v>
      </c>
      <c r="DE249" t="s">
        <v>6</v>
      </c>
      <c r="DF249">
        <f>ROUND(ROUND(AE249,2)*CX249,2)</f>
        <v>0</v>
      </c>
      <c r="DG249">
        <f>ROUND(ROUND(AF249*AJ249,2)*CX249,2)</f>
        <v>56.85</v>
      </c>
      <c r="DH249">
        <f>ROUND(ROUND(AG249*AK249,2)*CX249,2)</f>
        <v>29.65</v>
      </c>
      <c r="DI249">
        <f t="shared" si="103"/>
        <v>0</v>
      </c>
      <c r="DJ249">
        <f>DG249</f>
        <v>56.85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ROW(Source!A286)</f>
        <v>286</v>
      </c>
      <c r="B250">
        <v>92784716</v>
      </c>
      <c r="C250">
        <v>92786243</v>
      </c>
      <c r="D250">
        <v>0</v>
      </c>
      <c r="E250">
        <v>0</v>
      </c>
      <c r="F250">
        <v>1</v>
      </c>
      <c r="G250">
        <v>1</v>
      </c>
      <c r="H250">
        <v>3</v>
      </c>
      <c r="I250" t="s">
        <v>70</v>
      </c>
      <c r="J250" t="s">
        <v>6</v>
      </c>
      <c r="K250" t="s">
        <v>318</v>
      </c>
      <c r="L250">
        <v>1348</v>
      </c>
      <c r="N250">
        <v>1009</v>
      </c>
      <c r="O250" t="s">
        <v>278</v>
      </c>
      <c r="P250" t="s">
        <v>278</v>
      </c>
      <c r="Q250">
        <v>1000</v>
      </c>
      <c r="W250">
        <v>0</v>
      </c>
      <c r="X250">
        <v>-1642091981</v>
      </c>
      <c r="Y250">
        <f t="shared" si="104"/>
        <v>1.03</v>
      </c>
      <c r="AA250">
        <v>252960</v>
      </c>
      <c r="AB250">
        <v>0</v>
      </c>
      <c r="AC250">
        <v>0</v>
      </c>
      <c r="AD250">
        <v>0</v>
      </c>
      <c r="AE250">
        <v>25500</v>
      </c>
      <c r="AF250">
        <v>0</v>
      </c>
      <c r="AG250">
        <v>0</v>
      </c>
      <c r="AH250">
        <v>0</v>
      </c>
      <c r="AI250">
        <v>9.92</v>
      </c>
      <c r="AJ250">
        <v>1</v>
      </c>
      <c r="AK250">
        <v>1</v>
      </c>
      <c r="AL250">
        <v>1</v>
      </c>
      <c r="AM250">
        <v>0</v>
      </c>
      <c r="AN250">
        <v>0</v>
      </c>
      <c r="AO250">
        <v>0</v>
      </c>
      <c r="AP250">
        <v>1</v>
      </c>
      <c r="AQ250">
        <v>0</v>
      </c>
      <c r="AR250">
        <v>0</v>
      </c>
      <c r="AS250" t="s">
        <v>6</v>
      </c>
      <c r="AT250">
        <v>1.03</v>
      </c>
      <c r="AU250" t="s">
        <v>6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6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ROUND(Y250*Source!I286,7)</f>
        <v>9.5274999999999999E-2</v>
      </c>
      <c r="CY250">
        <f>AA250</f>
        <v>252960</v>
      </c>
      <c r="CZ250">
        <f>AE250</f>
        <v>25500</v>
      </c>
      <c r="DA250">
        <f>AI250</f>
        <v>9.92</v>
      </c>
      <c r="DB250">
        <f t="shared" si="105"/>
        <v>26265</v>
      </c>
      <c r="DC250">
        <f t="shared" si="106"/>
        <v>0</v>
      </c>
      <c r="DD250" t="s">
        <v>6</v>
      </c>
      <c r="DE250" t="s">
        <v>6</v>
      </c>
      <c r="DF250">
        <f>ROUND(ROUND(AE250*AI250,2)*CX250,2)</f>
        <v>24100.76</v>
      </c>
      <c r="DG250">
        <f>ROUND(ROUND(AF250,2)*CX250,2)</f>
        <v>0</v>
      </c>
      <c r="DH250">
        <f>ROUND(ROUND(AG250,2)*CX250,2)</f>
        <v>0</v>
      </c>
      <c r="DI250">
        <f t="shared" si="103"/>
        <v>0</v>
      </c>
      <c r="DJ250">
        <f>DF250</f>
        <v>24100.76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ROW(Source!A288)</f>
        <v>288</v>
      </c>
      <c r="B251">
        <v>92784716</v>
      </c>
      <c r="C251">
        <v>92786251</v>
      </c>
      <c r="D251">
        <v>49510743</v>
      </c>
      <c r="E251">
        <v>70</v>
      </c>
      <c r="F251">
        <v>1</v>
      </c>
      <c r="G251">
        <v>1</v>
      </c>
      <c r="H251">
        <v>1</v>
      </c>
      <c r="I251" t="s">
        <v>596</v>
      </c>
      <c r="J251" t="s">
        <v>6</v>
      </c>
      <c r="K251" t="s">
        <v>597</v>
      </c>
      <c r="L251">
        <v>1191</v>
      </c>
      <c r="N251">
        <v>1013</v>
      </c>
      <c r="O251" t="s">
        <v>486</v>
      </c>
      <c r="P251" t="s">
        <v>486</v>
      </c>
      <c r="Q251">
        <v>1</v>
      </c>
      <c r="W251">
        <v>0</v>
      </c>
      <c r="X251">
        <v>-881424154</v>
      </c>
      <c r="Y251">
        <f t="shared" si="104"/>
        <v>14.4</v>
      </c>
      <c r="AA251">
        <v>0</v>
      </c>
      <c r="AB251">
        <v>0</v>
      </c>
      <c r="AC251">
        <v>0</v>
      </c>
      <c r="AD251">
        <v>416.66</v>
      </c>
      <c r="AE251">
        <v>0</v>
      </c>
      <c r="AF251">
        <v>0</v>
      </c>
      <c r="AG251">
        <v>0</v>
      </c>
      <c r="AH251">
        <v>9.2899999999999991</v>
      </c>
      <c r="AI251">
        <v>1</v>
      </c>
      <c r="AJ251">
        <v>1</v>
      </c>
      <c r="AK251">
        <v>1</v>
      </c>
      <c r="AL251">
        <v>44.85</v>
      </c>
      <c r="AM251">
        <v>4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6</v>
      </c>
      <c r="AT251">
        <v>14.4</v>
      </c>
      <c r="AU251" t="s">
        <v>6</v>
      </c>
      <c r="AV251">
        <v>1</v>
      </c>
      <c r="AW251">
        <v>2</v>
      </c>
      <c r="AX251">
        <v>92786261</v>
      </c>
      <c r="AY251">
        <v>1</v>
      </c>
      <c r="AZ251">
        <v>0</v>
      </c>
      <c r="BA251">
        <v>247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U251">
        <f>ROUND(AT251*Source!I288*AH251*AL251,2)</f>
        <v>11099.73</v>
      </c>
      <c r="CV251">
        <f>ROUND(Y251*Source!I288,7)</f>
        <v>26.64</v>
      </c>
      <c r="CW251">
        <v>0</v>
      </c>
      <c r="CX251">
        <f>ROUND(Y251*Source!I288,7)</f>
        <v>26.64</v>
      </c>
      <c r="CY251">
        <f>AD251</f>
        <v>416.66</v>
      </c>
      <c r="CZ251">
        <f>AH251</f>
        <v>9.2899999999999991</v>
      </c>
      <c r="DA251">
        <f>AL251</f>
        <v>44.85</v>
      </c>
      <c r="DB251">
        <f t="shared" si="105"/>
        <v>133.78</v>
      </c>
      <c r="DC251">
        <f t="shared" si="106"/>
        <v>0</v>
      </c>
      <c r="DD251" t="s">
        <v>6</v>
      </c>
      <c r="DE251" t="s">
        <v>6</v>
      </c>
      <c r="DF251">
        <f t="shared" ref="DF251:DF256" si="107">ROUND(ROUND(AE251,2)*CX251,2)</f>
        <v>0</v>
      </c>
      <c r="DG251">
        <f>ROUND(ROUND(AF251,2)*CX251,2)</f>
        <v>0</v>
      </c>
      <c r="DH251">
        <f>ROUND(ROUND(AG251,2)*CX251,2)</f>
        <v>0</v>
      </c>
      <c r="DI251">
        <f>ROUND(ROUND(AH251*AL251,2)*CX251,2)</f>
        <v>11099.82</v>
      </c>
      <c r="DJ251">
        <f>DI251</f>
        <v>11099.82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  <row r="252" spans="1:119" x14ac:dyDescent="0.2">
      <c r="A252">
        <f>ROW(Source!A288)</f>
        <v>288</v>
      </c>
      <c r="B252">
        <v>92784716</v>
      </c>
      <c r="C252">
        <v>92786251</v>
      </c>
      <c r="D252">
        <v>49510905</v>
      </c>
      <c r="E252">
        <v>70</v>
      </c>
      <c r="F252">
        <v>1</v>
      </c>
      <c r="G252">
        <v>1</v>
      </c>
      <c r="H252">
        <v>1</v>
      </c>
      <c r="I252" t="s">
        <v>487</v>
      </c>
      <c r="J252" t="s">
        <v>6</v>
      </c>
      <c r="K252" t="s">
        <v>488</v>
      </c>
      <c r="L252">
        <v>1191</v>
      </c>
      <c r="N252">
        <v>1013</v>
      </c>
      <c r="O252" t="s">
        <v>486</v>
      </c>
      <c r="P252" t="s">
        <v>486</v>
      </c>
      <c r="Q252">
        <v>1</v>
      </c>
      <c r="W252">
        <v>0</v>
      </c>
      <c r="X252">
        <v>-1417349443</v>
      </c>
      <c r="Y252">
        <f t="shared" si="104"/>
        <v>7.0000000000000007E-2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44.85</v>
      </c>
      <c r="AL252">
        <v>1</v>
      </c>
      <c r="AM252">
        <v>4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6</v>
      </c>
      <c r="AT252">
        <v>7.0000000000000007E-2</v>
      </c>
      <c r="AU252" t="s">
        <v>6</v>
      </c>
      <c r="AV252">
        <v>2</v>
      </c>
      <c r="AW252">
        <v>2</v>
      </c>
      <c r="AX252">
        <v>92786262</v>
      </c>
      <c r="AY252">
        <v>1</v>
      </c>
      <c r="AZ252">
        <v>0</v>
      </c>
      <c r="BA252">
        <v>248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ROUND(Y252*Source!I288,7)</f>
        <v>0.1295</v>
      </c>
      <c r="CY252">
        <f>AD252</f>
        <v>0</v>
      </c>
      <c r="CZ252">
        <f>AH252</f>
        <v>0</v>
      </c>
      <c r="DA252">
        <f>AL252</f>
        <v>1</v>
      </c>
      <c r="DB252">
        <f t="shared" si="105"/>
        <v>0</v>
      </c>
      <c r="DC252">
        <f t="shared" si="106"/>
        <v>0</v>
      </c>
      <c r="DD252" t="s">
        <v>6</v>
      </c>
      <c r="DE252" t="s">
        <v>6</v>
      </c>
      <c r="DF252">
        <f t="shared" si="107"/>
        <v>0</v>
      </c>
      <c r="DG252">
        <f>ROUND(ROUND(AF252,2)*CX252,2)</f>
        <v>0</v>
      </c>
      <c r="DH252">
        <f>ROUND(ROUND(AG252*AK252,2)*CX252,2)</f>
        <v>0</v>
      </c>
      <c r="DI252">
        <f t="shared" ref="DI252:DI259" si="108">ROUND(ROUND(AH252,2)*CX252,2)</f>
        <v>0</v>
      </c>
      <c r="DJ252">
        <f>DI252</f>
        <v>0</v>
      </c>
      <c r="DK252">
        <v>0</v>
      </c>
      <c r="DL252" t="s">
        <v>6</v>
      </c>
      <c r="DM252">
        <v>0</v>
      </c>
      <c r="DN252" t="s">
        <v>6</v>
      </c>
      <c r="DO252">
        <v>0</v>
      </c>
    </row>
    <row r="253" spans="1:119" x14ac:dyDescent="0.2">
      <c r="A253">
        <f>ROW(Source!A288)</f>
        <v>288</v>
      </c>
      <c r="B253">
        <v>92784716</v>
      </c>
      <c r="C253">
        <v>92786251</v>
      </c>
      <c r="D253">
        <v>49672573</v>
      </c>
      <c r="E253">
        <v>1</v>
      </c>
      <c r="F253">
        <v>1</v>
      </c>
      <c r="G253">
        <v>1</v>
      </c>
      <c r="H253">
        <v>2</v>
      </c>
      <c r="I253" t="s">
        <v>527</v>
      </c>
      <c r="J253" t="s">
        <v>528</v>
      </c>
      <c r="K253" t="s">
        <v>529</v>
      </c>
      <c r="L253">
        <v>1367</v>
      </c>
      <c r="N253">
        <v>1011</v>
      </c>
      <c r="O253" t="s">
        <v>492</v>
      </c>
      <c r="P253" t="s">
        <v>492</v>
      </c>
      <c r="Q253">
        <v>1</v>
      </c>
      <c r="W253">
        <v>0</v>
      </c>
      <c r="X253">
        <v>-430484415</v>
      </c>
      <c r="Y253">
        <f t="shared" si="104"/>
        <v>0.02</v>
      </c>
      <c r="AA253">
        <v>0</v>
      </c>
      <c r="AB253">
        <v>1814.09</v>
      </c>
      <c r="AC253">
        <v>605.48</v>
      </c>
      <c r="AD253">
        <v>0</v>
      </c>
      <c r="AE253">
        <v>0</v>
      </c>
      <c r="AF253">
        <v>115.4</v>
      </c>
      <c r="AG253">
        <v>13.5</v>
      </c>
      <c r="AH253">
        <v>0</v>
      </c>
      <c r="AI253">
        <v>1</v>
      </c>
      <c r="AJ253">
        <v>15.72</v>
      </c>
      <c r="AK253">
        <v>44.85</v>
      </c>
      <c r="AL253">
        <v>1</v>
      </c>
      <c r="AM253">
        <v>4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6</v>
      </c>
      <c r="AT253">
        <v>0.02</v>
      </c>
      <c r="AU253" t="s">
        <v>6</v>
      </c>
      <c r="AV253">
        <v>0</v>
      </c>
      <c r="AW253">
        <v>2</v>
      </c>
      <c r="AX253">
        <v>92786263</v>
      </c>
      <c r="AY253">
        <v>1</v>
      </c>
      <c r="AZ253">
        <v>0</v>
      </c>
      <c r="BA253">
        <v>249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ROUND(Y253*Source!I288*DO253,7)</f>
        <v>0</v>
      </c>
      <c r="CX253">
        <f>ROUND(Y253*Source!I288,7)</f>
        <v>3.6999999999999998E-2</v>
      </c>
      <c r="CY253">
        <f>AB253</f>
        <v>1814.09</v>
      </c>
      <c r="CZ253">
        <f>AF253</f>
        <v>115.4</v>
      </c>
      <c r="DA253">
        <f>AJ253</f>
        <v>15.72</v>
      </c>
      <c r="DB253">
        <f t="shared" si="105"/>
        <v>2.31</v>
      </c>
      <c r="DC253">
        <f t="shared" si="106"/>
        <v>0.27</v>
      </c>
      <c r="DD253" t="s">
        <v>6</v>
      </c>
      <c r="DE253" t="s">
        <v>6</v>
      </c>
      <c r="DF253">
        <f t="shared" si="107"/>
        <v>0</v>
      </c>
      <c r="DG253">
        <f>ROUND(ROUND(AF253*AJ253,2)*CX253,2)</f>
        <v>67.12</v>
      </c>
      <c r="DH253">
        <f>ROUND(ROUND(AG253*AK253,2)*CX253,2)</f>
        <v>22.4</v>
      </c>
      <c r="DI253">
        <f t="shared" si="108"/>
        <v>0</v>
      </c>
      <c r="DJ253">
        <f>DG253</f>
        <v>67.12</v>
      </c>
      <c r="DK253">
        <v>0</v>
      </c>
      <c r="DL253" t="s">
        <v>6</v>
      </c>
      <c r="DM253">
        <v>0</v>
      </c>
      <c r="DN253" t="s">
        <v>6</v>
      </c>
      <c r="DO253">
        <v>0</v>
      </c>
    </row>
    <row r="254" spans="1:119" x14ac:dyDescent="0.2">
      <c r="A254">
        <f>ROW(Source!A288)</f>
        <v>288</v>
      </c>
      <c r="B254">
        <v>92784716</v>
      </c>
      <c r="C254">
        <v>92786251</v>
      </c>
      <c r="D254">
        <v>49672727</v>
      </c>
      <c r="E254">
        <v>1</v>
      </c>
      <c r="F254">
        <v>1</v>
      </c>
      <c r="G254">
        <v>1</v>
      </c>
      <c r="H254">
        <v>2</v>
      </c>
      <c r="I254" t="s">
        <v>493</v>
      </c>
      <c r="J254" t="s">
        <v>494</v>
      </c>
      <c r="K254" t="s">
        <v>495</v>
      </c>
      <c r="L254">
        <v>1367</v>
      </c>
      <c r="N254">
        <v>1011</v>
      </c>
      <c r="O254" t="s">
        <v>492</v>
      </c>
      <c r="P254" t="s">
        <v>492</v>
      </c>
      <c r="Q254">
        <v>1</v>
      </c>
      <c r="W254">
        <v>0</v>
      </c>
      <c r="X254">
        <v>-896236776</v>
      </c>
      <c r="Y254">
        <f t="shared" si="104"/>
        <v>0.03</v>
      </c>
      <c r="AA254">
        <v>0</v>
      </c>
      <c r="AB254">
        <v>1414.64</v>
      </c>
      <c r="AC254">
        <v>451.19</v>
      </c>
      <c r="AD254">
        <v>0</v>
      </c>
      <c r="AE254">
        <v>0</v>
      </c>
      <c r="AF254">
        <v>89.99</v>
      </c>
      <c r="AG254">
        <v>10.06</v>
      </c>
      <c r="AH254">
        <v>0</v>
      </c>
      <c r="AI254">
        <v>1</v>
      </c>
      <c r="AJ254">
        <v>15.72</v>
      </c>
      <c r="AK254">
        <v>44.85</v>
      </c>
      <c r="AL254">
        <v>1</v>
      </c>
      <c r="AM254">
        <v>4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6</v>
      </c>
      <c r="AT254">
        <v>0.03</v>
      </c>
      <c r="AU254" t="s">
        <v>6</v>
      </c>
      <c r="AV254">
        <v>0</v>
      </c>
      <c r="AW254">
        <v>2</v>
      </c>
      <c r="AX254">
        <v>92786264</v>
      </c>
      <c r="AY254">
        <v>1</v>
      </c>
      <c r="AZ254">
        <v>0</v>
      </c>
      <c r="BA254">
        <v>250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ROUND(Y254*Source!I288*DO254,7)</f>
        <v>0</v>
      </c>
      <c r="CX254">
        <f>ROUND(Y254*Source!I288,7)</f>
        <v>5.5500000000000001E-2</v>
      </c>
      <c r="CY254">
        <f>AB254</f>
        <v>1414.64</v>
      </c>
      <c r="CZ254">
        <f>AF254</f>
        <v>89.99</v>
      </c>
      <c r="DA254">
        <f>AJ254</f>
        <v>15.72</v>
      </c>
      <c r="DB254">
        <f t="shared" si="105"/>
        <v>2.7</v>
      </c>
      <c r="DC254">
        <f t="shared" si="106"/>
        <v>0.3</v>
      </c>
      <c r="DD254" t="s">
        <v>6</v>
      </c>
      <c r="DE254" t="s">
        <v>6</v>
      </c>
      <c r="DF254">
        <f t="shared" si="107"/>
        <v>0</v>
      </c>
      <c r="DG254">
        <f>ROUND(ROUND(AF254*AJ254,2)*CX254,2)</f>
        <v>78.510000000000005</v>
      </c>
      <c r="DH254">
        <f>ROUND(ROUND(AG254*AK254,2)*CX254,2)</f>
        <v>25.04</v>
      </c>
      <c r="DI254">
        <f t="shared" si="108"/>
        <v>0</v>
      </c>
      <c r="DJ254">
        <f>DG254</f>
        <v>78.510000000000005</v>
      </c>
      <c r="DK254">
        <v>0</v>
      </c>
      <c r="DL254" t="s">
        <v>6</v>
      </c>
      <c r="DM254">
        <v>0</v>
      </c>
      <c r="DN254" t="s">
        <v>6</v>
      </c>
      <c r="DO254">
        <v>0</v>
      </c>
    </row>
    <row r="255" spans="1:119" x14ac:dyDescent="0.2">
      <c r="A255">
        <f>ROW(Source!A288)</f>
        <v>288</v>
      </c>
      <c r="B255">
        <v>92784716</v>
      </c>
      <c r="C255">
        <v>92786251</v>
      </c>
      <c r="D255">
        <v>49673041</v>
      </c>
      <c r="E255">
        <v>1</v>
      </c>
      <c r="F255">
        <v>1</v>
      </c>
      <c r="G255">
        <v>1</v>
      </c>
      <c r="H255">
        <v>2</v>
      </c>
      <c r="I255" t="s">
        <v>538</v>
      </c>
      <c r="J255" t="s">
        <v>539</v>
      </c>
      <c r="K255" t="s">
        <v>540</v>
      </c>
      <c r="L255">
        <v>1367</v>
      </c>
      <c r="N255">
        <v>1011</v>
      </c>
      <c r="O255" t="s">
        <v>492</v>
      </c>
      <c r="P255" t="s">
        <v>492</v>
      </c>
      <c r="Q255">
        <v>1</v>
      </c>
      <c r="W255">
        <v>0</v>
      </c>
      <c r="X255">
        <v>-402332081</v>
      </c>
      <c r="Y255">
        <f t="shared" si="104"/>
        <v>0.85</v>
      </c>
      <c r="AA255">
        <v>0</v>
      </c>
      <c r="AB255">
        <v>943.2</v>
      </c>
      <c r="AC255">
        <v>0</v>
      </c>
      <c r="AD255">
        <v>0</v>
      </c>
      <c r="AE255">
        <v>0</v>
      </c>
      <c r="AF255">
        <v>60</v>
      </c>
      <c r="AG255">
        <v>0</v>
      </c>
      <c r="AH255">
        <v>0</v>
      </c>
      <c r="AI255">
        <v>1</v>
      </c>
      <c r="AJ255">
        <v>15.72</v>
      </c>
      <c r="AK255">
        <v>44.85</v>
      </c>
      <c r="AL255">
        <v>1</v>
      </c>
      <c r="AM255">
        <v>4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6</v>
      </c>
      <c r="AT255">
        <v>0.85</v>
      </c>
      <c r="AU255" t="s">
        <v>6</v>
      </c>
      <c r="AV255">
        <v>0</v>
      </c>
      <c r="AW255">
        <v>2</v>
      </c>
      <c r="AX255">
        <v>92786265</v>
      </c>
      <c r="AY255">
        <v>1</v>
      </c>
      <c r="AZ255">
        <v>0</v>
      </c>
      <c r="BA255">
        <v>251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ROUND(Y255*Source!I288*DO255,7)</f>
        <v>0</v>
      </c>
      <c r="CX255">
        <f>ROUND(Y255*Source!I288,7)</f>
        <v>1.5725</v>
      </c>
      <c r="CY255">
        <f>AB255</f>
        <v>943.2</v>
      </c>
      <c r="CZ255">
        <f>AF255</f>
        <v>60</v>
      </c>
      <c r="DA255">
        <f>AJ255</f>
        <v>15.72</v>
      </c>
      <c r="DB255">
        <f t="shared" si="105"/>
        <v>51</v>
      </c>
      <c r="DC255">
        <f t="shared" si="106"/>
        <v>0</v>
      </c>
      <c r="DD255" t="s">
        <v>6</v>
      </c>
      <c r="DE255" t="s">
        <v>6</v>
      </c>
      <c r="DF255">
        <f t="shared" si="107"/>
        <v>0</v>
      </c>
      <c r="DG255">
        <f>ROUND(ROUND(AF255*AJ255,2)*CX255,2)</f>
        <v>1483.18</v>
      </c>
      <c r="DH255">
        <f>ROUND(ROUND(AG255*AK255,2)*CX255,2)</f>
        <v>0</v>
      </c>
      <c r="DI255">
        <f t="shared" si="108"/>
        <v>0</v>
      </c>
      <c r="DJ255">
        <f>DG255</f>
        <v>1483.18</v>
      </c>
      <c r="DK255">
        <v>0</v>
      </c>
      <c r="DL255" t="s">
        <v>6</v>
      </c>
      <c r="DM255">
        <v>0</v>
      </c>
      <c r="DN255" t="s">
        <v>6</v>
      </c>
      <c r="DO255">
        <v>0</v>
      </c>
    </row>
    <row r="256" spans="1:119" x14ac:dyDescent="0.2">
      <c r="A256">
        <f>ROW(Source!A288)</f>
        <v>288</v>
      </c>
      <c r="B256">
        <v>92784716</v>
      </c>
      <c r="C256">
        <v>92786251</v>
      </c>
      <c r="D256">
        <v>49673503</v>
      </c>
      <c r="E256">
        <v>1</v>
      </c>
      <c r="F256">
        <v>1</v>
      </c>
      <c r="G256">
        <v>1</v>
      </c>
      <c r="H256">
        <v>2</v>
      </c>
      <c r="I256" t="s">
        <v>515</v>
      </c>
      <c r="J256" t="s">
        <v>516</v>
      </c>
      <c r="K256" t="s">
        <v>517</v>
      </c>
      <c r="L256">
        <v>1367</v>
      </c>
      <c r="N256">
        <v>1011</v>
      </c>
      <c r="O256" t="s">
        <v>492</v>
      </c>
      <c r="P256" t="s">
        <v>492</v>
      </c>
      <c r="Q256">
        <v>1</v>
      </c>
      <c r="W256">
        <v>0</v>
      </c>
      <c r="X256">
        <v>509054691</v>
      </c>
      <c r="Y256">
        <f t="shared" si="104"/>
        <v>0.02</v>
      </c>
      <c r="AA256">
        <v>0</v>
      </c>
      <c r="AB256">
        <v>1032.96</v>
      </c>
      <c r="AC256">
        <v>520.26</v>
      </c>
      <c r="AD256">
        <v>0</v>
      </c>
      <c r="AE256">
        <v>0</v>
      </c>
      <c r="AF256">
        <v>65.709999999999994</v>
      </c>
      <c r="AG256">
        <v>11.6</v>
      </c>
      <c r="AH256">
        <v>0</v>
      </c>
      <c r="AI256">
        <v>1</v>
      </c>
      <c r="AJ256">
        <v>15.72</v>
      </c>
      <c r="AK256">
        <v>44.85</v>
      </c>
      <c r="AL256">
        <v>1</v>
      </c>
      <c r="AM256">
        <v>4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6</v>
      </c>
      <c r="AT256">
        <v>0.02</v>
      </c>
      <c r="AU256" t="s">
        <v>6</v>
      </c>
      <c r="AV256">
        <v>0</v>
      </c>
      <c r="AW256">
        <v>2</v>
      </c>
      <c r="AX256">
        <v>92786266</v>
      </c>
      <c r="AY256">
        <v>1</v>
      </c>
      <c r="AZ256">
        <v>0</v>
      </c>
      <c r="BA256">
        <v>252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ROUND(Y256*Source!I288*DO256,7)</f>
        <v>0</v>
      </c>
      <c r="CX256">
        <f>ROUND(Y256*Source!I288,7)</f>
        <v>3.6999999999999998E-2</v>
      </c>
      <c r="CY256">
        <f>AB256</f>
        <v>1032.96</v>
      </c>
      <c r="CZ256">
        <f>AF256</f>
        <v>65.709999999999994</v>
      </c>
      <c r="DA256">
        <f>AJ256</f>
        <v>15.72</v>
      </c>
      <c r="DB256">
        <f t="shared" si="105"/>
        <v>1.31</v>
      </c>
      <c r="DC256">
        <f t="shared" si="106"/>
        <v>0.23</v>
      </c>
      <c r="DD256" t="s">
        <v>6</v>
      </c>
      <c r="DE256" t="s">
        <v>6</v>
      </c>
      <c r="DF256">
        <f t="shared" si="107"/>
        <v>0</v>
      </c>
      <c r="DG256">
        <f>ROUND(ROUND(AF256*AJ256,2)*CX256,2)</f>
        <v>38.22</v>
      </c>
      <c r="DH256">
        <f>ROUND(ROUND(AG256*AK256,2)*CX256,2)</f>
        <v>19.25</v>
      </c>
      <c r="DI256">
        <f t="shared" si="108"/>
        <v>0</v>
      </c>
      <c r="DJ256">
        <f>DG256</f>
        <v>38.22</v>
      </c>
      <c r="DK256">
        <v>0</v>
      </c>
      <c r="DL256" t="s">
        <v>6</v>
      </c>
      <c r="DM256">
        <v>0</v>
      </c>
      <c r="DN256" t="s">
        <v>6</v>
      </c>
      <c r="DO256">
        <v>0</v>
      </c>
    </row>
    <row r="257" spans="1:119" x14ac:dyDescent="0.2">
      <c r="A257">
        <f>ROW(Source!A288)</f>
        <v>288</v>
      </c>
      <c r="B257">
        <v>92784716</v>
      </c>
      <c r="C257">
        <v>92786251</v>
      </c>
      <c r="D257">
        <v>49521297</v>
      </c>
      <c r="E257">
        <v>1</v>
      </c>
      <c r="F257">
        <v>1</v>
      </c>
      <c r="G257">
        <v>1</v>
      </c>
      <c r="H257">
        <v>3</v>
      </c>
      <c r="I257" t="s">
        <v>558</v>
      </c>
      <c r="J257" t="s">
        <v>559</v>
      </c>
      <c r="K257" t="s">
        <v>560</v>
      </c>
      <c r="L257">
        <v>1348</v>
      </c>
      <c r="N257">
        <v>1009</v>
      </c>
      <c r="O257" t="s">
        <v>278</v>
      </c>
      <c r="P257" t="s">
        <v>278</v>
      </c>
      <c r="Q257">
        <v>1000</v>
      </c>
      <c r="W257">
        <v>0</v>
      </c>
      <c r="X257">
        <v>-44402568</v>
      </c>
      <c r="Y257">
        <f t="shared" si="104"/>
        <v>0.06</v>
      </c>
      <c r="AA257">
        <v>16764.8</v>
      </c>
      <c r="AB257">
        <v>0</v>
      </c>
      <c r="AC257">
        <v>0</v>
      </c>
      <c r="AD257">
        <v>0</v>
      </c>
      <c r="AE257">
        <v>1690</v>
      </c>
      <c r="AF257">
        <v>0</v>
      </c>
      <c r="AG257">
        <v>0</v>
      </c>
      <c r="AH257">
        <v>0</v>
      </c>
      <c r="AI257">
        <v>9.92</v>
      </c>
      <c r="AJ257">
        <v>1</v>
      </c>
      <c r="AK257">
        <v>1</v>
      </c>
      <c r="AL257">
        <v>1</v>
      </c>
      <c r="AM257">
        <v>4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6</v>
      </c>
      <c r="AT257">
        <v>0.06</v>
      </c>
      <c r="AU257" t="s">
        <v>6</v>
      </c>
      <c r="AV257">
        <v>0</v>
      </c>
      <c r="AW257">
        <v>2</v>
      </c>
      <c r="AX257">
        <v>92786267</v>
      </c>
      <c r="AY257">
        <v>1</v>
      </c>
      <c r="AZ257">
        <v>0</v>
      </c>
      <c r="BA257">
        <v>253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ROUND(Y257*Source!I288,7)</f>
        <v>0.111</v>
      </c>
      <c r="CY257">
        <f>AA257</f>
        <v>16764.8</v>
      </c>
      <c r="CZ257">
        <f>AE257</f>
        <v>1690</v>
      </c>
      <c r="DA257">
        <f>AI257</f>
        <v>9.92</v>
      </c>
      <c r="DB257">
        <f t="shared" si="105"/>
        <v>101.4</v>
      </c>
      <c r="DC257">
        <f t="shared" si="106"/>
        <v>0</v>
      </c>
      <c r="DD257" t="s">
        <v>6</v>
      </c>
      <c r="DE257" t="s">
        <v>6</v>
      </c>
      <c r="DF257">
        <f>ROUND(ROUND(AE257*AI257,2)*CX257,2)</f>
        <v>1860.89</v>
      </c>
      <c r="DG257">
        <f>ROUND(ROUND(AF257,2)*CX257,2)</f>
        <v>0</v>
      </c>
      <c r="DH257">
        <f>ROUND(ROUND(AG257,2)*CX257,2)</f>
        <v>0</v>
      </c>
      <c r="DI257">
        <f t="shared" si="108"/>
        <v>0</v>
      </c>
      <c r="DJ257">
        <f>DF257</f>
        <v>1860.89</v>
      </c>
      <c r="DK257">
        <v>0</v>
      </c>
      <c r="DL257" t="s">
        <v>6</v>
      </c>
      <c r="DM257">
        <v>0</v>
      </c>
      <c r="DN257" t="s">
        <v>6</v>
      </c>
      <c r="DO257">
        <v>0</v>
      </c>
    </row>
    <row r="258" spans="1:119" x14ac:dyDescent="0.2">
      <c r="A258">
        <f>ROW(Source!A288)</f>
        <v>288</v>
      </c>
      <c r="B258">
        <v>92784716</v>
      </c>
      <c r="C258">
        <v>92786251</v>
      </c>
      <c r="D258">
        <v>49527507</v>
      </c>
      <c r="E258">
        <v>1</v>
      </c>
      <c r="F258">
        <v>1</v>
      </c>
      <c r="G258">
        <v>1</v>
      </c>
      <c r="H258">
        <v>3</v>
      </c>
      <c r="I258" t="s">
        <v>29</v>
      </c>
      <c r="J258" t="s">
        <v>32</v>
      </c>
      <c r="K258" t="s">
        <v>30</v>
      </c>
      <c r="L258">
        <v>1339</v>
      </c>
      <c r="N258">
        <v>1007</v>
      </c>
      <c r="O258" t="s">
        <v>31</v>
      </c>
      <c r="P258" t="s">
        <v>31</v>
      </c>
      <c r="Q258">
        <v>1</v>
      </c>
      <c r="W258">
        <v>0</v>
      </c>
      <c r="X258">
        <v>458429195</v>
      </c>
      <c r="Y258">
        <f t="shared" si="104"/>
        <v>0.5</v>
      </c>
      <c r="AA258">
        <v>595.1</v>
      </c>
      <c r="AB258">
        <v>0</v>
      </c>
      <c r="AC258">
        <v>0</v>
      </c>
      <c r="AD258">
        <v>0</v>
      </c>
      <c r="AE258">
        <v>59.99</v>
      </c>
      <c r="AF258">
        <v>0</v>
      </c>
      <c r="AG258">
        <v>0</v>
      </c>
      <c r="AH258">
        <v>0</v>
      </c>
      <c r="AI258">
        <v>9.92</v>
      </c>
      <c r="AJ258">
        <v>1</v>
      </c>
      <c r="AK258">
        <v>1</v>
      </c>
      <c r="AL258">
        <v>1</v>
      </c>
      <c r="AM258">
        <v>4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6</v>
      </c>
      <c r="AT258">
        <v>0.5</v>
      </c>
      <c r="AU258" t="s">
        <v>6</v>
      </c>
      <c r="AV258">
        <v>0</v>
      </c>
      <c r="AW258">
        <v>2</v>
      </c>
      <c r="AX258">
        <v>92786268</v>
      </c>
      <c r="AY258">
        <v>1</v>
      </c>
      <c r="AZ258">
        <v>0</v>
      </c>
      <c r="BA258">
        <v>254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ROUND(Y258*Source!I288,7)</f>
        <v>0.92500000000000004</v>
      </c>
      <c r="CY258">
        <f>AA258</f>
        <v>595.1</v>
      </c>
      <c r="CZ258">
        <f>AE258</f>
        <v>59.99</v>
      </c>
      <c r="DA258">
        <f>AI258</f>
        <v>9.92</v>
      </c>
      <c r="DB258">
        <f t="shared" si="105"/>
        <v>30</v>
      </c>
      <c r="DC258">
        <f t="shared" si="106"/>
        <v>0</v>
      </c>
      <c r="DD258" t="s">
        <v>6</v>
      </c>
      <c r="DE258" t="s">
        <v>6</v>
      </c>
      <c r="DF258">
        <f>ROUND(ROUND(AE258*AI258,2)*CX258,2)</f>
        <v>550.47</v>
      </c>
      <c r="DG258">
        <f>ROUND(ROUND(AF258,2)*CX258,2)</f>
        <v>0</v>
      </c>
      <c r="DH258">
        <f>ROUND(ROUND(AG258,2)*CX258,2)</f>
        <v>0</v>
      </c>
      <c r="DI258">
        <f t="shared" si="108"/>
        <v>0</v>
      </c>
      <c r="DJ258">
        <f>DF258</f>
        <v>550.47</v>
      </c>
      <c r="DK258">
        <v>0</v>
      </c>
      <c r="DL258" t="s">
        <v>6</v>
      </c>
      <c r="DM258">
        <v>0</v>
      </c>
      <c r="DN258" t="s">
        <v>6</v>
      </c>
      <c r="DO258">
        <v>0</v>
      </c>
    </row>
    <row r="259" spans="1:119" x14ac:dyDescent="0.2">
      <c r="A259">
        <f>ROW(Source!A288)</f>
        <v>288</v>
      </c>
      <c r="B259">
        <v>92784716</v>
      </c>
      <c r="C259">
        <v>92786251</v>
      </c>
      <c r="D259">
        <v>0</v>
      </c>
      <c r="E259">
        <v>0</v>
      </c>
      <c r="F259">
        <v>1</v>
      </c>
      <c r="G259">
        <v>1</v>
      </c>
      <c r="H259">
        <v>3</v>
      </c>
      <c r="I259" t="s">
        <v>70</v>
      </c>
      <c r="J259" t="s">
        <v>6</v>
      </c>
      <c r="K259" t="s">
        <v>325</v>
      </c>
      <c r="L259">
        <v>1348</v>
      </c>
      <c r="N259">
        <v>1009</v>
      </c>
      <c r="O259" t="s">
        <v>278</v>
      </c>
      <c r="P259" t="s">
        <v>278</v>
      </c>
      <c r="Q259">
        <v>1000</v>
      </c>
      <c r="W259">
        <v>0</v>
      </c>
      <c r="X259">
        <v>-910426019</v>
      </c>
      <c r="Y259">
        <f t="shared" si="104"/>
        <v>7.14</v>
      </c>
      <c r="AA259">
        <v>57337.599999999999</v>
      </c>
      <c r="AB259">
        <v>0</v>
      </c>
      <c r="AC259">
        <v>0</v>
      </c>
      <c r="AD259">
        <v>0</v>
      </c>
      <c r="AE259">
        <v>5780</v>
      </c>
      <c r="AF259">
        <v>0</v>
      </c>
      <c r="AG259">
        <v>0</v>
      </c>
      <c r="AH259">
        <v>0</v>
      </c>
      <c r="AI259">
        <v>9.92</v>
      </c>
      <c r="AJ259">
        <v>1</v>
      </c>
      <c r="AK259">
        <v>1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 t="s">
        <v>6</v>
      </c>
      <c r="AT259">
        <v>7.14</v>
      </c>
      <c r="AU259" t="s">
        <v>6</v>
      </c>
      <c r="AV259">
        <v>0</v>
      </c>
      <c r="AW259">
        <v>1</v>
      </c>
      <c r="AX259">
        <v>-1</v>
      </c>
      <c r="AY259">
        <v>0</v>
      </c>
      <c r="AZ259">
        <v>0</v>
      </c>
      <c r="BA259" t="s">
        <v>6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ROUND(Y259*Source!I288,7)</f>
        <v>13.209</v>
      </c>
      <c r="CY259">
        <f>AA259</f>
        <v>57337.599999999999</v>
      </c>
      <c r="CZ259">
        <f>AE259</f>
        <v>5780</v>
      </c>
      <c r="DA259">
        <f>AI259</f>
        <v>9.92</v>
      </c>
      <c r="DB259">
        <f t="shared" si="105"/>
        <v>41269.199999999997</v>
      </c>
      <c r="DC259">
        <f t="shared" si="106"/>
        <v>0</v>
      </c>
      <c r="DD259" t="s">
        <v>6</v>
      </c>
      <c r="DE259" t="s">
        <v>6</v>
      </c>
      <c r="DF259">
        <f>ROUND(ROUND(AE259*AI259,2)*CX259,2)</f>
        <v>757372.36</v>
      </c>
      <c r="DG259">
        <f>ROUND(ROUND(AF259,2)*CX259,2)</f>
        <v>0</v>
      </c>
      <c r="DH259">
        <f>ROUND(ROUND(AG259,2)*CX259,2)</f>
        <v>0</v>
      </c>
      <c r="DI259">
        <f t="shared" si="108"/>
        <v>0</v>
      </c>
      <c r="DJ259">
        <f>DF259</f>
        <v>757372.36</v>
      </c>
      <c r="DK259">
        <v>0</v>
      </c>
      <c r="DL259" t="s">
        <v>6</v>
      </c>
      <c r="DM259">
        <v>0</v>
      </c>
      <c r="DN259" t="s">
        <v>6</v>
      </c>
      <c r="DO259">
        <v>0</v>
      </c>
    </row>
    <row r="260" spans="1:119" x14ac:dyDescent="0.2">
      <c r="A260">
        <f>ROW(Source!A290)</f>
        <v>290</v>
      </c>
      <c r="B260">
        <v>92784716</v>
      </c>
      <c r="C260">
        <v>92786271</v>
      </c>
      <c r="D260">
        <v>49510743</v>
      </c>
      <c r="E260">
        <v>70</v>
      </c>
      <c r="F260">
        <v>1</v>
      </c>
      <c r="G260">
        <v>1</v>
      </c>
      <c r="H260">
        <v>1</v>
      </c>
      <c r="I260" t="s">
        <v>596</v>
      </c>
      <c r="J260" t="s">
        <v>6</v>
      </c>
      <c r="K260" t="s">
        <v>597</v>
      </c>
      <c r="L260">
        <v>1191</v>
      </c>
      <c r="N260">
        <v>1013</v>
      </c>
      <c r="O260" t="s">
        <v>486</v>
      </c>
      <c r="P260" t="s">
        <v>486</v>
      </c>
      <c r="Q260">
        <v>1</v>
      </c>
      <c r="W260">
        <v>0</v>
      </c>
      <c r="X260">
        <v>-881424154</v>
      </c>
      <c r="Y260">
        <f>(AT260*ROUND(4,7))</f>
        <v>9.2799999999999994</v>
      </c>
      <c r="AA260">
        <v>0</v>
      </c>
      <c r="AB260">
        <v>0</v>
      </c>
      <c r="AC260">
        <v>0</v>
      </c>
      <c r="AD260">
        <v>416.66</v>
      </c>
      <c r="AE260">
        <v>0</v>
      </c>
      <c r="AF260">
        <v>0</v>
      </c>
      <c r="AG260">
        <v>0</v>
      </c>
      <c r="AH260">
        <v>9.2899999999999991</v>
      </c>
      <c r="AI260">
        <v>1</v>
      </c>
      <c r="AJ260">
        <v>1</v>
      </c>
      <c r="AK260">
        <v>1</v>
      </c>
      <c r="AL260">
        <v>44.85</v>
      </c>
      <c r="AM260">
        <v>4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6</v>
      </c>
      <c r="AT260">
        <v>2.3199999999999998</v>
      </c>
      <c r="AU260" t="s">
        <v>331</v>
      </c>
      <c r="AV260">
        <v>1</v>
      </c>
      <c r="AW260">
        <v>2</v>
      </c>
      <c r="AX260">
        <v>92786275</v>
      </c>
      <c r="AY260">
        <v>1</v>
      </c>
      <c r="AZ260">
        <v>0</v>
      </c>
      <c r="BA260">
        <v>256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U260">
        <f>ROUND(AT260*Source!I290*AH260*AL260,2)</f>
        <v>1788.29</v>
      </c>
      <c r="CV260">
        <f>ROUND(Y260*Source!I290,7)</f>
        <v>17.167999999999999</v>
      </c>
      <c r="CW260">
        <v>0</v>
      </c>
      <c r="CX260">
        <f>ROUND(Y260*Source!I290,7)</f>
        <v>17.167999999999999</v>
      </c>
      <c r="CY260">
        <f>AD260</f>
        <v>416.66</v>
      </c>
      <c r="CZ260">
        <f>AH260</f>
        <v>9.2899999999999991</v>
      </c>
      <c r="DA260">
        <f>AL260</f>
        <v>44.85</v>
      </c>
      <c r="DB260">
        <f>ROUND((ROUND(AT260*CZ260,2)*ROUND(4,7)),2)</f>
        <v>86.2</v>
      </c>
      <c r="DC260">
        <f>ROUND((ROUND(AT260*AG260,2)*ROUND(4,7)),2)</f>
        <v>0</v>
      </c>
      <c r="DD260" t="s">
        <v>6</v>
      </c>
      <c r="DE260" t="s">
        <v>6</v>
      </c>
      <c r="DF260">
        <f>ROUND(ROUND(AE260,2)*CX260,2)</f>
        <v>0</v>
      </c>
      <c r="DG260">
        <f>ROUND(ROUND(AF260,2)*CX260,2)</f>
        <v>0</v>
      </c>
      <c r="DH260">
        <f>ROUND(ROUND(AG260,2)*CX260,2)</f>
        <v>0</v>
      </c>
      <c r="DI260">
        <f>ROUND(ROUND(AH260*AL260,2)*CX260,2)</f>
        <v>7153.22</v>
      </c>
      <c r="DJ260">
        <f>DI260</f>
        <v>7153.22</v>
      </c>
      <c r="DK260">
        <v>0</v>
      </c>
      <c r="DL260" t="s">
        <v>6</v>
      </c>
      <c r="DM260">
        <v>0</v>
      </c>
      <c r="DN260" t="s">
        <v>6</v>
      </c>
      <c r="DO260">
        <v>0</v>
      </c>
    </row>
    <row r="261" spans="1:119" x14ac:dyDescent="0.2">
      <c r="A261">
        <f>ROW(Source!A290)</f>
        <v>290</v>
      </c>
      <c r="B261">
        <v>92784716</v>
      </c>
      <c r="C261">
        <v>92786271</v>
      </c>
      <c r="D261">
        <v>49673041</v>
      </c>
      <c r="E261">
        <v>1</v>
      </c>
      <c r="F261">
        <v>1</v>
      </c>
      <c r="G261">
        <v>1</v>
      </c>
      <c r="H261">
        <v>2</v>
      </c>
      <c r="I261" t="s">
        <v>538</v>
      </c>
      <c r="J261" t="s">
        <v>539</v>
      </c>
      <c r="K261" t="s">
        <v>540</v>
      </c>
      <c r="L261">
        <v>1367</v>
      </c>
      <c r="N261">
        <v>1011</v>
      </c>
      <c r="O261" t="s">
        <v>492</v>
      </c>
      <c r="P261" t="s">
        <v>492</v>
      </c>
      <c r="Q261">
        <v>1</v>
      </c>
      <c r="W261">
        <v>0</v>
      </c>
      <c r="X261">
        <v>-402332081</v>
      </c>
      <c r="Y261">
        <f>(AT261*ROUND(4,7))</f>
        <v>0.56000000000000005</v>
      </c>
      <c r="AA261">
        <v>0</v>
      </c>
      <c r="AB261">
        <v>943.2</v>
      </c>
      <c r="AC261">
        <v>0</v>
      </c>
      <c r="AD261">
        <v>0</v>
      </c>
      <c r="AE261">
        <v>0</v>
      </c>
      <c r="AF261">
        <v>60</v>
      </c>
      <c r="AG261">
        <v>0</v>
      </c>
      <c r="AH261">
        <v>0</v>
      </c>
      <c r="AI261">
        <v>1</v>
      </c>
      <c r="AJ261">
        <v>15.72</v>
      </c>
      <c r="AK261">
        <v>44.85</v>
      </c>
      <c r="AL261">
        <v>1</v>
      </c>
      <c r="AM261">
        <v>4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6</v>
      </c>
      <c r="AT261">
        <v>0.14000000000000001</v>
      </c>
      <c r="AU261" t="s">
        <v>331</v>
      </c>
      <c r="AV261">
        <v>0</v>
      </c>
      <c r="AW261">
        <v>2</v>
      </c>
      <c r="AX261">
        <v>92786276</v>
      </c>
      <c r="AY261">
        <v>1</v>
      </c>
      <c r="AZ261">
        <v>0</v>
      </c>
      <c r="BA261">
        <v>257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ROUND(Y261*Source!I290*DO261,7)</f>
        <v>0</v>
      </c>
      <c r="CX261">
        <f>ROUND(Y261*Source!I290,7)</f>
        <v>1.036</v>
      </c>
      <c r="CY261">
        <f>AB261</f>
        <v>943.2</v>
      </c>
      <c r="CZ261">
        <f>AF261</f>
        <v>60</v>
      </c>
      <c r="DA261">
        <f>AJ261</f>
        <v>15.72</v>
      </c>
      <c r="DB261">
        <f>ROUND((ROUND(AT261*CZ261,2)*ROUND(4,7)),2)</f>
        <v>33.6</v>
      </c>
      <c r="DC261">
        <f>ROUND((ROUND(AT261*AG261,2)*ROUND(4,7)),2)</f>
        <v>0</v>
      </c>
      <c r="DD261" t="s">
        <v>6</v>
      </c>
      <c r="DE261" t="s">
        <v>6</v>
      </c>
      <c r="DF261">
        <f>ROUND(ROUND(AE261,2)*CX261,2)</f>
        <v>0</v>
      </c>
      <c r="DG261">
        <f>ROUND(ROUND(AF261*AJ261,2)*CX261,2)</f>
        <v>977.16</v>
      </c>
      <c r="DH261">
        <f>ROUND(ROUND(AG261*AK261,2)*CX261,2)</f>
        <v>0</v>
      </c>
      <c r="DI261">
        <f>ROUND(ROUND(AH261,2)*CX261,2)</f>
        <v>0</v>
      </c>
      <c r="DJ261">
        <f>DG261</f>
        <v>977.16</v>
      </c>
      <c r="DK261">
        <v>0</v>
      </c>
      <c r="DL261" t="s">
        <v>6</v>
      </c>
      <c r="DM261">
        <v>0</v>
      </c>
      <c r="DN261" t="s">
        <v>6</v>
      </c>
      <c r="DO261">
        <v>0</v>
      </c>
    </row>
    <row r="262" spans="1:119" x14ac:dyDescent="0.2">
      <c r="A262">
        <f>ROW(Source!A290)</f>
        <v>290</v>
      </c>
      <c r="B262">
        <v>92784716</v>
      </c>
      <c r="C262">
        <v>92786271</v>
      </c>
      <c r="D262">
        <v>0</v>
      </c>
      <c r="E262">
        <v>0</v>
      </c>
      <c r="F262">
        <v>1</v>
      </c>
      <c r="G262">
        <v>1</v>
      </c>
      <c r="H262">
        <v>3</v>
      </c>
      <c r="I262" t="s">
        <v>70</v>
      </c>
      <c r="J262" t="s">
        <v>6</v>
      </c>
      <c r="K262" t="s">
        <v>325</v>
      </c>
      <c r="L262">
        <v>1348</v>
      </c>
      <c r="N262">
        <v>1009</v>
      </c>
      <c r="O262" t="s">
        <v>278</v>
      </c>
      <c r="P262" t="s">
        <v>278</v>
      </c>
      <c r="Q262">
        <v>1000</v>
      </c>
      <c r="W262">
        <v>0</v>
      </c>
      <c r="X262">
        <v>-910426019</v>
      </c>
      <c r="Y262">
        <f>(AT262*ROUND(4,7))</f>
        <v>4.84</v>
      </c>
      <c r="AA262">
        <v>57337.599999999999</v>
      </c>
      <c r="AB262">
        <v>0</v>
      </c>
      <c r="AC262">
        <v>0</v>
      </c>
      <c r="AD262">
        <v>0</v>
      </c>
      <c r="AE262">
        <v>5780</v>
      </c>
      <c r="AF262">
        <v>0</v>
      </c>
      <c r="AG262">
        <v>0</v>
      </c>
      <c r="AH262">
        <v>0</v>
      </c>
      <c r="AI262">
        <v>9.92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 t="s">
        <v>6</v>
      </c>
      <c r="AT262">
        <v>1.21</v>
      </c>
      <c r="AU262" t="s">
        <v>331</v>
      </c>
      <c r="AV262">
        <v>0</v>
      </c>
      <c r="AW262">
        <v>1</v>
      </c>
      <c r="AX262">
        <v>-1</v>
      </c>
      <c r="AY262">
        <v>0</v>
      </c>
      <c r="AZ262">
        <v>0</v>
      </c>
      <c r="BA262" t="s">
        <v>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ROUND(Y262*Source!I290,7)</f>
        <v>8.9540000000000006</v>
      </c>
      <c r="CY262">
        <f>AA262</f>
        <v>57337.599999999999</v>
      </c>
      <c r="CZ262">
        <f>AE262</f>
        <v>5780</v>
      </c>
      <c r="DA262">
        <f>AI262</f>
        <v>9.92</v>
      </c>
      <c r="DB262">
        <f>ROUND((ROUND(AT262*CZ262,2)*ROUND(4,7)),2)</f>
        <v>27975.200000000001</v>
      </c>
      <c r="DC262">
        <f>ROUND((ROUND(AT262*AG262,2)*ROUND(4,7)),2)</f>
        <v>0</v>
      </c>
      <c r="DD262" t="s">
        <v>6</v>
      </c>
      <c r="DE262" t="s">
        <v>6</v>
      </c>
      <c r="DF262">
        <f>ROUND(ROUND(AE262*AI262,2)*CX262,2)</f>
        <v>513400.87</v>
      </c>
      <c r="DG262">
        <f>ROUND(ROUND(AF262,2)*CX262,2)</f>
        <v>0</v>
      </c>
      <c r="DH262">
        <f>ROUND(ROUND(AG262,2)*CX262,2)</f>
        <v>0</v>
      </c>
      <c r="DI262">
        <f>ROUND(ROUND(AH262,2)*CX262,2)</f>
        <v>0</v>
      </c>
      <c r="DJ262">
        <f>DF262</f>
        <v>513400.87</v>
      </c>
      <c r="DK262">
        <v>0</v>
      </c>
      <c r="DL262" t="s">
        <v>6</v>
      </c>
      <c r="DM262">
        <v>0</v>
      </c>
      <c r="DN262" t="s">
        <v>6</v>
      </c>
      <c r="DO262">
        <v>0</v>
      </c>
    </row>
    <row r="263" spans="1:119" x14ac:dyDescent="0.2">
      <c r="A263">
        <f>ROW(Source!A327)</f>
        <v>327</v>
      </c>
      <c r="B263">
        <v>92784716</v>
      </c>
      <c r="C263">
        <v>92786279</v>
      </c>
      <c r="D263">
        <v>49510717</v>
      </c>
      <c r="E263">
        <v>70</v>
      </c>
      <c r="F263">
        <v>1</v>
      </c>
      <c r="G263">
        <v>1</v>
      </c>
      <c r="H263">
        <v>1</v>
      </c>
      <c r="I263" t="s">
        <v>598</v>
      </c>
      <c r="J263" t="s">
        <v>6</v>
      </c>
      <c r="K263" t="s">
        <v>599</v>
      </c>
      <c r="L263">
        <v>1191</v>
      </c>
      <c r="N263">
        <v>1013</v>
      </c>
      <c r="O263" t="s">
        <v>486</v>
      </c>
      <c r="P263" t="s">
        <v>486</v>
      </c>
      <c r="Q263">
        <v>1</v>
      </c>
      <c r="W263">
        <v>0</v>
      </c>
      <c r="X263">
        <v>-983457869</v>
      </c>
      <c r="Y263">
        <f t="shared" ref="Y263:Y284" si="109">AT263</f>
        <v>282</v>
      </c>
      <c r="AA263">
        <v>0</v>
      </c>
      <c r="AB263">
        <v>0</v>
      </c>
      <c r="AC263">
        <v>0</v>
      </c>
      <c r="AD263">
        <v>387.5</v>
      </c>
      <c r="AE263">
        <v>0</v>
      </c>
      <c r="AF263">
        <v>0</v>
      </c>
      <c r="AG263">
        <v>0</v>
      </c>
      <c r="AH263">
        <v>8.64</v>
      </c>
      <c r="AI263">
        <v>1</v>
      </c>
      <c r="AJ263">
        <v>1</v>
      </c>
      <c r="AK263">
        <v>1</v>
      </c>
      <c r="AL263">
        <v>44.85</v>
      </c>
      <c r="AM263">
        <v>4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6</v>
      </c>
      <c r="AT263">
        <v>282</v>
      </c>
      <c r="AU263" t="s">
        <v>6</v>
      </c>
      <c r="AV263">
        <v>1</v>
      </c>
      <c r="AW263">
        <v>2</v>
      </c>
      <c r="AX263">
        <v>92786295</v>
      </c>
      <c r="AY263">
        <v>1</v>
      </c>
      <c r="AZ263">
        <v>0</v>
      </c>
      <c r="BA263">
        <v>259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ROUND(AT263*Source!I327*AH263*AL263,2)</f>
        <v>662.08</v>
      </c>
      <c r="CV263">
        <f>ROUND(Y263*Source!I327,7)</f>
        <v>1.7085816</v>
      </c>
      <c r="CW263">
        <v>0</v>
      </c>
      <c r="CX263">
        <f>ROUND(Y263*Source!I327,7)</f>
        <v>1.7085816</v>
      </c>
      <c r="CY263">
        <f>AD263</f>
        <v>387.5</v>
      </c>
      <c r="CZ263">
        <f>AH263</f>
        <v>8.64</v>
      </c>
      <c r="DA263">
        <f>AL263</f>
        <v>44.85</v>
      </c>
      <c r="DB263">
        <f t="shared" ref="DB263:DB284" si="110">ROUND(ROUND(AT263*CZ263,2),2)</f>
        <v>2436.48</v>
      </c>
      <c r="DC263">
        <f t="shared" ref="DC263:DC284" si="111">ROUND(ROUND(AT263*AG263,2),2)</f>
        <v>0</v>
      </c>
      <c r="DD263" t="s">
        <v>6</v>
      </c>
      <c r="DE263" t="s">
        <v>6</v>
      </c>
      <c r="DF263">
        <f t="shared" ref="DF263:DF269" si="112">ROUND(ROUND(AE263,2)*CX263,2)</f>
        <v>0</v>
      </c>
      <c r="DG263">
        <f>ROUND(ROUND(AF263,2)*CX263,2)</f>
        <v>0</v>
      </c>
      <c r="DH263">
        <f>ROUND(ROUND(AG263,2)*CX263,2)</f>
        <v>0</v>
      </c>
      <c r="DI263">
        <f>ROUND(ROUND(AH263*AL263,2)*CX263,2)</f>
        <v>662.08</v>
      </c>
      <c r="DJ263">
        <f>DI263</f>
        <v>662.08</v>
      </c>
      <c r="DK263">
        <v>0</v>
      </c>
      <c r="DL263" t="s">
        <v>6</v>
      </c>
      <c r="DM263">
        <v>0</v>
      </c>
      <c r="DN263" t="s">
        <v>6</v>
      </c>
      <c r="DO263">
        <v>0</v>
      </c>
    </row>
    <row r="264" spans="1:119" x14ac:dyDescent="0.2">
      <c r="A264">
        <f>ROW(Source!A327)</f>
        <v>327</v>
      </c>
      <c r="B264">
        <v>92784716</v>
      </c>
      <c r="C264">
        <v>92786279</v>
      </c>
      <c r="D264">
        <v>49510905</v>
      </c>
      <c r="E264">
        <v>70</v>
      </c>
      <c r="F264">
        <v>1</v>
      </c>
      <c r="G264">
        <v>1</v>
      </c>
      <c r="H264">
        <v>1</v>
      </c>
      <c r="I264" t="s">
        <v>487</v>
      </c>
      <c r="J264" t="s">
        <v>6</v>
      </c>
      <c r="K264" t="s">
        <v>488</v>
      </c>
      <c r="L264">
        <v>1191</v>
      </c>
      <c r="N264">
        <v>1013</v>
      </c>
      <c r="O264" t="s">
        <v>486</v>
      </c>
      <c r="P264" t="s">
        <v>486</v>
      </c>
      <c r="Q264">
        <v>1</v>
      </c>
      <c r="W264">
        <v>0</v>
      </c>
      <c r="X264">
        <v>-1417349443</v>
      </c>
      <c r="Y264">
        <f t="shared" si="109"/>
        <v>22.51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44.85</v>
      </c>
      <c r="AL264">
        <v>1</v>
      </c>
      <c r="AM264">
        <v>4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6</v>
      </c>
      <c r="AT264">
        <v>22.51</v>
      </c>
      <c r="AU264" t="s">
        <v>6</v>
      </c>
      <c r="AV264">
        <v>2</v>
      </c>
      <c r="AW264">
        <v>2</v>
      </c>
      <c r="AX264">
        <v>92786296</v>
      </c>
      <c r="AY264">
        <v>1</v>
      </c>
      <c r="AZ264">
        <v>0</v>
      </c>
      <c r="BA264">
        <v>260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ROUND(Y264*Source!I327,7)</f>
        <v>0.13638359999999999</v>
      </c>
      <c r="CY264">
        <f>AD264</f>
        <v>0</v>
      </c>
      <c r="CZ264">
        <f>AH264</f>
        <v>0</v>
      </c>
      <c r="DA264">
        <f>AL264</f>
        <v>1</v>
      </c>
      <c r="DB264">
        <f t="shared" si="110"/>
        <v>0</v>
      </c>
      <c r="DC264">
        <f t="shared" si="111"/>
        <v>0</v>
      </c>
      <c r="DD264" t="s">
        <v>6</v>
      </c>
      <c r="DE264" t="s">
        <v>6</v>
      </c>
      <c r="DF264">
        <f t="shared" si="112"/>
        <v>0</v>
      </c>
      <c r="DG264">
        <f>ROUND(ROUND(AF264,2)*CX264,2)</f>
        <v>0</v>
      </c>
      <c r="DH264">
        <f t="shared" ref="DH264:DH269" si="113">ROUND(ROUND(AG264*AK264,2)*CX264,2)</f>
        <v>0</v>
      </c>
      <c r="DI264">
        <f t="shared" ref="DI264:DI277" si="114">ROUND(ROUND(AH264,2)*CX264,2)</f>
        <v>0</v>
      </c>
      <c r="DJ264">
        <f>DI264</f>
        <v>0</v>
      </c>
      <c r="DK264">
        <v>0</v>
      </c>
      <c r="DL264" t="s">
        <v>6</v>
      </c>
      <c r="DM264">
        <v>0</v>
      </c>
      <c r="DN264" t="s">
        <v>6</v>
      </c>
      <c r="DO264">
        <v>0</v>
      </c>
    </row>
    <row r="265" spans="1:119" x14ac:dyDescent="0.2">
      <c r="A265">
        <f>ROW(Source!A327)</f>
        <v>327</v>
      </c>
      <c r="B265">
        <v>92784716</v>
      </c>
      <c r="C265">
        <v>92786279</v>
      </c>
      <c r="D265">
        <v>49672515</v>
      </c>
      <c r="E265">
        <v>1</v>
      </c>
      <c r="F265">
        <v>1</v>
      </c>
      <c r="G265">
        <v>1</v>
      </c>
      <c r="H265">
        <v>2</v>
      </c>
      <c r="I265" t="s">
        <v>600</v>
      </c>
      <c r="J265" t="s">
        <v>601</v>
      </c>
      <c r="K265" t="s">
        <v>602</v>
      </c>
      <c r="L265">
        <v>1367</v>
      </c>
      <c r="N265">
        <v>1011</v>
      </c>
      <c r="O265" t="s">
        <v>492</v>
      </c>
      <c r="P265" t="s">
        <v>492</v>
      </c>
      <c r="Q265">
        <v>1</v>
      </c>
      <c r="W265">
        <v>0</v>
      </c>
      <c r="X265">
        <v>-130837057</v>
      </c>
      <c r="Y265">
        <f t="shared" si="109"/>
        <v>21.3</v>
      </c>
      <c r="AA265">
        <v>0</v>
      </c>
      <c r="AB265">
        <v>1358.21</v>
      </c>
      <c r="AC265">
        <v>605.48</v>
      </c>
      <c r="AD265">
        <v>0</v>
      </c>
      <c r="AE265">
        <v>0</v>
      </c>
      <c r="AF265">
        <v>86.4</v>
      </c>
      <c r="AG265">
        <v>13.5</v>
      </c>
      <c r="AH265">
        <v>0</v>
      </c>
      <c r="AI265">
        <v>1</v>
      </c>
      <c r="AJ265">
        <v>15.72</v>
      </c>
      <c r="AK265">
        <v>44.85</v>
      </c>
      <c r="AL265">
        <v>1</v>
      </c>
      <c r="AM265">
        <v>4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6</v>
      </c>
      <c r="AT265">
        <v>21.3</v>
      </c>
      <c r="AU265" t="s">
        <v>6</v>
      </c>
      <c r="AV265">
        <v>0</v>
      </c>
      <c r="AW265">
        <v>2</v>
      </c>
      <c r="AX265">
        <v>92786297</v>
      </c>
      <c r="AY265">
        <v>1</v>
      </c>
      <c r="AZ265">
        <v>0</v>
      </c>
      <c r="BA265">
        <v>261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ROUND(Y265*Source!I327*DO265,7)</f>
        <v>0</v>
      </c>
      <c r="CX265">
        <f>ROUND(Y265*Source!I327,7)</f>
        <v>0.12905240000000001</v>
      </c>
      <c r="CY265">
        <f>AB265</f>
        <v>1358.21</v>
      </c>
      <c r="CZ265">
        <f>AF265</f>
        <v>86.4</v>
      </c>
      <c r="DA265">
        <f>AJ265</f>
        <v>15.72</v>
      </c>
      <c r="DB265">
        <f t="shared" si="110"/>
        <v>1840.32</v>
      </c>
      <c r="DC265">
        <f t="shared" si="111"/>
        <v>287.55</v>
      </c>
      <c r="DD265" t="s">
        <v>6</v>
      </c>
      <c r="DE265" t="s">
        <v>6</v>
      </c>
      <c r="DF265">
        <f t="shared" si="112"/>
        <v>0</v>
      </c>
      <c r="DG265">
        <f>ROUND(ROUND(AF265*AJ265,2)*CX265,2)</f>
        <v>175.28</v>
      </c>
      <c r="DH265">
        <f t="shared" si="113"/>
        <v>78.14</v>
      </c>
      <c r="DI265">
        <f t="shared" si="114"/>
        <v>0</v>
      </c>
      <c r="DJ265">
        <f>DG265</f>
        <v>175.28</v>
      </c>
      <c r="DK265">
        <v>0</v>
      </c>
      <c r="DL265" t="s">
        <v>6</v>
      </c>
      <c r="DM265">
        <v>0</v>
      </c>
      <c r="DN265" t="s">
        <v>6</v>
      </c>
      <c r="DO265">
        <v>0</v>
      </c>
    </row>
    <row r="266" spans="1:119" x14ac:dyDescent="0.2">
      <c r="A266">
        <f>ROW(Source!A327)</f>
        <v>327</v>
      </c>
      <c r="B266">
        <v>92784716</v>
      </c>
      <c r="C266">
        <v>92786279</v>
      </c>
      <c r="D266">
        <v>49672573</v>
      </c>
      <c r="E266">
        <v>1</v>
      </c>
      <c r="F266">
        <v>1</v>
      </c>
      <c r="G266">
        <v>1</v>
      </c>
      <c r="H266">
        <v>2</v>
      </c>
      <c r="I266" t="s">
        <v>527</v>
      </c>
      <c r="J266" t="s">
        <v>528</v>
      </c>
      <c r="K266" t="s">
        <v>529</v>
      </c>
      <c r="L266">
        <v>1367</v>
      </c>
      <c r="N266">
        <v>1011</v>
      </c>
      <c r="O266" t="s">
        <v>492</v>
      </c>
      <c r="P266" t="s">
        <v>492</v>
      </c>
      <c r="Q266">
        <v>1</v>
      </c>
      <c r="W266">
        <v>0</v>
      </c>
      <c r="X266">
        <v>-430484415</v>
      </c>
      <c r="Y266">
        <f t="shared" si="109"/>
        <v>0.36</v>
      </c>
      <c r="AA266">
        <v>0</v>
      </c>
      <c r="AB266">
        <v>1814.09</v>
      </c>
      <c r="AC266">
        <v>605.48</v>
      </c>
      <c r="AD266">
        <v>0</v>
      </c>
      <c r="AE266">
        <v>0</v>
      </c>
      <c r="AF266">
        <v>115.4</v>
      </c>
      <c r="AG266">
        <v>13.5</v>
      </c>
      <c r="AH266">
        <v>0</v>
      </c>
      <c r="AI266">
        <v>1</v>
      </c>
      <c r="AJ266">
        <v>15.72</v>
      </c>
      <c r="AK266">
        <v>44.85</v>
      </c>
      <c r="AL266">
        <v>1</v>
      </c>
      <c r="AM266">
        <v>4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6</v>
      </c>
      <c r="AT266">
        <v>0.36</v>
      </c>
      <c r="AU266" t="s">
        <v>6</v>
      </c>
      <c r="AV266">
        <v>0</v>
      </c>
      <c r="AW266">
        <v>2</v>
      </c>
      <c r="AX266">
        <v>92786298</v>
      </c>
      <c r="AY266">
        <v>1</v>
      </c>
      <c r="AZ266">
        <v>0</v>
      </c>
      <c r="BA266">
        <v>262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f>ROUND(Y266*Source!I327*DO266,7)</f>
        <v>0</v>
      </c>
      <c r="CX266">
        <f>ROUND(Y266*Source!I327,7)</f>
        <v>2.1811999999999999E-3</v>
      </c>
      <c r="CY266">
        <f>AB266</f>
        <v>1814.09</v>
      </c>
      <c r="CZ266">
        <f>AF266</f>
        <v>115.4</v>
      </c>
      <c r="DA266">
        <f>AJ266</f>
        <v>15.72</v>
      </c>
      <c r="DB266">
        <f t="shared" si="110"/>
        <v>41.54</v>
      </c>
      <c r="DC266">
        <f t="shared" si="111"/>
        <v>4.8600000000000003</v>
      </c>
      <c r="DD266" t="s">
        <v>6</v>
      </c>
      <c r="DE266" t="s">
        <v>6</v>
      </c>
      <c r="DF266">
        <f t="shared" si="112"/>
        <v>0</v>
      </c>
      <c r="DG266">
        <f>ROUND(ROUND(AF266*AJ266,2)*CX266,2)</f>
        <v>3.96</v>
      </c>
      <c r="DH266">
        <f t="shared" si="113"/>
        <v>1.32</v>
      </c>
      <c r="DI266">
        <f t="shared" si="114"/>
        <v>0</v>
      </c>
      <c r="DJ266">
        <f>DG266</f>
        <v>3.96</v>
      </c>
      <c r="DK266">
        <v>0</v>
      </c>
      <c r="DL266" t="s">
        <v>6</v>
      </c>
      <c r="DM266">
        <v>0</v>
      </c>
      <c r="DN266" t="s">
        <v>6</v>
      </c>
      <c r="DO266">
        <v>0</v>
      </c>
    </row>
    <row r="267" spans="1:119" x14ac:dyDescent="0.2">
      <c r="A267">
        <f>ROW(Source!A327)</f>
        <v>327</v>
      </c>
      <c r="B267">
        <v>92784716</v>
      </c>
      <c r="C267">
        <v>92786279</v>
      </c>
      <c r="D267">
        <v>49672727</v>
      </c>
      <c r="E267">
        <v>1</v>
      </c>
      <c r="F267">
        <v>1</v>
      </c>
      <c r="G267">
        <v>1</v>
      </c>
      <c r="H267">
        <v>2</v>
      </c>
      <c r="I267" t="s">
        <v>493</v>
      </c>
      <c r="J267" t="s">
        <v>494</v>
      </c>
      <c r="K267" t="s">
        <v>495</v>
      </c>
      <c r="L267">
        <v>1367</v>
      </c>
      <c r="N267">
        <v>1011</v>
      </c>
      <c r="O267" t="s">
        <v>492</v>
      </c>
      <c r="P267" t="s">
        <v>492</v>
      </c>
      <c r="Q267">
        <v>1</v>
      </c>
      <c r="W267">
        <v>0</v>
      </c>
      <c r="X267">
        <v>-896236776</v>
      </c>
      <c r="Y267">
        <f t="shared" si="109"/>
        <v>0.25</v>
      </c>
      <c r="AA267">
        <v>0</v>
      </c>
      <c r="AB267">
        <v>1414.64</v>
      </c>
      <c r="AC267">
        <v>451.19</v>
      </c>
      <c r="AD267">
        <v>0</v>
      </c>
      <c r="AE267">
        <v>0</v>
      </c>
      <c r="AF267">
        <v>89.99</v>
      </c>
      <c r="AG267">
        <v>10.06</v>
      </c>
      <c r="AH267">
        <v>0</v>
      </c>
      <c r="AI267">
        <v>1</v>
      </c>
      <c r="AJ267">
        <v>15.72</v>
      </c>
      <c r="AK267">
        <v>44.85</v>
      </c>
      <c r="AL267">
        <v>1</v>
      </c>
      <c r="AM267">
        <v>4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6</v>
      </c>
      <c r="AT267">
        <v>0.25</v>
      </c>
      <c r="AU267" t="s">
        <v>6</v>
      </c>
      <c r="AV267">
        <v>0</v>
      </c>
      <c r="AW267">
        <v>2</v>
      </c>
      <c r="AX267">
        <v>92786299</v>
      </c>
      <c r="AY267">
        <v>1</v>
      </c>
      <c r="AZ267">
        <v>0</v>
      </c>
      <c r="BA267">
        <v>263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ROUND(Y267*Source!I327*DO267,7)</f>
        <v>0</v>
      </c>
      <c r="CX267">
        <f>ROUND(Y267*Source!I327,7)</f>
        <v>1.5146999999999999E-3</v>
      </c>
      <c r="CY267">
        <f>AB267</f>
        <v>1414.64</v>
      </c>
      <c r="CZ267">
        <f>AF267</f>
        <v>89.99</v>
      </c>
      <c r="DA267">
        <f>AJ267</f>
        <v>15.72</v>
      </c>
      <c r="DB267">
        <f t="shared" si="110"/>
        <v>22.5</v>
      </c>
      <c r="DC267">
        <f t="shared" si="111"/>
        <v>2.52</v>
      </c>
      <c r="DD267" t="s">
        <v>6</v>
      </c>
      <c r="DE267" t="s">
        <v>6</v>
      </c>
      <c r="DF267">
        <f t="shared" si="112"/>
        <v>0</v>
      </c>
      <c r="DG267">
        <f>ROUND(ROUND(AF267*AJ267,2)*CX267,2)</f>
        <v>2.14</v>
      </c>
      <c r="DH267">
        <f t="shared" si="113"/>
        <v>0.68</v>
      </c>
      <c r="DI267">
        <f t="shared" si="114"/>
        <v>0</v>
      </c>
      <c r="DJ267">
        <f>DG267</f>
        <v>2.14</v>
      </c>
      <c r="DK267">
        <v>0</v>
      </c>
      <c r="DL267" t="s">
        <v>6</v>
      </c>
      <c r="DM267">
        <v>0</v>
      </c>
      <c r="DN267" t="s">
        <v>6</v>
      </c>
      <c r="DO267">
        <v>0</v>
      </c>
    </row>
    <row r="268" spans="1:119" x14ac:dyDescent="0.2">
      <c r="A268">
        <f>ROW(Source!A327)</f>
        <v>327</v>
      </c>
      <c r="B268">
        <v>92784716</v>
      </c>
      <c r="C268">
        <v>92786279</v>
      </c>
      <c r="D268">
        <v>49672850</v>
      </c>
      <c r="E268">
        <v>1</v>
      </c>
      <c r="F268">
        <v>1</v>
      </c>
      <c r="G268">
        <v>1</v>
      </c>
      <c r="H268">
        <v>2</v>
      </c>
      <c r="I268" t="s">
        <v>603</v>
      </c>
      <c r="J268" t="s">
        <v>604</v>
      </c>
      <c r="K268" t="s">
        <v>605</v>
      </c>
      <c r="L268">
        <v>1367</v>
      </c>
      <c r="N268">
        <v>1011</v>
      </c>
      <c r="O268" t="s">
        <v>492</v>
      </c>
      <c r="P268" t="s">
        <v>492</v>
      </c>
      <c r="Q268">
        <v>1</v>
      </c>
      <c r="W268">
        <v>0</v>
      </c>
      <c r="X268">
        <v>1108114389</v>
      </c>
      <c r="Y268">
        <f t="shared" si="109"/>
        <v>14.1</v>
      </c>
      <c r="AA268">
        <v>0</v>
      </c>
      <c r="AB268">
        <v>29.87</v>
      </c>
      <c r="AC268">
        <v>0</v>
      </c>
      <c r="AD268">
        <v>0</v>
      </c>
      <c r="AE268">
        <v>0</v>
      </c>
      <c r="AF268">
        <v>1.9</v>
      </c>
      <c r="AG268">
        <v>0</v>
      </c>
      <c r="AH268">
        <v>0</v>
      </c>
      <c r="AI268">
        <v>1</v>
      </c>
      <c r="AJ268">
        <v>15.72</v>
      </c>
      <c r="AK268">
        <v>44.85</v>
      </c>
      <c r="AL268">
        <v>1</v>
      </c>
      <c r="AM268">
        <v>4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6</v>
      </c>
      <c r="AT268">
        <v>14.1</v>
      </c>
      <c r="AU268" t="s">
        <v>6</v>
      </c>
      <c r="AV268">
        <v>0</v>
      </c>
      <c r="AW268">
        <v>2</v>
      </c>
      <c r="AX268">
        <v>92786300</v>
      </c>
      <c r="AY268">
        <v>1</v>
      </c>
      <c r="AZ268">
        <v>0</v>
      </c>
      <c r="BA268">
        <v>264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ROUND(Y268*Source!I327*DO268,7)</f>
        <v>0</v>
      </c>
      <c r="CX268">
        <f>ROUND(Y268*Source!I327,7)</f>
        <v>8.5429099999999994E-2</v>
      </c>
      <c r="CY268">
        <f>AB268</f>
        <v>29.87</v>
      </c>
      <c r="CZ268">
        <f>AF268</f>
        <v>1.9</v>
      </c>
      <c r="DA268">
        <f>AJ268</f>
        <v>15.72</v>
      </c>
      <c r="DB268">
        <f t="shared" si="110"/>
        <v>26.79</v>
      </c>
      <c r="DC268">
        <f t="shared" si="111"/>
        <v>0</v>
      </c>
      <c r="DD268" t="s">
        <v>6</v>
      </c>
      <c r="DE268" t="s">
        <v>6</v>
      </c>
      <c r="DF268">
        <f t="shared" si="112"/>
        <v>0</v>
      </c>
      <c r="DG268">
        <f>ROUND(ROUND(AF268*AJ268,2)*CX268,2)</f>
        <v>2.5499999999999998</v>
      </c>
      <c r="DH268">
        <f t="shared" si="113"/>
        <v>0</v>
      </c>
      <c r="DI268">
        <f t="shared" si="114"/>
        <v>0</v>
      </c>
      <c r="DJ268">
        <f>DG268</f>
        <v>2.5499999999999998</v>
      </c>
      <c r="DK268">
        <v>0</v>
      </c>
      <c r="DL268" t="s">
        <v>6</v>
      </c>
      <c r="DM268">
        <v>0</v>
      </c>
      <c r="DN268" t="s">
        <v>6</v>
      </c>
      <c r="DO268">
        <v>0</v>
      </c>
    </row>
    <row r="269" spans="1:119" x14ac:dyDescent="0.2">
      <c r="A269">
        <f>ROW(Source!A327)</f>
        <v>327</v>
      </c>
      <c r="B269">
        <v>92784716</v>
      </c>
      <c r="C269">
        <v>92786279</v>
      </c>
      <c r="D269">
        <v>49673503</v>
      </c>
      <c r="E269">
        <v>1</v>
      </c>
      <c r="F269">
        <v>1</v>
      </c>
      <c r="G269">
        <v>1</v>
      </c>
      <c r="H269">
        <v>2</v>
      </c>
      <c r="I269" t="s">
        <v>515</v>
      </c>
      <c r="J269" t="s">
        <v>516</v>
      </c>
      <c r="K269" t="s">
        <v>517</v>
      </c>
      <c r="L269">
        <v>1367</v>
      </c>
      <c r="N269">
        <v>1011</v>
      </c>
      <c r="O269" t="s">
        <v>492</v>
      </c>
      <c r="P269" t="s">
        <v>492</v>
      </c>
      <c r="Q269">
        <v>1</v>
      </c>
      <c r="W269">
        <v>0</v>
      </c>
      <c r="X269">
        <v>509054691</v>
      </c>
      <c r="Y269">
        <f t="shared" si="109"/>
        <v>0.6</v>
      </c>
      <c r="AA269">
        <v>0</v>
      </c>
      <c r="AB269">
        <v>1032.96</v>
      </c>
      <c r="AC269">
        <v>520.26</v>
      </c>
      <c r="AD269">
        <v>0</v>
      </c>
      <c r="AE269">
        <v>0</v>
      </c>
      <c r="AF269">
        <v>65.709999999999994</v>
      </c>
      <c r="AG269">
        <v>11.6</v>
      </c>
      <c r="AH269">
        <v>0</v>
      </c>
      <c r="AI269">
        <v>1</v>
      </c>
      <c r="AJ269">
        <v>15.72</v>
      </c>
      <c r="AK269">
        <v>44.85</v>
      </c>
      <c r="AL269">
        <v>1</v>
      </c>
      <c r="AM269">
        <v>4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6</v>
      </c>
      <c r="AT269">
        <v>0.6</v>
      </c>
      <c r="AU269" t="s">
        <v>6</v>
      </c>
      <c r="AV269">
        <v>0</v>
      </c>
      <c r="AW269">
        <v>2</v>
      </c>
      <c r="AX269">
        <v>92786301</v>
      </c>
      <c r="AY269">
        <v>1</v>
      </c>
      <c r="AZ269">
        <v>0</v>
      </c>
      <c r="BA269">
        <v>265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f>ROUND(Y269*Source!I327*DO269,7)</f>
        <v>0</v>
      </c>
      <c r="CX269">
        <f>ROUND(Y269*Source!I327,7)</f>
        <v>3.6353000000000002E-3</v>
      </c>
      <c r="CY269">
        <f>AB269</f>
        <v>1032.96</v>
      </c>
      <c r="CZ269">
        <f>AF269</f>
        <v>65.709999999999994</v>
      </c>
      <c r="DA269">
        <f>AJ269</f>
        <v>15.72</v>
      </c>
      <c r="DB269">
        <f t="shared" si="110"/>
        <v>39.43</v>
      </c>
      <c r="DC269">
        <f t="shared" si="111"/>
        <v>6.96</v>
      </c>
      <c r="DD269" t="s">
        <v>6</v>
      </c>
      <c r="DE269" t="s">
        <v>6</v>
      </c>
      <c r="DF269">
        <f t="shared" si="112"/>
        <v>0</v>
      </c>
      <c r="DG269">
        <f>ROUND(ROUND(AF269*AJ269,2)*CX269,2)</f>
        <v>3.76</v>
      </c>
      <c r="DH269">
        <f t="shared" si="113"/>
        <v>1.89</v>
      </c>
      <c r="DI269">
        <f t="shared" si="114"/>
        <v>0</v>
      </c>
      <c r="DJ269">
        <f>DG269</f>
        <v>3.76</v>
      </c>
      <c r="DK269">
        <v>0</v>
      </c>
      <c r="DL269" t="s">
        <v>6</v>
      </c>
      <c r="DM269">
        <v>0</v>
      </c>
      <c r="DN269" t="s">
        <v>6</v>
      </c>
      <c r="DO269">
        <v>0</v>
      </c>
    </row>
    <row r="270" spans="1:119" x14ac:dyDescent="0.2">
      <c r="A270">
        <f>ROW(Source!A327)</f>
        <v>327</v>
      </c>
      <c r="B270">
        <v>92784716</v>
      </c>
      <c r="C270">
        <v>92786279</v>
      </c>
      <c r="D270">
        <v>49523203</v>
      </c>
      <c r="E270">
        <v>1</v>
      </c>
      <c r="F270">
        <v>1</v>
      </c>
      <c r="G270">
        <v>1</v>
      </c>
      <c r="H270">
        <v>3</v>
      </c>
      <c r="I270" t="s">
        <v>502</v>
      </c>
      <c r="J270" t="s">
        <v>503</v>
      </c>
      <c r="K270" t="s">
        <v>504</v>
      </c>
      <c r="L270">
        <v>1339</v>
      </c>
      <c r="N270">
        <v>1007</v>
      </c>
      <c r="O270" t="s">
        <v>31</v>
      </c>
      <c r="P270" t="s">
        <v>31</v>
      </c>
      <c r="Q270">
        <v>1</v>
      </c>
      <c r="W270">
        <v>0</v>
      </c>
      <c r="X270">
        <v>-143474561</v>
      </c>
      <c r="Y270">
        <f t="shared" si="109"/>
        <v>0.28299999999999997</v>
      </c>
      <c r="AA270">
        <v>24.2</v>
      </c>
      <c r="AB270">
        <v>0</v>
      </c>
      <c r="AC270">
        <v>0</v>
      </c>
      <c r="AD270">
        <v>0</v>
      </c>
      <c r="AE270">
        <v>2.44</v>
      </c>
      <c r="AF270">
        <v>0</v>
      </c>
      <c r="AG270">
        <v>0</v>
      </c>
      <c r="AH270">
        <v>0</v>
      </c>
      <c r="AI270">
        <v>9.92</v>
      </c>
      <c r="AJ270">
        <v>1</v>
      </c>
      <c r="AK270">
        <v>1</v>
      </c>
      <c r="AL270">
        <v>1</v>
      </c>
      <c r="AM270">
        <v>4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6</v>
      </c>
      <c r="AT270">
        <v>0.28299999999999997</v>
      </c>
      <c r="AU270" t="s">
        <v>6</v>
      </c>
      <c r="AV270">
        <v>0</v>
      </c>
      <c r="AW270">
        <v>2</v>
      </c>
      <c r="AX270">
        <v>92786302</v>
      </c>
      <c r="AY270">
        <v>1</v>
      </c>
      <c r="AZ270">
        <v>0</v>
      </c>
      <c r="BA270">
        <v>266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ROUND(Y270*Source!I327,7)</f>
        <v>1.7145999999999999E-3</v>
      </c>
      <c r="CY270">
        <f t="shared" ref="CY270:CY277" si="115">AA270</f>
        <v>24.2</v>
      </c>
      <c r="CZ270">
        <f t="shared" ref="CZ270:CZ277" si="116">AE270</f>
        <v>2.44</v>
      </c>
      <c r="DA270">
        <f t="shared" ref="DA270:DA277" si="117">AI270</f>
        <v>9.92</v>
      </c>
      <c r="DB270">
        <f t="shared" si="110"/>
        <v>0.69</v>
      </c>
      <c r="DC270">
        <f t="shared" si="111"/>
        <v>0</v>
      </c>
      <c r="DD270" t="s">
        <v>6</v>
      </c>
      <c r="DE270" t="s">
        <v>6</v>
      </c>
      <c r="DF270">
        <f t="shared" ref="DF270:DF277" si="118">ROUND(ROUND(AE270*AI270,2)*CX270,2)</f>
        <v>0.04</v>
      </c>
      <c r="DG270">
        <f t="shared" ref="DG270:DG279" si="119">ROUND(ROUND(AF270,2)*CX270,2)</f>
        <v>0</v>
      </c>
      <c r="DH270">
        <f t="shared" ref="DH270:DH278" si="120">ROUND(ROUND(AG270,2)*CX270,2)</f>
        <v>0</v>
      </c>
      <c r="DI270">
        <f t="shared" si="114"/>
        <v>0</v>
      </c>
      <c r="DJ270">
        <f t="shared" ref="DJ270:DJ277" si="121">DF270</f>
        <v>0.04</v>
      </c>
      <c r="DK270">
        <v>0</v>
      </c>
      <c r="DL270" t="s">
        <v>6</v>
      </c>
      <c r="DM270">
        <v>0</v>
      </c>
      <c r="DN270" t="s">
        <v>6</v>
      </c>
      <c r="DO270">
        <v>0</v>
      </c>
    </row>
    <row r="271" spans="1:119" x14ac:dyDescent="0.2">
      <c r="A271">
        <f>ROW(Source!A327)</f>
        <v>327</v>
      </c>
      <c r="B271">
        <v>92784716</v>
      </c>
      <c r="C271">
        <v>92786279</v>
      </c>
      <c r="D271">
        <v>49523686</v>
      </c>
      <c r="E271">
        <v>1</v>
      </c>
      <c r="F271">
        <v>1</v>
      </c>
      <c r="G271">
        <v>1</v>
      </c>
      <c r="H271">
        <v>3</v>
      </c>
      <c r="I271" t="s">
        <v>606</v>
      </c>
      <c r="J271" t="s">
        <v>607</v>
      </c>
      <c r="K271" t="s">
        <v>608</v>
      </c>
      <c r="L271">
        <v>1327</v>
      </c>
      <c r="N271">
        <v>1005</v>
      </c>
      <c r="O271" t="s">
        <v>72</v>
      </c>
      <c r="P271" t="s">
        <v>72</v>
      </c>
      <c r="Q271">
        <v>1</v>
      </c>
      <c r="W271">
        <v>0</v>
      </c>
      <c r="X271">
        <v>1300369369</v>
      </c>
      <c r="Y271">
        <f t="shared" si="109"/>
        <v>88.2</v>
      </c>
      <c r="AA271">
        <v>35.909999999999997</v>
      </c>
      <c r="AB271">
        <v>0</v>
      </c>
      <c r="AC271">
        <v>0</v>
      </c>
      <c r="AD271">
        <v>0</v>
      </c>
      <c r="AE271">
        <v>3.62</v>
      </c>
      <c r="AF271">
        <v>0</v>
      </c>
      <c r="AG271">
        <v>0</v>
      </c>
      <c r="AH271">
        <v>0</v>
      </c>
      <c r="AI271">
        <v>9.92</v>
      </c>
      <c r="AJ271">
        <v>1</v>
      </c>
      <c r="AK271">
        <v>1</v>
      </c>
      <c r="AL271">
        <v>1</v>
      </c>
      <c r="AM271">
        <v>4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6</v>
      </c>
      <c r="AT271">
        <v>88.2</v>
      </c>
      <c r="AU271" t="s">
        <v>6</v>
      </c>
      <c r="AV271">
        <v>0</v>
      </c>
      <c r="AW271">
        <v>2</v>
      </c>
      <c r="AX271">
        <v>92786303</v>
      </c>
      <c r="AY271">
        <v>1</v>
      </c>
      <c r="AZ271">
        <v>0</v>
      </c>
      <c r="BA271">
        <v>267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ROUND(Y271*Source!I327,7)</f>
        <v>0.53438620000000003</v>
      </c>
      <c r="CY271">
        <f t="shared" si="115"/>
        <v>35.909999999999997</v>
      </c>
      <c r="CZ271">
        <f t="shared" si="116"/>
        <v>3.62</v>
      </c>
      <c r="DA271">
        <f t="shared" si="117"/>
        <v>9.92</v>
      </c>
      <c r="DB271">
        <f t="shared" si="110"/>
        <v>319.27999999999997</v>
      </c>
      <c r="DC271">
        <f t="shared" si="111"/>
        <v>0</v>
      </c>
      <c r="DD271" t="s">
        <v>6</v>
      </c>
      <c r="DE271" t="s">
        <v>6</v>
      </c>
      <c r="DF271">
        <f t="shared" si="118"/>
        <v>19.190000000000001</v>
      </c>
      <c r="DG271">
        <f t="shared" si="119"/>
        <v>0</v>
      </c>
      <c r="DH271">
        <f t="shared" si="120"/>
        <v>0</v>
      </c>
      <c r="DI271">
        <f t="shared" si="114"/>
        <v>0</v>
      </c>
      <c r="DJ271">
        <f t="shared" si="121"/>
        <v>19.190000000000001</v>
      </c>
      <c r="DK271">
        <v>0</v>
      </c>
      <c r="DL271" t="s">
        <v>6</v>
      </c>
      <c r="DM271">
        <v>0</v>
      </c>
      <c r="DN271" t="s">
        <v>6</v>
      </c>
      <c r="DO271">
        <v>0</v>
      </c>
    </row>
    <row r="272" spans="1:119" x14ac:dyDescent="0.2">
      <c r="A272">
        <f>ROW(Source!A327)</f>
        <v>327</v>
      </c>
      <c r="B272">
        <v>92784716</v>
      </c>
      <c r="C272">
        <v>92786279</v>
      </c>
      <c r="D272">
        <v>49525587</v>
      </c>
      <c r="E272">
        <v>1</v>
      </c>
      <c r="F272">
        <v>1</v>
      </c>
      <c r="G272">
        <v>1</v>
      </c>
      <c r="H272">
        <v>3</v>
      </c>
      <c r="I272" t="s">
        <v>530</v>
      </c>
      <c r="J272" t="s">
        <v>531</v>
      </c>
      <c r="K272" t="s">
        <v>532</v>
      </c>
      <c r="L272">
        <v>1348</v>
      </c>
      <c r="N272">
        <v>1009</v>
      </c>
      <c r="O272" t="s">
        <v>278</v>
      </c>
      <c r="P272" t="s">
        <v>278</v>
      </c>
      <c r="Q272">
        <v>1000</v>
      </c>
      <c r="W272">
        <v>0</v>
      </c>
      <c r="X272">
        <v>-45966985</v>
      </c>
      <c r="Y272">
        <f t="shared" si="109"/>
        <v>1.7999999999999999E-2</v>
      </c>
      <c r="AA272">
        <v>118821.75999999999</v>
      </c>
      <c r="AB272">
        <v>0</v>
      </c>
      <c r="AC272">
        <v>0</v>
      </c>
      <c r="AD272">
        <v>0</v>
      </c>
      <c r="AE272">
        <v>11978</v>
      </c>
      <c r="AF272">
        <v>0</v>
      </c>
      <c r="AG272">
        <v>0</v>
      </c>
      <c r="AH272">
        <v>0</v>
      </c>
      <c r="AI272">
        <v>9.92</v>
      </c>
      <c r="AJ272">
        <v>1</v>
      </c>
      <c r="AK272">
        <v>1</v>
      </c>
      <c r="AL272">
        <v>1</v>
      </c>
      <c r="AM272">
        <v>4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6</v>
      </c>
      <c r="AT272">
        <v>1.7999999999999999E-2</v>
      </c>
      <c r="AU272" t="s">
        <v>6</v>
      </c>
      <c r="AV272">
        <v>0</v>
      </c>
      <c r="AW272">
        <v>2</v>
      </c>
      <c r="AX272">
        <v>92786304</v>
      </c>
      <c r="AY272">
        <v>1</v>
      </c>
      <c r="AZ272">
        <v>0</v>
      </c>
      <c r="BA272">
        <v>268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ROUND(Y272*Source!I327,7)</f>
        <v>1.091E-4</v>
      </c>
      <c r="CY272">
        <f t="shared" si="115"/>
        <v>118821.75999999999</v>
      </c>
      <c r="CZ272">
        <f t="shared" si="116"/>
        <v>11978</v>
      </c>
      <c r="DA272">
        <f t="shared" si="117"/>
        <v>9.92</v>
      </c>
      <c r="DB272">
        <f t="shared" si="110"/>
        <v>215.6</v>
      </c>
      <c r="DC272">
        <f t="shared" si="111"/>
        <v>0</v>
      </c>
      <c r="DD272" t="s">
        <v>6</v>
      </c>
      <c r="DE272" t="s">
        <v>6</v>
      </c>
      <c r="DF272">
        <f t="shared" si="118"/>
        <v>12.96</v>
      </c>
      <c r="DG272">
        <f t="shared" si="119"/>
        <v>0</v>
      </c>
      <c r="DH272">
        <f t="shared" si="120"/>
        <v>0</v>
      </c>
      <c r="DI272">
        <f t="shared" si="114"/>
        <v>0</v>
      </c>
      <c r="DJ272">
        <f t="shared" si="121"/>
        <v>12.96</v>
      </c>
      <c r="DK272">
        <v>0</v>
      </c>
      <c r="DL272" t="s">
        <v>6</v>
      </c>
      <c r="DM272">
        <v>0</v>
      </c>
      <c r="DN272" t="s">
        <v>6</v>
      </c>
      <c r="DO272">
        <v>0</v>
      </c>
    </row>
    <row r="273" spans="1:119" x14ac:dyDescent="0.2">
      <c r="A273">
        <f>ROW(Source!A327)</f>
        <v>327</v>
      </c>
      <c r="B273">
        <v>92784716</v>
      </c>
      <c r="C273">
        <v>92786279</v>
      </c>
      <c r="D273">
        <v>49527726</v>
      </c>
      <c r="E273">
        <v>1</v>
      </c>
      <c r="F273">
        <v>1</v>
      </c>
      <c r="G273">
        <v>1</v>
      </c>
      <c r="H273">
        <v>3</v>
      </c>
      <c r="I273" t="s">
        <v>609</v>
      </c>
      <c r="J273" t="s">
        <v>610</v>
      </c>
      <c r="K273" t="s">
        <v>611</v>
      </c>
      <c r="L273">
        <v>1348</v>
      </c>
      <c r="N273">
        <v>1009</v>
      </c>
      <c r="O273" t="s">
        <v>278</v>
      </c>
      <c r="P273" t="s">
        <v>278</v>
      </c>
      <c r="Q273">
        <v>1000</v>
      </c>
      <c r="W273">
        <v>0</v>
      </c>
      <c r="X273">
        <v>1174253204</v>
      </c>
      <c r="Y273">
        <f t="shared" si="109"/>
        <v>2.5000000000000001E-2</v>
      </c>
      <c r="AA273">
        <v>7286.24</v>
      </c>
      <c r="AB273">
        <v>0</v>
      </c>
      <c r="AC273">
        <v>0</v>
      </c>
      <c r="AD273">
        <v>0</v>
      </c>
      <c r="AE273">
        <v>734.5</v>
      </c>
      <c r="AF273">
        <v>0</v>
      </c>
      <c r="AG273">
        <v>0</v>
      </c>
      <c r="AH273">
        <v>0</v>
      </c>
      <c r="AI273">
        <v>9.92</v>
      </c>
      <c r="AJ273">
        <v>1</v>
      </c>
      <c r="AK273">
        <v>1</v>
      </c>
      <c r="AL273">
        <v>1</v>
      </c>
      <c r="AM273">
        <v>4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6</v>
      </c>
      <c r="AT273">
        <v>2.5000000000000001E-2</v>
      </c>
      <c r="AU273" t="s">
        <v>6</v>
      </c>
      <c r="AV273">
        <v>0</v>
      </c>
      <c r="AW273">
        <v>2</v>
      </c>
      <c r="AX273">
        <v>92786305</v>
      </c>
      <c r="AY273">
        <v>1</v>
      </c>
      <c r="AZ273">
        <v>0</v>
      </c>
      <c r="BA273">
        <v>269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ROUND(Y273*Source!I327,7)</f>
        <v>1.515E-4</v>
      </c>
      <c r="CY273">
        <f t="shared" si="115"/>
        <v>7286.24</v>
      </c>
      <c r="CZ273">
        <f t="shared" si="116"/>
        <v>734.5</v>
      </c>
      <c r="DA273">
        <f t="shared" si="117"/>
        <v>9.92</v>
      </c>
      <c r="DB273">
        <f t="shared" si="110"/>
        <v>18.36</v>
      </c>
      <c r="DC273">
        <f t="shared" si="111"/>
        <v>0</v>
      </c>
      <c r="DD273" t="s">
        <v>6</v>
      </c>
      <c r="DE273" t="s">
        <v>6</v>
      </c>
      <c r="DF273">
        <f t="shared" si="118"/>
        <v>1.1000000000000001</v>
      </c>
      <c r="DG273">
        <f t="shared" si="119"/>
        <v>0</v>
      </c>
      <c r="DH273">
        <f t="shared" si="120"/>
        <v>0</v>
      </c>
      <c r="DI273">
        <f t="shared" si="114"/>
        <v>0</v>
      </c>
      <c r="DJ273">
        <f t="shared" si="121"/>
        <v>1.1000000000000001</v>
      </c>
      <c r="DK273">
        <v>0</v>
      </c>
      <c r="DL273" t="s">
        <v>6</v>
      </c>
      <c r="DM273">
        <v>0</v>
      </c>
      <c r="DN273" t="s">
        <v>6</v>
      </c>
      <c r="DO273">
        <v>0</v>
      </c>
    </row>
    <row r="274" spans="1:119" x14ac:dyDescent="0.2">
      <c r="A274">
        <f>ROW(Source!A327)</f>
        <v>327</v>
      </c>
      <c r="B274">
        <v>92784716</v>
      </c>
      <c r="C274">
        <v>92786279</v>
      </c>
      <c r="D274">
        <v>49528288</v>
      </c>
      <c r="E274">
        <v>1</v>
      </c>
      <c r="F274">
        <v>1</v>
      </c>
      <c r="G274">
        <v>1</v>
      </c>
      <c r="H274">
        <v>3</v>
      </c>
      <c r="I274" t="s">
        <v>110</v>
      </c>
      <c r="J274" t="s">
        <v>112</v>
      </c>
      <c r="K274" t="s">
        <v>111</v>
      </c>
      <c r="L274">
        <v>1339</v>
      </c>
      <c r="N274">
        <v>1007</v>
      </c>
      <c r="O274" t="s">
        <v>31</v>
      </c>
      <c r="P274" t="s">
        <v>31</v>
      </c>
      <c r="Q274">
        <v>1</v>
      </c>
      <c r="W274">
        <v>0</v>
      </c>
      <c r="X274">
        <v>2039656126</v>
      </c>
      <c r="Y274">
        <f t="shared" si="109"/>
        <v>102</v>
      </c>
      <c r="AA274">
        <v>5880.18</v>
      </c>
      <c r="AB274">
        <v>0</v>
      </c>
      <c r="AC274">
        <v>0</v>
      </c>
      <c r="AD274">
        <v>0</v>
      </c>
      <c r="AE274">
        <v>592.76</v>
      </c>
      <c r="AF274">
        <v>0</v>
      </c>
      <c r="AG274">
        <v>0</v>
      </c>
      <c r="AH274">
        <v>0</v>
      </c>
      <c r="AI274">
        <v>9.92</v>
      </c>
      <c r="AJ274">
        <v>1</v>
      </c>
      <c r="AK274">
        <v>1</v>
      </c>
      <c r="AL274">
        <v>1</v>
      </c>
      <c r="AM274">
        <v>0</v>
      </c>
      <c r="AN274">
        <v>0</v>
      </c>
      <c r="AO274">
        <v>0</v>
      </c>
      <c r="AP274">
        <v>1</v>
      </c>
      <c r="AQ274">
        <v>0</v>
      </c>
      <c r="AR274">
        <v>0</v>
      </c>
      <c r="AS274" t="s">
        <v>6</v>
      </c>
      <c r="AT274">
        <v>102</v>
      </c>
      <c r="AU274" t="s">
        <v>6</v>
      </c>
      <c r="AV274">
        <v>0</v>
      </c>
      <c r="AW274">
        <v>1</v>
      </c>
      <c r="AX274">
        <v>-1</v>
      </c>
      <c r="AY274">
        <v>0</v>
      </c>
      <c r="AZ274">
        <v>0</v>
      </c>
      <c r="BA274" t="s">
        <v>6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ROUND(Y274*Source!I327,7)</f>
        <v>0.61799760000000004</v>
      </c>
      <c r="CY274">
        <f t="shared" si="115"/>
        <v>5880.18</v>
      </c>
      <c r="CZ274">
        <f t="shared" si="116"/>
        <v>592.76</v>
      </c>
      <c r="DA274">
        <f t="shared" si="117"/>
        <v>9.92</v>
      </c>
      <c r="DB274">
        <f t="shared" si="110"/>
        <v>60461.52</v>
      </c>
      <c r="DC274">
        <f t="shared" si="111"/>
        <v>0</v>
      </c>
      <c r="DD274" t="s">
        <v>6</v>
      </c>
      <c r="DE274" t="s">
        <v>6</v>
      </c>
      <c r="DF274">
        <f t="shared" si="118"/>
        <v>3633.94</v>
      </c>
      <c r="DG274">
        <f t="shared" si="119"/>
        <v>0</v>
      </c>
      <c r="DH274">
        <f t="shared" si="120"/>
        <v>0</v>
      </c>
      <c r="DI274">
        <f t="shared" si="114"/>
        <v>0</v>
      </c>
      <c r="DJ274">
        <f t="shared" si="121"/>
        <v>3633.94</v>
      </c>
      <c r="DK274">
        <v>0</v>
      </c>
      <c r="DL274" t="s">
        <v>6</v>
      </c>
      <c r="DM274">
        <v>0</v>
      </c>
      <c r="DN274" t="s">
        <v>6</v>
      </c>
      <c r="DO274">
        <v>0</v>
      </c>
    </row>
    <row r="275" spans="1:119" x14ac:dyDescent="0.2">
      <c r="A275">
        <f>ROW(Source!A327)</f>
        <v>327</v>
      </c>
      <c r="B275">
        <v>92784716</v>
      </c>
      <c r="C275">
        <v>92786279</v>
      </c>
      <c r="D275">
        <v>49542647</v>
      </c>
      <c r="E275">
        <v>1</v>
      </c>
      <c r="F275">
        <v>1</v>
      </c>
      <c r="G275">
        <v>1</v>
      </c>
      <c r="H275">
        <v>3</v>
      </c>
      <c r="I275" t="s">
        <v>612</v>
      </c>
      <c r="J275" t="s">
        <v>613</v>
      </c>
      <c r="K275" t="s">
        <v>614</v>
      </c>
      <c r="L275">
        <v>1348</v>
      </c>
      <c r="N275">
        <v>1009</v>
      </c>
      <c r="O275" t="s">
        <v>278</v>
      </c>
      <c r="P275" t="s">
        <v>278</v>
      </c>
      <c r="Q275">
        <v>1000</v>
      </c>
      <c r="W275">
        <v>0</v>
      </c>
      <c r="X275">
        <v>-120483918</v>
      </c>
      <c r="Y275">
        <f t="shared" si="109"/>
        <v>2.8000000000000001E-2</v>
      </c>
      <c r="AA275">
        <v>44195.58</v>
      </c>
      <c r="AB275">
        <v>0</v>
      </c>
      <c r="AC275">
        <v>0</v>
      </c>
      <c r="AD275">
        <v>0</v>
      </c>
      <c r="AE275">
        <v>4455.2</v>
      </c>
      <c r="AF275">
        <v>0</v>
      </c>
      <c r="AG275">
        <v>0</v>
      </c>
      <c r="AH275">
        <v>0</v>
      </c>
      <c r="AI275">
        <v>9.92</v>
      </c>
      <c r="AJ275">
        <v>1</v>
      </c>
      <c r="AK275">
        <v>1</v>
      </c>
      <c r="AL275">
        <v>1</v>
      </c>
      <c r="AM275">
        <v>4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6</v>
      </c>
      <c r="AT275">
        <v>2.8000000000000001E-2</v>
      </c>
      <c r="AU275" t="s">
        <v>6</v>
      </c>
      <c r="AV275">
        <v>0</v>
      </c>
      <c r="AW275">
        <v>2</v>
      </c>
      <c r="AX275">
        <v>92786307</v>
      </c>
      <c r="AY275">
        <v>1</v>
      </c>
      <c r="AZ275">
        <v>0</v>
      </c>
      <c r="BA275">
        <v>271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ROUND(Y275*Source!I327,7)</f>
        <v>1.696E-4</v>
      </c>
      <c r="CY275">
        <f t="shared" si="115"/>
        <v>44195.58</v>
      </c>
      <c r="CZ275">
        <f t="shared" si="116"/>
        <v>4455.2</v>
      </c>
      <c r="DA275">
        <f t="shared" si="117"/>
        <v>9.92</v>
      </c>
      <c r="DB275">
        <f t="shared" si="110"/>
        <v>124.75</v>
      </c>
      <c r="DC275">
        <f t="shared" si="111"/>
        <v>0</v>
      </c>
      <c r="DD275" t="s">
        <v>6</v>
      </c>
      <c r="DE275" t="s">
        <v>6</v>
      </c>
      <c r="DF275">
        <f t="shared" si="118"/>
        <v>7.5</v>
      </c>
      <c r="DG275">
        <f t="shared" si="119"/>
        <v>0</v>
      </c>
      <c r="DH275">
        <f t="shared" si="120"/>
        <v>0</v>
      </c>
      <c r="DI275">
        <f t="shared" si="114"/>
        <v>0</v>
      </c>
      <c r="DJ275">
        <f t="shared" si="121"/>
        <v>7.5</v>
      </c>
      <c r="DK275">
        <v>0</v>
      </c>
      <c r="DL275" t="s">
        <v>6</v>
      </c>
      <c r="DM275">
        <v>0</v>
      </c>
      <c r="DN275" t="s">
        <v>6</v>
      </c>
      <c r="DO275">
        <v>0</v>
      </c>
    </row>
    <row r="276" spans="1:119" x14ac:dyDescent="0.2">
      <c r="A276">
        <f>ROW(Source!A327)</f>
        <v>327</v>
      </c>
      <c r="B276">
        <v>92784716</v>
      </c>
      <c r="C276">
        <v>92786279</v>
      </c>
      <c r="D276">
        <v>49546821</v>
      </c>
      <c r="E276">
        <v>1</v>
      </c>
      <c r="F276">
        <v>1</v>
      </c>
      <c r="G276">
        <v>1</v>
      </c>
      <c r="H276">
        <v>3</v>
      </c>
      <c r="I276" t="s">
        <v>615</v>
      </c>
      <c r="J276" t="s">
        <v>616</v>
      </c>
      <c r="K276" t="s">
        <v>617</v>
      </c>
      <c r="L276">
        <v>1339</v>
      </c>
      <c r="N276">
        <v>1007</v>
      </c>
      <c r="O276" t="s">
        <v>31</v>
      </c>
      <c r="P276" t="s">
        <v>31</v>
      </c>
      <c r="Q276">
        <v>1</v>
      </c>
      <c r="W276">
        <v>0</v>
      </c>
      <c r="X276">
        <v>1125321039</v>
      </c>
      <c r="Y276">
        <f t="shared" si="109"/>
        <v>0.22</v>
      </c>
      <c r="AA276">
        <v>10475.52</v>
      </c>
      <c r="AB276">
        <v>0</v>
      </c>
      <c r="AC276">
        <v>0</v>
      </c>
      <c r="AD276">
        <v>0</v>
      </c>
      <c r="AE276">
        <v>1056</v>
      </c>
      <c r="AF276">
        <v>0</v>
      </c>
      <c r="AG276">
        <v>0</v>
      </c>
      <c r="AH276">
        <v>0</v>
      </c>
      <c r="AI276">
        <v>9.92</v>
      </c>
      <c r="AJ276">
        <v>1</v>
      </c>
      <c r="AK276">
        <v>1</v>
      </c>
      <c r="AL276">
        <v>1</v>
      </c>
      <c r="AM276">
        <v>4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6</v>
      </c>
      <c r="AT276">
        <v>0.22</v>
      </c>
      <c r="AU276" t="s">
        <v>6</v>
      </c>
      <c r="AV276">
        <v>0</v>
      </c>
      <c r="AW276">
        <v>2</v>
      </c>
      <c r="AX276">
        <v>92786308</v>
      </c>
      <c r="AY276">
        <v>1</v>
      </c>
      <c r="AZ276">
        <v>0</v>
      </c>
      <c r="BA276">
        <v>272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ROUND(Y276*Source!I327,7)</f>
        <v>1.3328999999999999E-3</v>
      </c>
      <c r="CY276">
        <f t="shared" si="115"/>
        <v>10475.52</v>
      </c>
      <c r="CZ276">
        <f t="shared" si="116"/>
        <v>1056</v>
      </c>
      <c r="DA276">
        <f t="shared" si="117"/>
        <v>9.92</v>
      </c>
      <c r="DB276">
        <f t="shared" si="110"/>
        <v>232.32</v>
      </c>
      <c r="DC276">
        <f t="shared" si="111"/>
        <v>0</v>
      </c>
      <c r="DD276" t="s">
        <v>6</v>
      </c>
      <c r="DE276" t="s">
        <v>6</v>
      </c>
      <c r="DF276">
        <f t="shared" si="118"/>
        <v>13.96</v>
      </c>
      <c r="DG276">
        <f t="shared" si="119"/>
        <v>0</v>
      </c>
      <c r="DH276">
        <f t="shared" si="120"/>
        <v>0</v>
      </c>
      <c r="DI276">
        <f t="shared" si="114"/>
        <v>0</v>
      </c>
      <c r="DJ276">
        <f t="shared" si="121"/>
        <v>13.96</v>
      </c>
      <c r="DK276">
        <v>0</v>
      </c>
      <c r="DL276" t="s">
        <v>6</v>
      </c>
      <c r="DM276">
        <v>0</v>
      </c>
      <c r="DN276" t="s">
        <v>6</v>
      </c>
      <c r="DO276">
        <v>0</v>
      </c>
    </row>
    <row r="277" spans="1:119" x14ac:dyDescent="0.2">
      <c r="A277">
        <f>ROW(Source!A327)</f>
        <v>327</v>
      </c>
      <c r="B277">
        <v>92784716</v>
      </c>
      <c r="C277">
        <v>92786279</v>
      </c>
      <c r="D277">
        <v>49548010</v>
      </c>
      <c r="E277">
        <v>1</v>
      </c>
      <c r="F277">
        <v>1</v>
      </c>
      <c r="G277">
        <v>1</v>
      </c>
      <c r="H277">
        <v>3</v>
      </c>
      <c r="I277" t="s">
        <v>618</v>
      </c>
      <c r="J277" t="s">
        <v>619</v>
      </c>
      <c r="K277" t="s">
        <v>620</v>
      </c>
      <c r="L277">
        <v>1327</v>
      </c>
      <c r="N277">
        <v>1005</v>
      </c>
      <c r="O277" t="s">
        <v>72</v>
      </c>
      <c r="P277" t="s">
        <v>72</v>
      </c>
      <c r="Q277">
        <v>1</v>
      </c>
      <c r="W277">
        <v>0</v>
      </c>
      <c r="X277">
        <v>334453153</v>
      </c>
      <c r="Y277">
        <f t="shared" si="109"/>
        <v>44.8</v>
      </c>
      <c r="AA277">
        <v>352.46</v>
      </c>
      <c r="AB277">
        <v>0</v>
      </c>
      <c r="AC277">
        <v>0</v>
      </c>
      <c r="AD277">
        <v>0</v>
      </c>
      <c r="AE277">
        <v>35.53</v>
      </c>
      <c r="AF277">
        <v>0</v>
      </c>
      <c r="AG277">
        <v>0</v>
      </c>
      <c r="AH277">
        <v>0</v>
      </c>
      <c r="AI277">
        <v>9.92</v>
      </c>
      <c r="AJ277">
        <v>1</v>
      </c>
      <c r="AK277">
        <v>1</v>
      </c>
      <c r="AL277">
        <v>1</v>
      </c>
      <c r="AM277">
        <v>4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6</v>
      </c>
      <c r="AT277">
        <v>44.8</v>
      </c>
      <c r="AU277" t="s">
        <v>6</v>
      </c>
      <c r="AV277">
        <v>0</v>
      </c>
      <c r="AW277">
        <v>2</v>
      </c>
      <c r="AX277">
        <v>92786309</v>
      </c>
      <c r="AY277">
        <v>1</v>
      </c>
      <c r="AZ277">
        <v>0</v>
      </c>
      <c r="BA277">
        <v>273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ROUND(Y277*Source!I327,7)</f>
        <v>0.27143420000000001</v>
      </c>
      <c r="CY277">
        <f t="shared" si="115"/>
        <v>352.46</v>
      </c>
      <c r="CZ277">
        <f t="shared" si="116"/>
        <v>35.53</v>
      </c>
      <c r="DA277">
        <f t="shared" si="117"/>
        <v>9.92</v>
      </c>
      <c r="DB277">
        <f t="shared" si="110"/>
        <v>1591.74</v>
      </c>
      <c r="DC277">
        <f t="shared" si="111"/>
        <v>0</v>
      </c>
      <c r="DD277" t="s">
        <v>6</v>
      </c>
      <c r="DE277" t="s">
        <v>6</v>
      </c>
      <c r="DF277">
        <f t="shared" si="118"/>
        <v>95.67</v>
      </c>
      <c r="DG277">
        <f t="shared" si="119"/>
        <v>0</v>
      </c>
      <c r="DH277">
        <f t="shared" si="120"/>
        <v>0</v>
      </c>
      <c r="DI277">
        <f t="shared" si="114"/>
        <v>0</v>
      </c>
      <c r="DJ277">
        <f t="shared" si="121"/>
        <v>95.67</v>
      </c>
      <c r="DK277">
        <v>0</v>
      </c>
      <c r="DL277" t="s">
        <v>6</v>
      </c>
      <c r="DM277">
        <v>0</v>
      </c>
      <c r="DN277" t="s">
        <v>6</v>
      </c>
      <c r="DO277">
        <v>0</v>
      </c>
    </row>
    <row r="278" spans="1:119" x14ac:dyDescent="0.2">
      <c r="A278">
        <f>ROW(Source!A329)</f>
        <v>329</v>
      </c>
      <c r="B278">
        <v>92784716</v>
      </c>
      <c r="C278">
        <v>92786311</v>
      </c>
      <c r="D278">
        <v>49510711</v>
      </c>
      <c r="E278">
        <v>70</v>
      </c>
      <c r="F278">
        <v>1</v>
      </c>
      <c r="G278">
        <v>1</v>
      </c>
      <c r="H278">
        <v>1</v>
      </c>
      <c r="I278" t="s">
        <v>505</v>
      </c>
      <c r="J278" t="s">
        <v>6</v>
      </c>
      <c r="K278" t="s">
        <v>506</v>
      </c>
      <c r="L278">
        <v>1191</v>
      </c>
      <c r="N278">
        <v>1013</v>
      </c>
      <c r="O278" t="s">
        <v>486</v>
      </c>
      <c r="P278" t="s">
        <v>486</v>
      </c>
      <c r="Q278">
        <v>1</v>
      </c>
      <c r="W278">
        <v>0</v>
      </c>
      <c r="X278">
        <v>-961628416</v>
      </c>
      <c r="Y278">
        <f t="shared" si="109"/>
        <v>24.3</v>
      </c>
      <c r="AA278">
        <v>0</v>
      </c>
      <c r="AB278">
        <v>0</v>
      </c>
      <c r="AC278">
        <v>0</v>
      </c>
      <c r="AD278">
        <v>379.43</v>
      </c>
      <c r="AE278">
        <v>0</v>
      </c>
      <c r="AF278">
        <v>0</v>
      </c>
      <c r="AG278">
        <v>0</v>
      </c>
      <c r="AH278">
        <v>8.4600000000000009</v>
      </c>
      <c r="AI278">
        <v>1</v>
      </c>
      <c r="AJ278">
        <v>1</v>
      </c>
      <c r="AK278">
        <v>1</v>
      </c>
      <c r="AL278">
        <v>44.85</v>
      </c>
      <c r="AM278">
        <v>4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6</v>
      </c>
      <c r="AT278">
        <v>24.3</v>
      </c>
      <c r="AU278" t="s">
        <v>6</v>
      </c>
      <c r="AV278">
        <v>1</v>
      </c>
      <c r="AW278">
        <v>2</v>
      </c>
      <c r="AX278">
        <v>92786319</v>
      </c>
      <c r="AY278">
        <v>1</v>
      </c>
      <c r="AZ278">
        <v>0</v>
      </c>
      <c r="BA278">
        <v>274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U278">
        <f>ROUND(AT278*Source!I329*AH278*AL278,2)</f>
        <v>1229.42</v>
      </c>
      <c r="CV278">
        <f>ROUND(Y278*Source!I329,7)</f>
        <v>3.2401620000000002</v>
      </c>
      <c r="CW278">
        <v>0</v>
      </c>
      <c r="CX278">
        <f>ROUND(Y278*Source!I329,7)</f>
        <v>3.2401620000000002</v>
      </c>
      <c r="CY278">
        <f>AD278</f>
        <v>379.43</v>
      </c>
      <c r="CZ278">
        <f>AH278</f>
        <v>8.4600000000000009</v>
      </c>
      <c r="DA278">
        <f>AL278</f>
        <v>44.85</v>
      </c>
      <c r="DB278">
        <f t="shared" si="110"/>
        <v>205.58</v>
      </c>
      <c r="DC278">
        <f t="shared" si="111"/>
        <v>0</v>
      </c>
      <c r="DD278" t="s">
        <v>6</v>
      </c>
      <c r="DE278" t="s">
        <v>6</v>
      </c>
      <c r="DF278">
        <f>ROUND(ROUND(AE278,2)*CX278,2)</f>
        <v>0</v>
      </c>
      <c r="DG278">
        <f t="shared" si="119"/>
        <v>0</v>
      </c>
      <c r="DH278">
        <f t="shared" si="120"/>
        <v>0</v>
      </c>
      <c r="DI278">
        <f>ROUND(ROUND(AH278*AL278,2)*CX278,2)</f>
        <v>1229.4100000000001</v>
      </c>
      <c r="DJ278">
        <f>DI278</f>
        <v>1229.4100000000001</v>
      </c>
      <c r="DK278">
        <v>0</v>
      </c>
      <c r="DL278" t="s">
        <v>6</v>
      </c>
      <c r="DM278">
        <v>0</v>
      </c>
      <c r="DN278" t="s">
        <v>6</v>
      </c>
      <c r="DO278">
        <v>0</v>
      </c>
    </row>
    <row r="279" spans="1:119" x14ac:dyDescent="0.2">
      <c r="A279">
        <f>ROW(Source!A329)</f>
        <v>329</v>
      </c>
      <c r="B279">
        <v>92784716</v>
      </c>
      <c r="C279">
        <v>92786311</v>
      </c>
      <c r="D279">
        <v>49510905</v>
      </c>
      <c r="E279">
        <v>70</v>
      </c>
      <c r="F279">
        <v>1</v>
      </c>
      <c r="G279">
        <v>1</v>
      </c>
      <c r="H279">
        <v>1</v>
      </c>
      <c r="I279" t="s">
        <v>487</v>
      </c>
      <c r="J279" t="s">
        <v>6</v>
      </c>
      <c r="K279" t="s">
        <v>488</v>
      </c>
      <c r="L279">
        <v>1191</v>
      </c>
      <c r="N279">
        <v>1013</v>
      </c>
      <c r="O279" t="s">
        <v>486</v>
      </c>
      <c r="P279" t="s">
        <v>486</v>
      </c>
      <c r="Q279">
        <v>1</v>
      </c>
      <c r="W279">
        <v>0</v>
      </c>
      <c r="X279">
        <v>-1417349443</v>
      </c>
      <c r="Y279">
        <f t="shared" si="109"/>
        <v>2.92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44.85</v>
      </c>
      <c r="AL279">
        <v>1</v>
      </c>
      <c r="AM279">
        <v>4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6</v>
      </c>
      <c r="AT279">
        <v>2.92</v>
      </c>
      <c r="AU279" t="s">
        <v>6</v>
      </c>
      <c r="AV279">
        <v>2</v>
      </c>
      <c r="AW279">
        <v>2</v>
      </c>
      <c r="AX279">
        <v>92786320</v>
      </c>
      <c r="AY279">
        <v>1</v>
      </c>
      <c r="AZ279">
        <v>0</v>
      </c>
      <c r="BA279">
        <v>275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ROUND(Y279*Source!I329,7)</f>
        <v>0.3893528</v>
      </c>
      <c r="CY279">
        <f>AD279</f>
        <v>0</v>
      </c>
      <c r="CZ279">
        <f>AH279</f>
        <v>0</v>
      </c>
      <c r="DA279">
        <f>AL279</f>
        <v>1</v>
      </c>
      <c r="DB279">
        <f t="shared" si="110"/>
        <v>0</v>
      </c>
      <c r="DC279">
        <f t="shared" si="111"/>
        <v>0</v>
      </c>
      <c r="DD279" t="s">
        <v>6</v>
      </c>
      <c r="DE279" t="s">
        <v>6</v>
      </c>
      <c r="DF279">
        <f>ROUND(ROUND(AE279,2)*CX279,2)</f>
        <v>0</v>
      </c>
      <c r="DG279">
        <f t="shared" si="119"/>
        <v>0</v>
      </c>
      <c r="DH279">
        <f>ROUND(ROUND(AG279*AK279,2)*CX279,2)</f>
        <v>0</v>
      </c>
      <c r="DI279">
        <f t="shared" ref="DI279:DI284" si="122">ROUND(ROUND(AH279,2)*CX279,2)</f>
        <v>0</v>
      </c>
      <c r="DJ279">
        <f>DI279</f>
        <v>0</v>
      </c>
      <c r="DK279">
        <v>0</v>
      </c>
      <c r="DL279" t="s">
        <v>6</v>
      </c>
      <c r="DM279">
        <v>0</v>
      </c>
      <c r="DN279" t="s">
        <v>6</v>
      </c>
      <c r="DO279">
        <v>0</v>
      </c>
    </row>
    <row r="280" spans="1:119" x14ac:dyDescent="0.2">
      <c r="A280">
        <f>ROW(Source!A329)</f>
        <v>329</v>
      </c>
      <c r="B280">
        <v>92784716</v>
      </c>
      <c r="C280">
        <v>92786311</v>
      </c>
      <c r="D280">
        <v>49672727</v>
      </c>
      <c r="E280">
        <v>1</v>
      </c>
      <c r="F280">
        <v>1</v>
      </c>
      <c r="G280">
        <v>1</v>
      </c>
      <c r="H280">
        <v>2</v>
      </c>
      <c r="I280" t="s">
        <v>493</v>
      </c>
      <c r="J280" t="s">
        <v>494</v>
      </c>
      <c r="K280" t="s">
        <v>495</v>
      </c>
      <c r="L280">
        <v>1367</v>
      </c>
      <c r="N280">
        <v>1011</v>
      </c>
      <c r="O280" t="s">
        <v>492</v>
      </c>
      <c r="P280" t="s">
        <v>492</v>
      </c>
      <c r="Q280">
        <v>1</v>
      </c>
      <c r="W280">
        <v>0</v>
      </c>
      <c r="X280">
        <v>-896236776</v>
      </c>
      <c r="Y280">
        <f t="shared" si="109"/>
        <v>1.1499999999999999</v>
      </c>
      <c r="AA280">
        <v>0</v>
      </c>
      <c r="AB280">
        <v>1414.64</v>
      </c>
      <c r="AC280">
        <v>451.19</v>
      </c>
      <c r="AD280">
        <v>0</v>
      </c>
      <c r="AE280">
        <v>0</v>
      </c>
      <c r="AF280">
        <v>89.99</v>
      </c>
      <c r="AG280">
        <v>10.06</v>
      </c>
      <c r="AH280">
        <v>0</v>
      </c>
      <c r="AI280">
        <v>1</v>
      </c>
      <c r="AJ280">
        <v>15.72</v>
      </c>
      <c r="AK280">
        <v>44.85</v>
      </c>
      <c r="AL280">
        <v>1</v>
      </c>
      <c r="AM280">
        <v>4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6</v>
      </c>
      <c r="AT280">
        <v>1.1499999999999999</v>
      </c>
      <c r="AU280" t="s">
        <v>6</v>
      </c>
      <c r="AV280">
        <v>0</v>
      </c>
      <c r="AW280">
        <v>2</v>
      </c>
      <c r="AX280">
        <v>92786321</v>
      </c>
      <c r="AY280">
        <v>1</v>
      </c>
      <c r="AZ280">
        <v>0</v>
      </c>
      <c r="BA280">
        <v>276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ROUND(Y280*Source!I329*DO280,7)</f>
        <v>0</v>
      </c>
      <c r="CX280">
        <f>ROUND(Y280*Source!I329,7)</f>
        <v>0.15334100000000001</v>
      </c>
      <c r="CY280">
        <f>AB280</f>
        <v>1414.64</v>
      </c>
      <c r="CZ280">
        <f>AF280</f>
        <v>89.99</v>
      </c>
      <c r="DA280">
        <f>AJ280</f>
        <v>15.72</v>
      </c>
      <c r="DB280">
        <f t="shared" si="110"/>
        <v>103.49</v>
      </c>
      <c r="DC280">
        <f t="shared" si="111"/>
        <v>11.57</v>
      </c>
      <c r="DD280" t="s">
        <v>6</v>
      </c>
      <c r="DE280" t="s">
        <v>6</v>
      </c>
      <c r="DF280">
        <f>ROUND(ROUND(AE280,2)*CX280,2)</f>
        <v>0</v>
      </c>
      <c r="DG280">
        <f>ROUND(ROUND(AF280*AJ280,2)*CX280,2)</f>
        <v>216.92</v>
      </c>
      <c r="DH280">
        <f>ROUND(ROUND(AG280*AK280,2)*CX280,2)</f>
        <v>69.19</v>
      </c>
      <c r="DI280">
        <f t="shared" si="122"/>
        <v>0</v>
      </c>
      <c r="DJ280">
        <f>DG280</f>
        <v>216.92</v>
      </c>
      <c r="DK280">
        <v>0</v>
      </c>
      <c r="DL280" t="s">
        <v>6</v>
      </c>
      <c r="DM280">
        <v>0</v>
      </c>
      <c r="DN280" t="s">
        <v>6</v>
      </c>
      <c r="DO280">
        <v>0</v>
      </c>
    </row>
    <row r="281" spans="1:119" x14ac:dyDescent="0.2">
      <c r="A281">
        <f>ROW(Source!A329)</f>
        <v>329</v>
      </c>
      <c r="B281">
        <v>92784716</v>
      </c>
      <c r="C281">
        <v>92786311</v>
      </c>
      <c r="D281">
        <v>49672951</v>
      </c>
      <c r="E281">
        <v>1</v>
      </c>
      <c r="F281">
        <v>1</v>
      </c>
      <c r="G281">
        <v>1</v>
      </c>
      <c r="H281">
        <v>2</v>
      </c>
      <c r="I281" t="s">
        <v>507</v>
      </c>
      <c r="J281" t="s">
        <v>508</v>
      </c>
      <c r="K281" t="s">
        <v>509</v>
      </c>
      <c r="L281">
        <v>1367</v>
      </c>
      <c r="N281">
        <v>1011</v>
      </c>
      <c r="O281" t="s">
        <v>492</v>
      </c>
      <c r="P281" t="s">
        <v>492</v>
      </c>
      <c r="Q281">
        <v>1</v>
      </c>
      <c r="W281">
        <v>0</v>
      </c>
      <c r="X281">
        <v>1996772502</v>
      </c>
      <c r="Y281">
        <f t="shared" si="109"/>
        <v>1.3</v>
      </c>
      <c r="AA281">
        <v>0</v>
      </c>
      <c r="AB281">
        <v>3561.21</v>
      </c>
      <c r="AC281">
        <v>520.26</v>
      </c>
      <c r="AD281">
        <v>0</v>
      </c>
      <c r="AE281">
        <v>0</v>
      </c>
      <c r="AF281">
        <v>226.54</v>
      </c>
      <c r="AG281">
        <v>11.6</v>
      </c>
      <c r="AH281">
        <v>0</v>
      </c>
      <c r="AI281">
        <v>1</v>
      </c>
      <c r="AJ281">
        <v>15.72</v>
      </c>
      <c r="AK281">
        <v>44.85</v>
      </c>
      <c r="AL281">
        <v>1</v>
      </c>
      <c r="AM281">
        <v>4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6</v>
      </c>
      <c r="AT281">
        <v>1.3</v>
      </c>
      <c r="AU281" t="s">
        <v>6</v>
      </c>
      <c r="AV281">
        <v>0</v>
      </c>
      <c r="AW281">
        <v>2</v>
      </c>
      <c r="AX281">
        <v>92786322</v>
      </c>
      <c r="AY281">
        <v>1</v>
      </c>
      <c r="AZ281">
        <v>0</v>
      </c>
      <c r="BA281">
        <v>277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ROUND(Y281*Source!I329*DO281,7)</f>
        <v>0</v>
      </c>
      <c r="CX281">
        <f>ROUND(Y281*Source!I329,7)</f>
        <v>0.173342</v>
      </c>
      <c r="CY281">
        <f>AB281</f>
        <v>3561.21</v>
      </c>
      <c r="CZ281">
        <f>AF281</f>
        <v>226.54</v>
      </c>
      <c r="DA281">
        <f>AJ281</f>
        <v>15.72</v>
      </c>
      <c r="DB281">
        <f t="shared" si="110"/>
        <v>294.5</v>
      </c>
      <c r="DC281">
        <f t="shared" si="111"/>
        <v>15.08</v>
      </c>
      <c r="DD281" t="s">
        <v>6</v>
      </c>
      <c r="DE281" t="s">
        <v>6</v>
      </c>
      <c r="DF281">
        <f>ROUND(ROUND(AE281,2)*CX281,2)</f>
        <v>0</v>
      </c>
      <c r="DG281">
        <f>ROUND(ROUND(AF281*AJ281,2)*CX281,2)</f>
        <v>617.30999999999995</v>
      </c>
      <c r="DH281">
        <f>ROUND(ROUND(AG281*AK281,2)*CX281,2)</f>
        <v>90.18</v>
      </c>
      <c r="DI281">
        <f t="shared" si="122"/>
        <v>0</v>
      </c>
      <c r="DJ281">
        <f>DG281</f>
        <v>617.30999999999995</v>
      </c>
      <c r="DK281">
        <v>0</v>
      </c>
      <c r="DL281" t="s">
        <v>6</v>
      </c>
      <c r="DM281">
        <v>0</v>
      </c>
      <c r="DN281" t="s">
        <v>6</v>
      </c>
      <c r="DO281">
        <v>0</v>
      </c>
    </row>
    <row r="282" spans="1:119" x14ac:dyDescent="0.2">
      <c r="A282">
        <f>ROW(Source!A329)</f>
        <v>329</v>
      </c>
      <c r="B282">
        <v>92784716</v>
      </c>
      <c r="C282">
        <v>92786311</v>
      </c>
      <c r="D282">
        <v>49673450</v>
      </c>
      <c r="E282">
        <v>1</v>
      </c>
      <c r="F282">
        <v>1</v>
      </c>
      <c r="G282">
        <v>1</v>
      </c>
      <c r="H282">
        <v>2</v>
      </c>
      <c r="I282" t="s">
        <v>499</v>
      </c>
      <c r="J282" t="s">
        <v>500</v>
      </c>
      <c r="K282" t="s">
        <v>501</v>
      </c>
      <c r="L282">
        <v>1367</v>
      </c>
      <c r="N282">
        <v>1011</v>
      </c>
      <c r="O282" t="s">
        <v>492</v>
      </c>
      <c r="P282" t="s">
        <v>492</v>
      </c>
      <c r="Q282">
        <v>1</v>
      </c>
      <c r="W282">
        <v>0</v>
      </c>
      <c r="X282">
        <v>-859805338</v>
      </c>
      <c r="Y282">
        <f t="shared" si="109"/>
        <v>0.47</v>
      </c>
      <c r="AA282">
        <v>0</v>
      </c>
      <c r="AB282">
        <v>1729.2</v>
      </c>
      <c r="AC282">
        <v>520.26</v>
      </c>
      <c r="AD282">
        <v>0</v>
      </c>
      <c r="AE282">
        <v>0</v>
      </c>
      <c r="AF282">
        <v>110</v>
      </c>
      <c r="AG282">
        <v>11.6</v>
      </c>
      <c r="AH282">
        <v>0</v>
      </c>
      <c r="AI282">
        <v>1</v>
      </c>
      <c r="AJ282">
        <v>15.72</v>
      </c>
      <c r="AK282">
        <v>44.85</v>
      </c>
      <c r="AL282">
        <v>1</v>
      </c>
      <c r="AM282">
        <v>4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6</v>
      </c>
      <c r="AT282">
        <v>0.47</v>
      </c>
      <c r="AU282" t="s">
        <v>6</v>
      </c>
      <c r="AV282">
        <v>0</v>
      </c>
      <c r="AW282">
        <v>2</v>
      </c>
      <c r="AX282">
        <v>92786323</v>
      </c>
      <c r="AY282">
        <v>1</v>
      </c>
      <c r="AZ282">
        <v>0</v>
      </c>
      <c r="BA282">
        <v>278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ROUND(Y282*Source!I329*DO282,7)</f>
        <v>0</v>
      </c>
      <c r="CX282">
        <f>ROUND(Y282*Source!I329,7)</f>
        <v>6.2669799999999998E-2</v>
      </c>
      <c r="CY282">
        <f>AB282</f>
        <v>1729.2</v>
      </c>
      <c r="CZ282">
        <f>AF282</f>
        <v>110</v>
      </c>
      <c r="DA282">
        <f>AJ282</f>
        <v>15.72</v>
      </c>
      <c r="DB282">
        <f t="shared" si="110"/>
        <v>51.7</v>
      </c>
      <c r="DC282">
        <f t="shared" si="111"/>
        <v>5.45</v>
      </c>
      <c r="DD282" t="s">
        <v>6</v>
      </c>
      <c r="DE282" t="s">
        <v>6</v>
      </c>
      <c r="DF282">
        <f>ROUND(ROUND(AE282,2)*CX282,2)</f>
        <v>0</v>
      </c>
      <c r="DG282">
        <f>ROUND(ROUND(AF282*AJ282,2)*CX282,2)</f>
        <v>108.37</v>
      </c>
      <c r="DH282">
        <f>ROUND(ROUND(AG282*AK282,2)*CX282,2)</f>
        <v>32.6</v>
      </c>
      <c r="DI282">
        <f t="shared" si="122"/>
        <v>0</v>
      </c>
      <c r="DJ282">
        <f>DG282</f>
        <v>108.37</v>
      </c>
      <c r="DK282">
        <v>0</v>
      </c>
      <c r="DL282" t="s">
        <v>6</v>
      </c>
      <c r="DM282">
        <v>0</v>
      </c>
      <c r="DN282" t="s">
        <v>6</v>
      </c>
      <c r="DO282">
        <v>0</v>
      </c>
    </row>
    <row r="283" spans="1:119" x14ac:dyDescent="0.2">
      <c r="A283">
        <f>ROW(Source!A329)</f>
        <v>329</v>
      </c>
      <c r="B283">
        <v>92784716</v>
      </c>
      <c r="C283">
        <v>92786311</v>
      </c>
      <c r="D283">
        <v>49523203</v>
      </c>
      <c r="E283">
        <v>1</v>
      </c>
      <c r="F283">
        <v>1</v>
      </c>
      <c r="G283">
        <v>1</v>
      </c>
      <c r="H283">
        <v>3</v>
      </c>
      <c r="I283" t="s">
        <v>502</v>
      </c>
      <c r="J283" t="s">
        <v>503</v>
      </c>
      <c r="K283" t="s">
        <v>504</v>
      </c>
      <c r="L283">
        <v>1339</v>
      </c>
      <c r="N283">
        <v>1007</v>
      </c>
      <c r="O283" t="s">
        <v>31</v>
      </c>
      <c r="P283" t="s">
        <v>31</v>
      </c>
      <c r="Q283">
        <v>1</v>
      </c>
      <c r="W283">
        <v>0</v>
      </c>
      <c r="X283">
        <v>-143474561</v>
      </c>
      <c r="Y283">
        <f t="shared" si="109"/>
        <v>2</v>
      </c>
      <c r="AA283">
        <v>24.2</v>
      </c>
      <c r="AB283">
        <v>0</v>
      </c>
      <c r="AC283">
        <v>0</v>
      </c>
      <c r="AD283">
        <v>0</v>
      </c>
      <c r="AE283">
        <v>2.44</v>
      </c>
      <c r="AF283">
        <v>0</v>
      </c>
      <c r="AG283">
        <v>0</v>
      </c>
      <c r="AH283">
        <v>0</v>
      </c>
      <c r="AI283">
        <v>9.92</v>
      </c>
      <c r="AJ283">
        <v>1</v>
      </c>
      <c r="AK283">
        <v>1</v>
      </c>
      <c r="AL283">
        <v>1</v>
      </c>
      <c r="AM283">
        <v>4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6</v>
      </c>
      <c r="AT283">
        <v>2</v>
      </c>
      <c r="AU283" t="s">
        <v>6</v>
      </c>
      <c r="AV283">
        <v>0</v>
      </c>
      <c r="AW283">
        <v>2</v>
      </c>
      <c r="AX283">
        <v>92786324</v>
      </c>
      <c r="AY283">
        <v>1</v>
      </c>
      <c r="AZ283">
        <v>0</v>
      </c>
      <c r="BA283">
        <v>279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ROUND(Y283*Source!I329,7)</f>
        <v>0.26667999999999997</v>
      </c>
      <c r="CY283">
        <f>AA283</f>
        <v>24.2</v>
      </c>
      <c r="CZ283">
        <f>AE283</f>
        <v>2.44</v>
      </c>
      <c r="DA283">
        <f>AI283</f>
        <v>9.92</v>
      </c>
      <c r="DB283">
        <f t="shared" si="110"/>
        <v>4.88</v>
      </c>
      <c r="DC283">
        <f t="shared" si="111"/>
        <v>0</v>
      </c>
      <c r="DD283" t="s">
        <v>6</v>
      </c>
      <c r="DE283" t="s">
        <v>6</v>
      </c>
      <c r="DF283">
        <f>ROUND(ROUND(AE283*AI283,2)*CX283,2)</f>
        <v>6.45</v>
      </c>
      <c r="DG283">
        <f>ROUND(ROUND(AF283,2)*CX283,2)</f>
        <v>0</v>
      </c>
      <c r="DH283">
        <f>ROUND(ROUND(AG283,2)*CX283,2)</f>
        <v>0</v>
      </c>
      <c r="DI283">
        <f t="shared" si="122"/>
        <v>0</v>
      </c>
      <c r="DJ283">
        <f>DF283</f>
        <v>6.45</v>
      </c>
      <c r="DK283">
        <v>0</v>
      </c>
      <c r="DL283" t="s">
        <v>6</v>
      </c>
      <c r="DM283">
        <v>0</v>
      </c>
      <c r="DN283" t="s">
        <v>6</v>
      </c>
      <c r="DO283">
        <v>0</v>
      </c>
    </row>
    <row r="284" spans="1:119" x14ac:dyDescent="0.2">
      <c r="A284">
        <f>ROW(Source!A329)</f>
        <v>329</v>
      </c>
      <c r="B284">
        <v>92784716</v>
      </c>
      <c r="C284">
        <v>92786311</v>
      </c>
      <c r="D284">
        <v>49527442</v>
      </c>
      <c r="E284">
        <v>1</v>
      </c>
      <c r="F284">
        <v>1</v>
      </c>
      <c r="G284">
        <v>1</v>
      </c>
      <c r="H284">
        <v>3</v>
      </c>
      <c r="I284" t="s">
        <v>345</v>
      </c>
      <c r="J284" t="s">
        <v>347</v>
      </c>
      <c r="K284" t="s">
        <v>346</v>
      </c>
      <c r="L284">
        <v>1339</v>
      </c>
      <c r="N284">
        <v>1007</v>
      </c>
      <c r="O284" t="s">
        <v>31</v>
      </c>
      <c r="P284" t="s">
        <v>31</v>
      </c>
      <c r="Q284">
        <v>1</v>
      </c>
      <c r="W284">
        <v>0</v>
      </c>
      <c r="X284">
        <v>-313342369</v>
      </c>
      <c r="Y284">
        <f t="shared" si="109"/>
        <v>17.399999999999999</v>
      </c>
      <c r="AA284">
        <v>14907.78</v>
      </c>
      <c r="AB284">
        <v>0</v>
      </c>
      <c r="AC284">
        <v>0</v>
      </c>
      <c r="AD284">
        <v>0</v>
      </c>
      <c r="AE284">
        <v>1502.8</v>
      </c>
      <c r="AF284">
        <v>0</v>
      </c>
      <c r="AG284">
        <v>0</v>
      </c>
      <c r="AH284">
        <v>0</v>
      </c>
      <c r="AI284">
        <v>9.92</v>
      </c>
      <c r="AJ284">
        <v>1</v>
      </c>
      <c r="AK284">
        <v>1</v>
      </c>
      <c r="AL284">
        <v>1</v>
      </c>
      <c r="AM284">
        <v>0</v>
      </c>
      <c r="AN284">
        <v>0</v>
      </c>
      <c r="AO284">
        <v>0</v>
      </c>
      <c r="AP284">
        <v>1</v>
      </c>
      <c r="AQ284">
        <v>0</v>
      </c>
      <c r="AR284">
        <v>0</v>
      </c>
      <c r="AS284" t="s">
        <v>6</v>
      </c>
      <c r="AT284">
        <v>17.399999999999999</v>
      </c>
      <c r="AU284" t="s">
        <v>6</v>
      </c>
      <c r="AV284">
        <v>0</v>
      </c>
      <c r="AW284">
        <v>1</v>
      </c>
      <c r="AX284">
        <v>-1</v>
      </c>
      <c r="AY284">
        <v>0</v>
      </c>
      <c r="AZ284">
        <v>0</v>
      </c>
      <c r="BA284" t="s">
        <v>6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ROUND(Y284*Source!I329,7)</f>
        <v>2.3201160000000001</v>
      </c>
      <c r="CY284">
        <f>AA284</f>
        <v>14907.78</v>
      </c>
      <c r="CZ284">
        <f>AE284</f>
        <v>1502.8</v>
      </c>
      <c r="DA284">
        <f>AI284</f>
        <v>9.92</v>
      </c>
      <c r="DB284">
        <f t="shared" si="110"/>
        <v>26148.720000000001</v>
      </c>
      <c r="DC284">
        <f t="shared" si="111"/>
        <v>0</v>
      </c>
      <c r="DD284" t="s">
        <v>6</v>
      </c>
      <c r="DE284" t="s">
        <v>6</v>
      </c>
      <c r="DF284">
        <f>ROUND(ROUND(AE284*AI284,2)*CX284,2)</f>
        <v>34587.78</v>
      </c>
      <c r="DG284">
        <f>ROUND(ROUND(AF284,2)*CX284,2)</f>
        <v>0</v>
      </c>
      <c r="DH284">
        <f>ROUND(ROUND(AG284,2)*CX284,2)</f>
        <v>0</v>
      </c>
      <c r="DI284">
        <f t="shared" si="122"/>
        <v>0</v>
      </c>
      <c r="DJ284">
        <f>DF284</f>
        <v>34587.78</v>
      </c>
      <c r="DK284">
        <v>0</v>
      </c>
      <c r="DL284" t="s">
        <v>6</v>
      </c>
      <c r="DM284">
        <v>0</v>
      </c>
      <c r="DN284" t="s">
        <v>6</v>
      </c>
      <c r="DO284">
        <v>0</v>
      </c>
    </row>
    <row r="285" spans="1:119" x14ac:dyDescent="0.2">
      <c r="A285">
        <f>ROW(Source!A331)</f>
        <v>331</v>
      </c>
      <c r="B285">
        <v>92784716</v>
      </c>
      <c r="C285">
        <v>92786327</v>
      </c>
      <c r="D285">
        <v>49510711</v>
      </c>
      <c r="E285">
        <v>70</v>
      </c>
      <c r="F285">
        <v>1</v>
      </c>
      <c r="G285">
        <v>1</v>
      </c>
      <c r="H285">
        <v>1</v>
      </c>
      <c r="I285" t="s">
        <v>505</v>
      </c>
      <c r="J285" t="s">
        <v>6</v>
      </c>
      <c r="K285" t="s">
        <v>506</v>
      </c>
      <c r="L285">
        <v>1191</v>
      </c>
      <c r="N285">
        <v>1013</v>
      </c>
      <c r="O285" t="s">
        <v>486</v>
      </c>
      <c r="P285" t="s">
        <v>486</v>
      </c>
      <c r="Q285">
        <v>1</v>
      </c>
      <c r="W285">
        <v>0</v>
      </c>
      <c r="X285">
        <v>-961628416</v>
      </c>
      <c r="Y285">
        <f>(AT285*ROUND(3,7))</f>
        <v>1.62</v>
      </c>
      <c r="AA285">
        <v>0</v>
      </c>
      <c r="AB285">
        <v>0</v>
      </c>
      <c r="AC285">
        <v>0</v>
      </c>
      <c r="AD285">
        <v>379.43</v>
      </c>
      <c r="AE285">
        <v>0</v>
      </c>
      <c r="AF285">
        <v>0</v>
      </c>
      <c r="AG285">
        <v>0</v>
      </c>
      <c r="AH285">
        <v>8.4600000000000009</v>
      </c>
      <c r="AI285">
        <v>1</v>
      </c>
      <c r="AJ285">
        <v>1</v>
      </c>
      <c r="AK285">
        <v>1</v>
      </c>
      <c r="AL285">
        <v>44.85</v>
      </c>
      <c r="AM285">
        <v>4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6</v>
      </c>
      <c r="AT285">
        <v>0.54</v>
      </c>
      <c r="AU285" t="s">
        <v>55</v>
      </c>
      <c r="AV285">
        <v>1</v>
      </c>
      <c r="AW285">
        <v>2</v>
      </c>
      <c r="AX285">
        <v>92786332</v>
      </c>
      <c r="AY285">
        <v>1</v>
      </c>
      <c r="AZ285">
        <v>0</v>
      </c>
      <c r="BA285">
        <v>281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U285">
        <f>ROUND(AT285*Source!I331*AH285*AL285,2)</f>
        <v>27.32</v>
      </c>
      <c r="CV285">
        <f>ROUND(Y285*Source!I331,7)</f>
        <v>0.2160108</v>
      </c>
      <c r="CW285">
        <v>0</v>
      </c>
      <c r="CX285">
        <f>ROUND(Y285*Source!I331,7)</f>
        <v>0.2160108</v>
      </c>
      <c r="CY285">
        <f>AD285</f>
        <v>379.43</v>
      </c>
      <c r="CZ285">
        <f>AH285</f>
        <v>8.4600000000000009</v>
      </c>
      <c r="DA285">
        <f>AL285</f>
        <v>44.85</v>
      </c>
      <c r="DB285">
        <f>ROUND((ROUND(AT285*CZ285,2)*ROUND(3,7)),2)</f>
        <v>13.71</v>
      </c>
      <c r="DC285">
        <f>ROUND((ROUND(AT285*AG285,2)*ROUND(3,7)),2)</f>
        <v>0</v>
      </c>
      <c r="DD285" t="s">
        <v>6</v>
      </c>
      <c r="DE285" t="s">
        <v>6</v>
      </c>
      <c r="DF285">
        <f>ROUND(ROUND(AE285,2)*CX285,2)</f>
        <v>0</v>
      </c>
      <c r="DG285">
        <f>ROUND(ROUND(AF285,2)*CX285,2)</f>
        <v>0</v>
      </c>
      <c r="DH285">
        <f>ROUND(ROUND(AG285,2)*CX285,2)</f>
        <v>0</v>
      </c>
      <c r="DI285">
        <f>ROUND(ROUND(AH285*AL285,2)*CX285,2)</f>
        <v>81.96</v>
      </c>
      <c r="DJ285">
        <f>DI285</f>
        <v>81.96</v>
      </c>
      <c r="DK285">
        <v>0</v>
      </c>
      <c r="DL285" t="s">
        <v>6</v>
      </c>
      <c r="DM285">
        <v>0</v>
      </c>
      <c r="DN285" t="s">
        <v>6</v>
      </c>
      <c r="DO285">
        <v>0</v>
      </c>
    </row>
    <row r="286" spans="1:119" x14ac:dyDescent="0.2">
      <c r="A286">
        <f>ROW(Source!A331)</f>
        <v>331</v>
      </c>
      <c r="B286">
        <v>92784716</v>
      </c>
      <c r="C286">
        <v>92786327</v>
      </c>
      <c r="D286">
        <v>49510905</v>
      </c>
      <c r="E286">
        <v>70</v>
      </c>
      <c r="F286">
        <v>1</v>
      </c>
      <c r="G286">
        <v>1</v>
      </c>
      <c r="H286">
        <v>1</v>
      </c>
      <c r="I286" t="s">
        <v>487</v>
      </c>
      <c r="J286" t="s">
        <v>6</v>
      </c>
      <c r="K286" t="s">
        <v>488</v>
      </c>
      <c r="L286">
        <v>1191</v>
      </c>
      <c r="N286">
        <v>1013</v>
      </c>
      <c r="O286" t="s">
        <v>486</v>
      </c>
      <c r="P286" t="s">
        <v>486</v>
      </c>
      <c r="Q286">
        <v>1</v>
      </c>
      <c r="W286">
        <v>0</v>
      </c>
      <c r="X286">
        <v>-1417349443</v>
      </c>
      <c r="Y286">
        <f>(AT286*ROUND(3,7))</f>
        <v>0.30000000000000004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44.85</v>
      </c>
      <c r="AL286">
        <v>1</v>
      </c>
      <c r="AM286">
        <v>4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6</v>
      </c>
      <c r="AT286">
        <v>0.1</v>
      </c>
      <c r="AU286" t="s">
        <v>55</v>
      </c>
      <c r="AV286">
        <v>2</v>
      </c>
      <c r="AW286">
        <v>2</v>
      </c>
      <c r="AX286">
        <v>92786333</v>
      </c>
      <c r="AY286">
        <v>1</v>
      </c>
      <c r="AZ286">
        <v>0</v>
      </c>
      <c r="BA286">
        <v>282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ROUND(Y286*Source!I331,7)</f>
        <v>4.0002000000000003E-2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ROUND((ROUND(AT286*CZ286,2)*ROUND(3,7)),2)</f>
        <v>0</v>
      </c>
      <c r="DC286">
        <f>ROUND((ROUND(AT286*AG286,2)*ROUND(3,7)),2)</f>
        <v>0</v>
      </c>
      <c r="DD286" t="s">
        <v>6</v>
      </c>
      <c r="DE286" t="s">
        <v>6</v>
      </c>
      <c r="DF286">
        <f>ROUND(ROUND(AE286,2)*CX286,2)</f>
        <v>0</v>
      </c>
      <c r="DG286">
        <f>ROUND(ROUND(AF286,2)*CX286,2)</f>
        <v>0</v>
      </c>
      <c r="DH286">
        <f>ROUND(ROUND(AG286*AK286,2)*CX286,2)</f>
        <v>0</v>
      </c>
      <c r="DI286">
        <f>ROUND(ROUND(AH286,2)*CX286,2)</f>
        <v>0</v>
      </c>
      <c r="DJ286">
        <f>DI286</f>
        <v>0</v>
      </c>
      <c r="DK286">
        <v>0</v>
      </c>
      <c r="DL286" t="s">
        <v>6</v>
      </c>
      <c r="DM286">
        <v>0</v>
      </c>
      <c r="DN286" t="s">
        <v>6</v>
      </c>
      <c r="DO286">
        <v>0</v>
      </c>
    </row>
    <row r="287" spans="1:119" x14ac:dyDescent="0.2">
      <c r="A287">
        <f>ROW(Source!A331)</f>
        <v>331</v>
      </c>
      <c r="B287">
        <v>92784716</v>
      </c>
      <c r="C287">
        <v>92786327</v>
      </c>
      <c r="D287">
        <v>49672727</v>
      </c>
      <c r="E287">
        <v>1</v>
      </c>
      <c r="F287">
        <v>1</v>
      </c>
      <c r="G287">
        <v>1</v>
      </c>
      <c r="H287">
        <v>2</v>
      </c>
      <c r="I287" t="s">
        <v>493</v>
      </c>
      <c r="J287" t="s">
        <v>494</v>
      </c>
      <c r="K287" t="s">
        <v>495</v>
      </c>
      <c r="L287">
        <v>1367</v>
      </c>
      <c r="N287">
        <v>1011</v>
      </c>
      <c r="O287" t="s">
        <v>492</v>
      </c>
      <c r="P287" t="s">
        <v>492</v>
      </c>
      <c r="Q287">
        <v>1</v>
      </c>
      <c r="W287">
        <v>0</v>
      </c>
      <c r="X287">
        <v>-896236776</v>
      </c>
      <c r="Y287">
        <f>(AT287*ROUND(3,7))</f>
        <v>0.30000000000000004</v>
      </c>
      <c r="AA287">
        <v>0</v>
      </c>
      <c r="AB287">
        <v>1414.64</v>
      </c>
      <c r="AC287">
        <v>451.19</v>
      </c>
      <c r="AD287">
        <v>0</v>
      </c>
      <c r="AE287">
        <v>0</v>
      </c>
      <c r="AF287">
        <v>89.99</v>
      </c>
      <c r="AG287">
        <v>10.06</v>
      </c>
      <c r="AH287">
        <v>0</v>
      </c>
      <c r="AI287">
        <v>1</v>
      </c>
      <c r="AJ287">
        <v>15.72</v>
      </c>
      <c r="AK287">
        <v>44.85</v>
      </c>
      <c r="AL287">
        <v>1</v>
      </c>
      <c r="AM287">
        <v>4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6</v>
      </c>
      <c r="AT287">
        <v>0.1</v>
      </c>
      <c r="AU287" t="s">
        <v>55</v>
      </c>
      <c r="AV287">
        <v>0</v>
      </c>
      <c r="AW287">
        <v>2</v>
      </c>
      <c r="AX287">
        <v>92786334</v>
      </c>
      <c r="AY287">
        <v>1</v>
      </c>
      <c r="AZ287">
        <v>0</v>
      </c>
      <c r="BA287">
        <v>283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ROUND(Y287*Source!I331*DO287,7)</f>
        <v>0</v>
      </c>
      <c r="CX287">
        <f>ROUND(Y287*Source!I331,7)</f>
        <v>4.0002000000000003E-2</v>
      </c>
      <c r="CY287">
        <f>AB287</f>
        <v>1414.64</v>
      </c>
      <c r="CZ287">
        <f>AF287</f>
        <v>89.99</v>
      </c>
      <c r="DA287">
        <f>AJ287</f>
        <v>15.72</v>
      </c>
      <c r="DB287">
        <f>ROUND((ROUND(AT287*CZ287,2)*ROUND(3,7)),2)</f>
        <v>27</v>
      </c>
      <c r="DC287">
        <f>ROUND((ROUND(AT287*AG287,2)*ROUND(3,7)),2)</f>
        <v>3.03</v>
      </c>
      <c r="DD287" t="s">
        <v>6</v>
      </c>
      <c r="DE287" t="s">
        <v>6</v>
      </c>
      <c r="DF287">
        <f>ROUND(ROUND(AE287,2)*CX287,2)</f>
        <v>0</v>
      </c>
      <c r="DG287">
        <f>ROUND(ROUND(AF287*AJ287,2)*CX287,2)</f>
        <v>56.59</v>
      </c>
      <c r="DH287">
        <f>ROUND(ROUND(AG287*AK287,2)*CX287,2)</f>
        <v>18.05</v>
      </c>
      <c r="DI287">
        <f>ROUND(ROUND(AH287,2)*CX287,2)</f>
        <v>0</v>
      </c>
      <c r="DJ287">
        <f>DG287</f>
        <v>56.59</v>
      </c>
      <c r="DK287">
        <v>0</v>
      </c>
      <c r="DL287" t="s">
        <v>6</v>
      </c>
      <c r="DM287">
        <v>0</v>
      </c>
      <c r="DN287" t="s">
        <v>6</v>
      </c>
      <c r="DO287">
        <v>0</v>
      </c>
    </row>
    <row r="288" spans="1:119" x14ac:dyDescent="0.2">
      <c r="A288">
        <f>ROW(Source!A331)</f>
        <v>331</v>
      </c>
      <c r="B288">
        <v>92784716</v>
      </c>
      <c r="C288">
        <v>92786327</v>
      </c>
      <c r="D288">
        <v>49527442</v>
      </c>
      <c r="E288">
        <v>1</v>
      </c>
      <c r="F288">
        <v>1</v>
      </c>
      <c r="G288">
        <v>1</v>
      </c>
      <c r="H288">
        <v>3</v>
      </c>
      <c r="I288" t="s">
        <v>345</v>
      </c>
      <c r="J288" t="s">
        <v>347</v>
      </c>
      <c r="K288" t="s">
        <v>346</v>
      </c>
      <c r="L288">
        <v>1339</v>
      </c>
      <c r="N288">
        <v>1007</v>
      </c>
      <c r="O288" t="s">
        <v>31</v>
      </c>
      <c r="P288" t="s">
        <v>31</v>
      </c>
      <c r="Q288">
        <v>1</v>
      </c>
      <c r="W288">
        <v>0</v>
      </c>
      <c r="X288">
        <v>-313342369</v>
      </c>
      <c r="Y288">
        <f>(AT288*ROUND(3,7))</f>
        <v>4.5</v>
      </c>
      <c r="AA288">
        <v>14907.78</v>
      </c>
      <c r="AB288">
        <v>0</v>
      </c>
      <c r="AC288">
        <v>0</v>
      </c>
      <c r="AD288">
        <v>0</v>
      </c>
      <c r="AE288">
        <v>1502.8</v>
      </c>
      <c r="AF288">
        <v>0</v>
      </c>
      <c r="AG288">
        <v>0</v>
      </c>
      <c r="AH288">
        <v>0</v>
      </c>
      <c r="AI288">
        <v>9.92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 t="s">
        <v>6</v>
      </c>
      <c r="AT288">
        <v>1.5</v>
      </c>
      <c r="AU288" t="s">
        <v>55</v>
      </c>
      <c r="AV288">
        <v>0</v>
      </c>
      <c r="AW288">
        <v>1</v>
      </c>
      <c r="AX288">
        <v>-1</v>
      </c>
      <c r="AY288">
        <v>0</v>
      </c>
      <c r="AZ288">
        <v>0</v>
      </c>
      <c r="BA288" t="s">
        <v>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ROUND(Y288*Source!I331,7)</f>
        <v>0.60002999999999995</v>
      </c>
      <c r="CY288">
        <f>AA288</f>
        <v>14907.78</v>
      </c>
      <c r="CZ288">
        <f>AE288</f>
        <v>1502.8</v>
      </c>
      <c r="DA288">
        <f>AI288</f>
        <v>9.92</v>
      </c>
      <c r="DB288">
        <f>ROUND((ROUND(AT288*CZ288,2)*ROUND(3,7)),2)</f>
        <v>6762.6</v>
      </c>
      <c r="DC288">
        <f>ROUND((ROUND(AT288*AG288,2)*ROUND(3,7)),2)</f>
        <v>0</v>
      </c>
      <c r="DD288" t="s">
        <v>6</v>
      </c>
      <c r="DE288" t="s">
        <v>6</v>
      </c>
      <c r="DF288">
        <f>ROUND(ROUND(AE288*AI288,2)*CX288,2)</f>
        <v>8945.1200000000008</v>
      </c>
      <c r="DG288">
        <f>ROUND(ROUND(AF288,2)*CX288,2)</f>
        <v>0</v>
      </c>
      <c r="DH288">
        <f>ROUND(ROUND(AG288,2)*CX288,2)</f>
        <v>0</v>
      </c>
      <c r="DI288">
        <f>ROUND(ROUND(AH288,2)*CX288,2)</f>
        <v>0</v>
      </c>
      <c r="DJ288">
        <f>DF288</f>
        <v>8945.1200000000008</v>
      </c>
      <c r="DK288">
        <v>0</v>
      </c>
      <c r="DL288" t="s">
        <v>6</v>
      </c>
      <c r="DM288">
        <v>0</v>
      </c>
      <c r="DN288" t="s">
        <v>6</v>
      </c>
      <c r="DO288">
        <v>0</v>
      </c>
    </row>
    <row r="289" spans="1:119" x14ac:dyDescent="0.2">
      <c r="A289">
        <f>ROW(Source!A333)</f>
        <v>333</v>
      </c>
      <c r="B289">
        <v>92784716</v>
      </c>
      <c r="C289">
        <v>92786337</v>
      </c>
      <c r="D289">
        <v>49510701</v>
      </c>
      <c r="E289">
        <v>70</v>
      </c>
      <c r="F289">
        <v>1</v>
      </c>
      <c r="G289">
        <v>1</v>
      </c>
      <c r="H289">
        <v>1</v>
      </c>
      <c r="I289" t="s">
        <v>621</v>
      </c>
      <c r="J289" t="s">
        <v>6</v>
      </c>
      <c r="K289" t="s">
        <v>622</v>
      </c>
      <c r="L289">
        <v>1191</v>
      </c>
      <c r="N289">
        <v>1013</v>
      </c>
      <c r="O289" t="s">
        <v>486</v>
      </c>
      <c r="P289" t="s">
        <v>486</v>
      </c>
      <c r="Q289">
        <v>1</v>
      </c>
      <c r="W289">
        <v>0</v>
      </c>
      <c r="X289">
        <v>1149069633</v>
      </c>
      <c r="Y289">
        <f t="shared" ref="Y289:Y318" si="123">AT289</f>
        <v>56.68</v>
      </c>
      <c r="AA289">
        <v>0</v>
      </c>
      <c r="AB289">
        <v>0</v>
      </c>
      <c r="AC289">
        <v>0</v>
      </c>
      <c r="AD289">
        <v>369.56</v>
      </c>
      <c r="AE289">
        <v>0</v>
      </c>
      <c r="AF289">
        <v>0</v>
      </c>
      <c r="AG289">
        <v>0</v>
      </c>
      <c r="AH289">
        <v>8.24</v>
      </c>
      <c r="AI289">
        <v>1</v>
      </c>
      <c r="AJ289">
        <v>1</v>
      </c>
      <c r="AK289">
        <v>1</v>
      </c>
      <c r="AL289">
        <v>44.85</v>
      </c>
      <c r="AM289">
        <v>4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6</v>
      </c>
      <c r="AT289">
        <v>56.68</v>
      </c>
      <c r="AU289" t="s">
        <v>6</v>
      </c>
      <c r="AV289">
        <v>1</v>
      </c>
      <c r="AW289">
        <v>2</v>
      </c>
      <c r="AX289">
        <v>92786346</v>
      </c>
      <c r="AY289">
        <v>1</v>
      </c>
      <c r="AZ289">
        <v>0</v>
      </c>
      <c r="BA289">
        <v>285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ROUND(AT289*Source!I333*AH289*AL289,2)</f>
        <v>3498.13</v>
      </c>
      <c r="CV289">
        <f>ROUND(Y289*Source!I333,7)</f>
        <v>9.46556</v>
      </c>
      <c r="CW289">
        <v>0</v>
      </c>
      <c r="CX289">
        <f>ROUND(Y289*Source!I333,7)</f>
        <v>9.46556</v>
      </c>
      <c r="CY289">
        <f>AD289</f>
        <v>369.56</v>
      </c>
      <c r="CZ289">
        <f>AH289</f>
        <v>8.24</v>
      </c>
      <c r="DA289">
        <f>AL289</f>
        <v>44.85</v>
      </c>
      <c r="DB289">
        <f t="shared" ref="DB289:DB318" si="124">ROUND(ROUND(AT289*CZ289,2),2)</f>
        <v>467.04</v>
      </c>
      <c r="DC289">
        <f t="shared" ref="DC289:DC318" si="125">ROUND(ROUND(AT289*AG289,2),2)</f>
        <v>0</v>
      </c>
      <c r="DD289" t="s">
        <v>6</v>
      </c>
      <c r="DE289" t="s">
        <v>6</v>
      </c>
      <c r="DF289">
        <f>ROUND(ROUND(AE289,2)*CX289,2)</f>
        <v>0</v>
      </c>
      <c r="DG289">
        <f>ROUND(ROUND(AF289,2)*CX289,2)</f>
        <v>0</v>
      </c>
      <c r="DH289">
        <f>ROUND(ROUND(AG289,2)*CX289,2)</f>
        <v>0</v>
      </c>
      <c r="DI289">
        <f>ROUND(ROUND(AH289*AL289,2)*CX289,2)</f>
        <v>3498.09</v>
      </c>
      <c r="DJ289">
        <f>DI289</f>
        <v>3498.09</v>
      </c>
      <c r="DK289">
        <v>0</v>
      </c>
      <c r="DL289" t="s">
        <v>6</v>
      </c>
      <c r="DM289">
        <v>0</v>
      </c>
      <c r="DN289" t="s">
        <v>6</v>
      </c>
      <c r="DO289">
        <v>0</v>
      </c>
    </row>
    <row r="290" spans="1:119" x14ac:dyDescent="0.2">
      <c r="A290">
        <f>ROW(Source!A333)</f>
        <v>333</v>
      </c>
      <c r="B290">
        <v>92784716</v>
      </c>
      <c r="C290">
        <v>92786337</v>
      </c>
      <c r="D290">
        <v>49510905</v>
      </c>
      <c r="E290">
        <v>70</v>
      </c>
      <c r="F290">
        <v>1</v>
      </c>
      <c r="G290">
        <v>1</v>
      </c>
      <c r="H290">
        <v>1</v>
      </c>
      <c r="I290" t="s">
        <v>487</v>
      </c>
      <c r="J290" t="s">
        <v>6</v>
      </c>
      <c r="K290" t="s">
        <v>488</v>
      </c>
      <c r="L290">
        <v>1191</v>
      </c>
      <c r="N290">
        <v>1013</v>
      </c>
      <c r="O290" t="s">
        <v>486</v>
      </c>
      <c r="P290" t="s">
        <v>486</v>
      </c>
      <c r="Q290">
        <v>1</v>
      </c>
      <c r="W290">
        <v>0</v>
      </c>
      <c r="X290">
        <v>-1417349443</v>
      </c>
      <c r="Y290">
        <f t="shared" si="123"/>
        <v>2.97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44.85</v>
      </c>
      <c r="AL290">
        <v>1</v>
      </c>
      <c r="AM290">
        <v>4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6</v>
      </c>
      <c r="AT290">
        <v>2.97</v>
      </c>
      <c r="AU290" t="s">
        <v>6</v>
      </c>
      <c r="AV290">
        <v>2</v>
      </c>
      <c r="AW290">
        <v>2</v>
      </c>
      <c r="AX290">
        <v>92786347</v>
      </c>
      <c r="AY290">
        <v>1</v>
      </c>
      <c r="AZ290">
        <v>0</v>
      </c>
      <c r="BA290">
        <v>286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ROUND(Y290*Source!I333,7)</f>
        <v>0.49598999999999999</v>
      </c>
      <c r="CY290">
        <f>AD290</f>
        <v>0</v>
      </c>
      <c r="CZ290">
        <f>AH290</f>
        <v>0</v>
      </c>
      <c r="DA290">
        <f>AL290</f>
        <v>1</v>
      </c>
      <c r="DB290">
        <f t="shared" si="124"/>
        <v>0</v>
      </c>
      <c r="DC290">
        <f t="shared" si="125"/>
        <v>0</v>
      </c>
      <c r="DD290" t="s">
        <v>6</v>
      </c>
      <c r="DE290" t="s">
        <v>6</v>
      </c>
      <c r="DF290">
        <f>ROUND(ROUND(AE290,2)*CX290,2)</f>
        <v>0</v>
      </c>
      <c r="DG290">
        <f>ROUND(ROUND(AF290,2)*CX290,2)</f>
        <v>0</v>
      </c>
      <c r="DH290">
        <f>ROUND(ROUND(AG290*AK290,2)*CX290,2)</f>
        <v>0</v>
      </c>
      <c r="DI290">
        <f t="shared" ref="DI290:DI296" si="126">ROUND(ROUND(AH290,2)*CX290,2)</f>
        <v>0</v>
      </c>
      <c r="DJ290">
        <f>DI290</f>
        <v>0</v>
      </c>
      <c r="DK290">
        <v>0</v>
      </c>
      <c r="DL290" t="s">
        <v>6</v>
      </c>
      <c r="DM290">
        <v>0</v>
      </c>
      <c r="DN290" t="s">
        <v>6</v>
      </c>
      <c r="DO290">
        <v>0</v>
      </c>
    </row>
    <row r="291" spans="1:119" x14ac:dyDescent="0.2">
      <c r="A291">
        <f>ROW(Source!A333)</f>
        <v>333</v>
      </c>
      <c r="B291">
        <v>92784716</v>
      </c>
      <c r="C291">
        <v>92786337</v>
      </c>
      <c r="D291">
        <v>49672573</v>
      </c>
      <c r="E291">
        <v>1</v>
      </c>
      <c r="F291">
        <v>1</v>
      </c>
      <c r="G291">
        <v>1</v>
      </c>
      <c r="H291">
        <v>2</v>
      </c>
      <c r="I291" t="s">
        <v>527</v>
      </c>
      <c r="J291" t="s">
        <v>528</v>
      </c>
      <c r="K291" t="s">
        <v>529</v>
      </c>
      <c r="L291">
        <v>1367</v>
      </c>
      <c r="N291">
        <v>1011</v>
      </c>
      <c r="O291" t="s">
        <v>492</v>
      </c>
      <c r="P291" t="s">
        <v>492</v>
      </c>
      <c r="Q291">
        <v>1</v>
      </c>
      <c r="W291">
        <v>0</v>
      </c>
      <c r="X291">
        <v>-430484415</v>
      </c>
      <c r="Y291">
        <f t="shared" si="123"/>
        <v>1.28</v>
      </c>
      <c r="AA291">
        <v>0</v>
      </c>
      <c r="AB291">
        <v>1814.09</v>
      </c>
      <c r="AC291">
        <v>605.48</v>
      </c>
      <c r="AD291">
        <v>0</v>
      </c>
      <c r="AE291">
        <v>0</v>
      </c>
      <c r="AF291">
        <v>115.4</v>
      </c>
      <c r="AG291">
        <v>13.5</v>
      </c>
      <c r="AH291">
        <v>0</v>
      </c>
      <c r="AI291">
        <v>1</v>
      </c>
      <c r="AJ291">
        <v>15.72</v>
      </c>
      <c r="AK291">
        <v>44.85</v>
      </c>
      <c r="AL291">
        <v>1</v>
      </c>
      <c r="AM291">
        <v>4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6</v>
      </c>
      <c r="AT291">
        <v>1.28</v>
      </c>
      <c r="AU291" t="s">
        <v>6</v>
      </c>
      <c r="AV291">
        <v>0</v>
      </c>
      <c r="AW291">
        <v>2</v>
      </c>
      <c r="AX291">
        <v>92786348</v>
      </c>
      <c r="AY291">
        <v>1</v>
      </c>
      <c r="AZ291">
        <v>0</v>
      </c>
      <c r="BA291">
        <v>287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ROUND(Y291*Source!I333*DO291,7)</f>
        <v>0</v>
      </c>
      <c r="CX291">
        <f>ROUND(Y291*Source!I333,7)</f>
        <v>0.21376000000000001</v>
      </c>
      <c r="CY291">
        <f>AB291</f>
        <v>1814.09</v>
      </c>
      <c r="CZ291">
        <f>AF291</f>
        <v>115.4</v>
      </c>
      <c r="DA291">
        <f>AJ291</f>
        <v>15.72</v>
      </c>
      <c r="DB291">
        <f t="shared" si="124"/>
        <v>147.71</v>
      </c>
      <c r="DC291">
        <f t="shared" si="125"/>
        <v>17.28</v>
      </c>
      <c r="DD291" t="s">
        <v>6</v>
      </c>
      <c r="DE291" t="s">
        <v>6</v>
      </c>
      <c r="DF291">
        <f>ROUND(ROUND(AE291,2)*CX291,2)</f>
        <v>0</v>
      </c>
      <c r="DG291">
        <f>ROUND(ROUND(AF291*AJ291,2)*CX291,2)</f>
        <v>387.78</v>
      </c>
      <c r="DH291">
        <f>ROUND(ROUND(AG291*AK291,2)*CX291,2)</f>
        <v>129.43</v>
      </c>
      <c r="DI291">
        <f t="shared" si="126"/>
        <v>0</v>
      </c>
      <c r="DJ291">
        <f>DG291</f>
        <v>387.78</v>
      </c>
      <c r="DK291">
        <v>0</v>
      </c>
      <c r="DL291" t="s">
        <v>6</v>
      </c>
      <c r="DM291">
        <v>0</v>
      </c>
      <c r="DN291" t="s">
        <v>6</v>
      </c>
      <c r="DO291">
        <v>0</v>
      </c>
    </row>
    <row r="292" spans="1:119" x14ac:dyDescent="0.2">
      <c r="A292">
        <f>ROW(Source!A333)</f>
        <v>333</v>
      </c>
      <c r="B292">
        <v>92784716</v>
      </c>
      <c r="C292">
        <v>92786337</v>
      </c>
      <c r="D292">
        <v>49673503</v>
      </c>
      <c r="E292">
        <v>1</v>
      </c>
      <c r="F292">
        <v>1</v>
      </c>
      <c r="G292">
        <v>1</v>
      </c>
      <c r="H292">
        <v>2</v>
      </c>
      <c r="I292" t="s">
        <v>515</v>
      </c>
      <c r="J292" t="s">
        <v>516</v>
      </c>
      <c r="K292" t="s">
        <v>517</v>
      </c>
      <c r="L292">
        <v>1367</v>
      </c>
      <c r="N292">
        <v>1011</v>
      </c>
      <c r="O292" t="s">
        <v>492</v>
      </c>
      <c r="P292" t="s">
        <v>492</v>
      </c>
      <c r="Q292">
        <v>1</v>
      </c>
      <c r="W292">
        <v>0</v>
      </c>
      <c r="X292">
        <v>509054691</v>
      </c>
      <c r="Y292">
        <f t="shared" si="123"/>
        <v>1.69</v>
      </c>
      <c r="AA292">
        <v>0</v>
      </c>
      <c r="AB292">
        <v>1032.96</v>
      </c>
      <c r="AC292">
        <v>520.26</v>
      </c>
      <c r="AD292">
        <v>0</v>
      </c>
      <c r="AE292">
        <v>0</v>
      </c>
      <c r="AF292">
        <v>65.709999999999994</v>
      </c>
      <c r="AG292">
        <v>11.6</v>
      </c>
      <c r="AH292">
        <v>0</v>
      </c>
      <c r="AI292">
        <v>1</v>
      </c>
      <c r="AJ292">
        <v>15.72</v>
      </c>
      <c r="AK292">
        <v>44.85</v>
      </c>
      <c r="AL292">
        <v>1</v>
      </c>
      <c r="AM292">
        <v>4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6</v>
      </c>
      <c r="AT292">
        <v>1.69</v>
      </c>
      <c r="AU292" t="s">
        <v>6</v>
      </c>
      <c r="AV292">
        <v>0</v>
      </c>
      <c r="AW292">
        <v>2</v>
      </c>
      <c r="AX292">
        <v>92786349</v>
      </c>
      <c r="AY292">
        <v>1</v>
      </c>
      <c r="AZ292">
        <v>0</v>
      </c>
      <c r="BA292">
        <v>288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ROUND(Y292*Source!I333*DO292,7)</f>
        <v>0</v>
      </c>
      <c r="CX292">
        <f>ROUND(Y292*Source!I333,7)</f>
        <v>0.28222999999999998</v>
      </c>
      <c r="CY292">
        <f>AB292</f>
        <v>1032.96</v>
      </c>
      <c r="CZ292">
        <f>AF292</f>
        <v>65.709999999999994</v>
      </c>
      <c r="DA292">
        <f>AJ292</f>
        <v>15.72</v>
      </c>
      <c r="DB292">
        <f t="shared" si="124"/>
        <v>111.05</v>
      </c>
      <c r="DC292">
        <f t="shared" si="125"/>
        <v>19.600000000000001</v>
      </c>
      <c r="DD292" t="s">
        <v>6</v>
      </c>
      <c r="DE292" t="s">
        <v>6</v>
      </c>
      <c r="DF292">
        <f>ROUND(ROUND(AE292,2)*CX292,2)</f>
        <v>0</v>
      </c>
      <c r="DG292">
        <f>ROUND(ROUND(AF292*AJ292,2)*CX292,2)</f>
        <v>291.52999999999997</v>
      </c>
      <c r="DH292">
        <f>ROUND(ROUND(AG292*AK292,2)*CX292,2)</f>
        <v>146.83000000000001</v>
      </c>
      <c r="DI292">
        <f t="shared" si="126"/>
        <v>0</v>
      </c>
      <c r="DJ292">
        <f>DG292</f>
        <v>291.52999999999997</v>
      </c>
      <c r="DK292">
        <v>0</v>
      </c>
      <c r="DL292" t="s">
        <v>6</v>
      </c>
      <c r="DM292">
        <v>0</v>
      </c>
      <c r="DN292" t="s">
        <v>6</v>
      </c>
      <c r="DO292">
        <v>0</v>
      </c>
    </row>
    <row r="293" spans="1:119" x14ac:dyDescent="0.2">
      <c r="A293">
        <f>ROW(Source!A333)</f>
        <v>333</v>
      </c>
      <c r="B293">
        <v>92784716</v>
      </c>
      <c r="C293">
        <v>92786337</v>
      </c>
      <c r="D293">
        <v>49525587</v>
      </c>
      <c r="E293">
        <v>1</v>
      </c>
      <c r="F293">
        <v>1</v>
      </c>
      <c r="G293">
        <v>1</v>
      </c>
      <c r="H293">
        <v>3</v>
      </c>
      <c r="I293" t="s">
        <v>530</v>
      </c>
      <c r="J293" t="s">
        <v>531</v>
      </c>
      <c r="K293" t="s">
        <v>532</v>
      </c>
      <c r="L293">
        <v>1348</v>
      </c>
      <c r="N293">
        <v>1009</v>
      </c>
      <c r="O293" t="s">
        <v>278</v>
      </c>
      <c r="P293" t="s">
        <v>278</v>
      </c>
      <c r="Q293">
        <v>1000</v>
      </c>
      <c r="W293">
        <v>0</v>
      </c>
      <c r="X293">
        <v>-45966985</v>
      </c>
      <c r="Y293">
        <f t="shared" si="123"/>
        <v>6.8999999999999999E-3</v>
      </c>
      <c r="AA293">
        <v>118821.75999999999</v>
      </c>
      <c r="AB293">
        <v>0</v>
      </c>
      <c r="AC293">
        <v>0</v>
      </c>
      <c r="AD293">
        <v>0</v>
      </c>
      <c r="AE293">
        <v>11978</v>
      </c>
      <c r="AF293">
        <v>0</v>
      </c>
      <c r="AG293">
        <v>0</v>
      </c>
      <c r="AH293">
        <v>0</v>
      </c>
      <c r="AI293">
        <v>9.92</v>
      </c>
      <c r="AJ293">
        <v>1</v>
      </c>
      <c r="AK293">
        <v>1</v>
      </c>
      <c r="AL293">
        <v>1</v>
      </c>
      <c r="AM293">
        <v>4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6</v>
      </c>
      <c r="AT293">
        <v>6.8999999999999999E-3</v>
      </c>
      <c r="AU293" t="s">
        <v>6</v>
      </c>
      <c r="AV293">
        <v>0</v>
      </c>
      <c r="AW293">
        <v>2</v>
      </c>
      <c r="AX293">
        <v>92786350</v>
      </c>
      <c r="AY293">
        <v>1</v>
      </c>
      <c r="AZ293">
        <v>0</v>
      </c>
      <c r="BA293">
        <v>289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ROUND(Y293*Source!I333,7)</f>
        <v>1.1523E-3</v>
      </c>
      <c r="CY293">
        <f>AA293</f>
        <v>118821.75999999999</v>
      </c>
      <c r="CZ293">
        <f>AE293</f>
        <v>11978</v>
      </c>
      <c r="DA293">
        <f>AI293</f>
        <v>9.92</v>
      </c>
      <c r="DB293">
        <f t="shared" si="124"/>
        <v>82.65</v>
      </c>
      <c r="DC293">
        <f t="shared" si="125"/>
        <v>0</v>
      </c>
      <c r="DD293" t="s">
        <v>6</v>
      </c>
      <c r="DE293" t="s">
        <v>6</v>
      </c>
      <c r="DF293">
        <f>ROUND(ROUND(AE293*AI293,2)*CX293,2)</f>
        <v>136.91999999999999</v>
      </c>
      <c r="DG293">
        <f t="shared" ref="DG293:DG298" si="127">ROUND(ROUND(AF293,2)*CX293,2)</f>
        <v>0</v>
      </c>
      <c r="DH293">
        <f>ROUND(ROUND(AG293,2)*CX293,2)</f>
        <v>0</v>
      </c>
      <c r="DI293">
        <f t="shared" si="126"/>
        <v>0</v>
      </c>
      <c r="DJ293">
        <f>DF293</f>
        <v>136.91999999999999</v>
      </c>
      <c r="DK293">
        <v>0</v>
      </c>
      <c r="DL293" t="s">
        <v>6</v>
      </c>
      <c r="DM293">
        <v>0</v>
      </c>
      <c r="DN293" t="s">
        <v>6</v>
      </c>
      <c r="DO293">
        <v>0</v>
      </c>
    </row>
    <row r="294" spans="1:119" x14ac:dyDescent="0.2">
      <c r="A294">
        <f>ROW(Source!A333)</f>
        <v>333</v>
      </c>
      <c r="B294">
        <v>92784716</v>
      </c>
      <c r="C294">
        <v>92786337</v>
      </c>
      <c r="D294">
        <v>49546566</v>
      </c>
      <c r="E294">
        <v>1</v>
      </c>
      <c r="F294">
        <v>1</v>
      </c>
      <c r="G294">
        <v>1</v>
      </c>
      <c r="H294">
        <v>3</v>
      </c>
      <c r="I294" t="s">
        <v>623</v>
      </c>
      <c r="J294" t="s">
        <v>624</v>
      </c>
      <c r="K294" t="s">
        <v>625</v>
      </c>
      <c r="L294">
        <v>1339</v>
      </c>
      <c r="N294">
        <v>1007</v>
      </c>
      <c r="O294" t="s">
        <v>31</v>
      </c>
      <c r="P294" t="s">
        <v>31</v>
      </c>
      <c r="Q294">
        <v>1</v>
      </c>
      <c r="W294">
        <v>0</v>
      </c>
      <c r="X294">
        <v>-111542157</v>
      </c>
      <c r="Y294">
        <f t="shared" si="123"/>
        <v>1.8</v>
      </c>
      <c r="AA294">
        <v>4562.3100000000004</v>
      </c>
      <c r="AB294">
        <v>0</v>
      </c>
      <c r="AC294">
        <v>0</v>
      </c>
      <c r="AD294">
        <v>0</v>
      </c>
      <c r="AE294">
        <v>459.91</v>
      </c>
      <c r="AF294">
        <v>0</v>
      </c>
      <c r="AG294">
        <v>0</v>
      </c>
      <c r="AH294">
        <v>0</v>
      </c>
      <c r="AI294">
        <v>9.92</v>
      </c>
      <c r="AJ294">
        <v>1</v>
      </c>
      <c r="AK294">
        <v>1</v>
      </c>
      <c r="AL294">
        <v>1</v>
      </c>
      <c r="AM294">
        <v>4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6</v>
      </c>
      <c r="AT294">
        <v>1.8</v>
      </c>
      <c r="AU294" t="s">
        <v>6</v>
      </c>
      <c r="AV294">
        <v>0</v>
      </c>
      <c r="AW294">
        <v>2</v>
      </c>
      <c r="AX294">
        <v>92786351</v>
      </c>
      <c r="AY294">
        <v>1</v>
      </c>
      <c r="AZ294">
        <v>0</v>
      </c>
      <c r="BA294">
        <v>290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ROUND(Y294*Source!I333,7)</f>
        <v>0.30059999999999998</v>
      </c>
      <c r="CY294">
        <f>AA294</f>
        <v>4562.3100000000004</v>
      </c>
      <c r="CZ294">
        <f>AE294</f>
        <v>459.91</v>
      </c>
      <c r="DA294">
        <f>AI294</f>
        <v>9.92</v>
      </c>
      <c r="DB294">
        <f t="shared" si="124"/>
        <v>827.84</v>
      </c>
      <c r="DC294">
        <f t="shared" si="125"/>
        <v>0</v>
      </c>
      <c r="DD294" t="s">
        <v>6</v>
      </c>
      <c r="DE294" t="s">
        <v>6</v>
      </c>
      <c r="DF294">
        <f>ROUND(ROUND(AE294*AI294,2)*CX294,2)</f>
        <v>1371.43</v>
      </c>
      <c r="DG294">
        <f t="shared" si="127"/>
        <v>0</v>
      </c>
      <c r="DH294">
        <f>ROUND(ROUND(AG294,2)*CX294,2)</f>
        <v>0</v>
      </c>
      <c r="DI294">
        <f t="shared" si="126"/>
        <v>0</v>
      </c>
      <c r="DJ294">
        <f>DF294</f>
        <v>1371.43</v>
      </c>
      <c r="DK294">
        <v>0</v>
      </c>
      <c r="DL294" t="s">
        <v>6</v>
      </c>
      <c r="DM294">
        <v>0</v>
      </c>
      <c r="DN294" t="s">
        <v>6</v>
      </c>
      <c r="DO294">
        <v>0</v>
      </c>
    </row>
    <row r="295" spans="1:119" x14ac:dyDescent="0.2">
      <c r="A295">
        <f>ROW(Source!A333)</f>
        <v>333</v>
      </c>
      <c r="B295">
        <v>92784716</v>
      </c>
      <c r="C295">
        <v>92786337</v>
      </c>
      <c r="D295">
        <v>49546820</v>
      </c>
      <c r="E295">
        <v>1</v>
      </c>
      <c r="F295">
        <v>1</v>
      </c>
      <c r="G295">
        <v>1</v>
      </c>
      <c r="H295">
        <v>3</v>
      </c>
      <c r="I295" t="s">
        <v>358</v>
      </c>
      <c r="J295" t="s">
        <v>360</v>
      </c>
      <c r="K295" t="s">
        <v>359</v>
      </c>
      <c r="L295">
        <v>1339</v>
      </c>
      <c r="N295">
        <v>1007</v>
      </c>
      <c r="O295" t="s">
        <v>31</v>
      </c>
      <c r="P295" t="s">
        <v>31</v>
      </c>
      <c r="Q295">
        <v>1</v>
      </c>
      <c r="W295">
        <v>1</v>
      </c>
      <c r="X295">
        <v>-677177805</v>
      </c>
      <c r="Y295">
        <f t="shared" si="123"/>
        <v>-4.9000000000000004</v>
      </c>
      <c r="AA295">
        <v>13094.4</v>
      </c>
      <c r="AB295">
        <v>0</v>
      </c>
      <c r="AC295">
        <v>0</v>
      </c>
      <c r="AD295">
        <v>0</v>
      </c>
      <c r="AE295">
        <v>1320</v>
      </c>
      <c r="AF295">
        <v>0</v>
      </c>
      <c r="AG295">
        <v>0</v>
      </c>
      <c r="AH295">
        <v>0</v>
      </c>
      <c r="AI295">
        <v>9.92</v>
      </c>
      <c r="AJ295">
        <v>1</v>
      </c>
      <c r="AK295">
        <v>1</v>
      </c>
      <c r="AL295">
        <v>1</v>
      </c>
      <c r="AM295">
        <v>4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6</v>
      </c>
      <c r="AT295">
        <v>-4.9000000000000004</v>
      </c>
      <c r="AU295" t="s">
        <v>6</v>
      </c>
      <c r="AV295">
        <v>0</v>
      </c>
      <c r="AW295">
        <v>2</v>
      </c>
      <c r="AX295">
        <v>92786352</v>
      </c>
      <c r="AY295">
        <v>1</v>
      </c>
      <c r="AZ295">
        <v>6144</v>
      </c>
      <c r="BA295">
        <v>291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ROUND(Y295*Source!I333,7)</f>
        <v>-0.81830000000000003</v>
      </c>
      <c r="CY295">
        <f>AA295</f>
        <v>13094.4</v>
      </c>
      <c r="CZ295">
        <f>AE295</f>
        <v>1320</v>
      </c>
      <c r="DA295">
        <f>AI295</f>
        <v>9.92</v>
      </c>
      <c r="DB295">
        <f t="shared" si="124"/>
        <v>-6468</v>
      </c>
      <c r="DC295">
        <f t="shared" si="125"/>
        <v>0</v>
      </c>
      <c r="DD295" t="s">
        <v>6</v>
      </c>
      <c r="DE295" t="s">
        <v>6</v>
      </c>
      <c r="DF295">
        <f>ROUND(ROUND(AE295*AI295,2)*CX295,2)</f>
        <v>-10715.15</v>
      </c>
      <c r="DG295">
        <f t="shared" si="127"/>
        <v>0</v>
      </c>
      <c r="DH295">
        <f>ROUND(ROUND(AG295,2)*CX295,2)</f>
        <v>0</v>
      </c>
      <c r="DI295">
        <f t="shared" si="126"/>
        <v>0</v>
      </c>
      <c r="DJ295">
        <f>DF295</f>
        <v>-10715.15</v>
      </c>
      <c r="DK295">
        <v>0</v>
      </c>
      <c r="DL295" t="s">
        <v>6</v>
      </c>
      <c r="DM295">
        <v>0</v>
      </c>
      <c r="DN295" t="s">
        <v>6</v>
      </c>
      <c r="DO295">
        <v>0</v>
      </c>
    </row>
    <row r="296" spans="1:119" x14ac:dyDescent="0.2">
      <c r="A296">
        <f>ROW(Source!A333)</f>
        <v>333</v>
      </c>
      <c r="B296">
        <v>92784716</v>
      </c>
      <c r="C296">
        <v>92786337</v>
      </c>
      <c r="D296">
        <v>0</v>
      </c>
      <c r="E296">
        <v>0</v>
      </c>
      <c r="F296">
        <v>1</v>
      </c>
      <c r="G296">
        <v>1</v>
      </c>
      <c r="H296">
        <v>3</v>
      </c>
      <c r="I296" t="s">
        <v>70</v>
      </c>
      <c r="J296" t="s">
        <v>6</v>
      </c>
      <c r="K296" t="s">
        <v>355</v>
      </c>
      <c r="L296">
        <v>1327</v>
      </c>
      <c r="N296">
        <v>1005</v>
      </c>
      <c r="O296" t="s">
        <v>72</v>
      </c>
      <c r="P296" t="s">
        <v>72</v>
      </c>
      <c r="Q296">
        <v>1</v>
      </c>
      <c r="W296">
        <v>0</v>
      </c>
      <c r="X296">
        <v>1861096458</v>
      </c>
      <c r="Y296">
        <f t="shared" si="123"/>
        <v>100</v>
      </c>
      <c r="AA296">
        <v>2894.3</v>
      </c>
      <c r="AB296">
        <v>0</v>
      </c>
      <c r="AC296">
        <v>0</v>
      </c>
      <c r="AD296">
        <v>0</v>
      </c>
      <c r="AE296">
        <v>3043.7</v>
      </c>
      <c r="AF296">
        <v>0</v>
      </c>
      <c r="AG296">
        <v>0</v>
      </c>
      <c r="AH296">
        <v>0</v>
      </c>
      <c r="AI296">
        <v>9.92</v>
      </c>
      <c r="AJ296">
        <v>1</v>
      </c>
      <c r="AK296">
        <v>1</v>
      </c>
      <c r="AL296">
        <v>1</v>
      </c>
      <c r="AM296">
        <v>0</v>
      </c>
      <c r="AN296">
        <v>0</v>
      </c>
      <c r="AO296">
        <v>0</v>
      </c>
      <c r="AP296">
        <v>1</v>
      </c>
      <c r="AQ296">
        <v>0</v>
      </c>
      <c r="AR296">
        <v>0</v>
      </c>
      <c r="AS296" t="s">
        <v>6</v>
      </c>
      <c r="AT296">
        <v>100</v>
      </c>
      <c r="AU296" t="s">
        <v>6</v>
      </c>
      <c r="AV296">
        <v>0</v>
      </c>
      <c r="AW296">
        <v>1</v>
      </c>
      <c r="AX296">
        <v>-1</v>
      </c>
      <c r="AY296">
        <v>0</v>
      </c>
      <c r="AZ296">
        <v>0</v>
      </c>
      <c r="BA296" t="s">
        <v>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ROUND(Y296*Source!I333,7)</f>
        <v>16.7</v>
      </c>
      <c r="CY296">
        <f>AA296</f>
        <v>2894.3</v>
      </c>
      <c r="CZ296">
        <f>AE296</f>
        <v>3043.7</v>
      </c>
      <c r="DA296">
        <f>AI296</f>
        <v>9.92</v>
      </c>
      <c r="DB296">
        <f t="shared" si="124"/>
        <v>304370</v>
      </c>
      <c r="DC296">
        <f t="shared" si="125"/>
        <v>0</v>
      </c>
      <c r="DD296" t="s">
        <v>6</v>
      </c>
      <c r="DE296" t="s">
        <v>6</v>
      </c>
      <c r="DF296">
        <f>ROUND(ROUND(AE296*AI296,2)*CX296,2)</f>
        <v>504231.45</v>
      </c>
      <c r="DG296">
        <f t="shared" si="127"/>
        <v>0</v>
      </c>
      <c r="DH296">
        <f>ROUND(ROUND(AG296,2)*CX296,2)</f>
        <v>0</v>
      </c>
      <c r="DI296">
        <f t="shared" si="126"/>
        <v>0</v>
      </c>
      <c r="DJ296">
        <f>DF296</f>
        <v>504231.45</v>
      </c>
      <c r="DK296">
        <v>0</v>
      </c>
      <c r="DL296" t="s">
        <v>6</v>
      </c>
      <c r="DM296">
        <v>0</v>
      </c>
      <c r="DN296" t="s">
        <v>6</v>
      </c>
      <c r="DO296">
        <v>0</v>
      </c>
    </row>
    <row r="297" spans="1:119" x14ac:dyDescent="0.2">
      <c r="A297">
        <f>ROW(Source!A371)</f>
        <v>371</v>
      </c>
      <c r="B297">
        <v>92784716</v>
      </c>
      <c r="C297">
        <v>92786355</v>
      </c>
      <c r="D297">
        <v>49510689</v>
      </c>
      <c r="E297">
        <v>70</v>
      </c>
      <c r="F297">
        <v>1</v>
      </c>
      <c r="G297">
        <v>1</v>
      </c>
      <c r="H297">
        <v>1</v>
      </c>
      <c r="I297" t="s">
        <v>544</v>
      </c>
      <c r="J297" t="s">
        <v>6</v>
      </c>
      <c r="K297" t="s">
        <v>545</v>
      </c>
      <c r="L297">
        <v>1191</v>
      </c>
      <c r="N297">
        <v>1013</v>
      </c>
      <c r="O297" t="s">
        <v>486</v>
      </c>
      <c r="P297" t="s">
        <v>486</v>
      </c>
      <c r="Q297">
        <v>1</v>
      </c>
      <c r="W297">
        <v>0</v>
      </c>
      <c r="X297">
        <v>-366857280</v>
      </c>
      <c r="Y297">
        <f t="shared" si="123"/>
        <v>27.7</v>
      </c>
      <c r="AA297">
        <v>0</v>
      </c>
      <c r="AB297">
        <v>0</v>
      </c>
      <c r="AC297">
        <v>0</v>
      </c>
      <c r="AD297">
        <v>356.11</v>
      </c>
      <c r="AE297">
        <v>0</v>
      </c>
      <c r="AF297">
        <v>0</v>
      </c>
      <c r="AG297">
        <v>0</v>
      </c>
      <c r="AH297">
        <v>7.94</v>
      </c>
      <c r="AI297">
        <v>1</v>
      </c>
      <c r="AJ297">
        <v>1</v>
      </c>
      <c r="AK297">
        <v>1</v>
      </c>
      <c r="AL297">
        <v>44.85</v>
      </c>
      <c r="AM297">
        <v>4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6</v>
      </c>
      <c r="AT297">
        <v>27.7</v>
      </c>
      <c r="AU297" t="s">
        <v>6</v>
      </c>
      <c r="AV297">
        <v>1</v>
      </c>
      <c r="AW297">
        <v>2</v>
      </c>
      <c r="AX297">
        <v>92786363</v>
      </c>
      <c r="AY297">
        <v>1</v>
      </c>
      <c r="AZ297">
        <v>0</v>
      </c>
      <c r="BA297">
        <v>292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ROUND(AT297*Source!I371*AH297*AL297,2)</f>
        <v>116.4</v>
      </c>
      <c r="CV297">
        <f>ROUND(Y297*Source!I371,7)</f>
        <v>0.32685999999999998</v>
      </c>
      <c r="CW297">
        <v>0</v>
      </c>
      <c r="CX297">
        <f>ROUND(Y297*Source!I371,7)</f>
        <v>0.32685999999999998</v>
      </c>
      <c r="CY297">
        <f>AD297</f>
        <v>356.11</v>
      </c>
      <c r="CZ297">
        <f>AH297</f>
        <v>7.94</v>
      </c>
      <c r="DA297">
        <f>AL297</f>
        <v>44.85</v>
      </c>
      <c r="DB297">
        <f t="shared" si="124"/>
        <v>219.94</v>
      </c>
      <c r="DC297">
        <f t="shared" si="125"/>
        <v>0</v>
      </c>
      <c r="DD297" t="s">
        <v>6</v>
      </c>
      <c r="DE297" t="s">
        <v>6</v>
      </c>
      <c r="DF297">
        <f>ROUND(ROUND(AE297,2)*CX297,2)</f>
        <v>0</v>
      </c>
      <c r="DG297">
        <f t="shared" si="127"/>
        <v>0</v>
      </c>
      <c r="DH297">
        <f>ROUND(ROUND(AG297,2)*CX297,2)</f>
        <v>0</v>
      </c>
      <c r="DI297">
        <f>ROUND(ROUND(AH297*AL297,2)*CX297,2)</f>
        <v>116.4</v>
      </c>
      <c r="DJ297">
        <f>DI297</f>
        <v>116.4</v>
      </c>
      <c r="DK297">
        <v>0</v>
      </c>
      <c r="DL297" t="s">
        <v>6</v>
      </c>
      <c r="DM297">
        <v>0</v>
      </c>
      <c r="DN297" t="s">
        <v>6</v>
      </c>
      <c r="DO297">
        <v>0</v>
      </c>
    </row>
    <row r="298" spans="1:119" x14ac:dyDescent="0.2">
      <c r="A298">
        <f>ROW(Source!A371)</f>
        <v>371</v>
      </c>
      <c r="B298">
        <v>92784716</v>
      </c>
      <c r="C298">
        <v>92786355</v>
      </c>
      <c r="D298">
        <v>49510905</v>
      </c>
      <c r="E298">
        <v>70</v>
      </c>
      <c r="F298">
        <v>1</v>
      </c>
      <c r="G298">
        <v>1</v>
      </c>
      <c r="H298">
        <v>1</v>
      </c>
      <c r="I298" t="s">
        <v>487</v>
      </c>
      <c r="J298" t="s">
        <v>6</v>
      </c>
      <c r="K298" t="s">
        <v>488</v>
      </c>
      <c r="L298">
        <v>1191</v>
      </c>
      <c r="N298">
        <v>1013</v>
      </c>
      <c r="O298" t="s">
        <v>486</v>
      </c>
      <c r="P298" t="s">
        <v>486</v>
      </c>
      <c r="Q298">
        <v>1</v>
      </c>
      <c r="W298">
        <v>0</v>
      </c>
      <c r="X298">
        <v>-1417349443</v>
      </c>
      <c r="Y298">
        <f t="shared" si="123"/>
        <v>3.84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44.85</v>
      </c>
      <c r="AL298">
        <v>1</v>
      </c>
      <c r="AM298">
        <v>4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6</v>
      </c>
      <c r="AT298">
        <v>3.84</v>
      </c>
      <c r="AU298" t="s">
        <v>6</v>
      </c>
      <c r="AV298">
        <v>2</v>
      </c>
      <c r="AW298">
        <v>2</v>
      </c>
      <c r="AX298">
        <v>92786364</v>
      </c>
      <c r="AY298">
        <v>1</v>
      </c>
      <c r="AZ298">
        <v>0</v>
      </c>
      <c r="BA298">
        <v>293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ROUND(Y298*Source!I371,7)</f>
        <v>4.5311999999999998E-2</v>
      </c>
      <c r="CY298">
        <f>AD298</f>
        <v>0</v>
      </c>
      <c r="CZ298">
        <f>AH298</f>
        <v>0</v>
      </c>
      <c r="DA298">
        <f>AL298</f>
        <v>1</v>
      </c>
      <c r="DB298">
        <f t="shared" si="124"/>
        <v>0</v>
      </c>
      <c r="DC298">
        <f t="shared" si="125"/>
        <v>0</v>
      </c>
      <c r="DD298" t="s">
        <v>6</v>
      </c>
      <c r="DE298" t="s">
        <v>6</v>
      </c>
      <c r="DF298">
        <f>ROUND(ROUND(AE298,2)*CX298,2)</f>
        <v>0</v>
      </c>
      <c r="DG298">
        <f t="shared" si="127"/>
        <v>0</v>
      </c>
      <c r="DH298">
        <f>ROUND(ROUND(AG298*AK298,2)*CX298,2)</f>
        <v>0</v>
      </c>
      <c r="DI298">
        <f t="shared" ref="DI298:DI303" si="128">ROUND(ROUND(AH298,2)*CX298,2)</f>
        <v>0</v>
      </c>
      <c r="DJ298">
        <f>DI298</f>
        <v>0</v>
      </c>
      <c r="DK298">
        <v>0</v>
      </c>
      <c r="DL298" t="s">
        <v>6</v>
      </c>
      <c r="DM298">
        <v>0</v>
      </c>
      <c r="DN298" t="s">
        <v>6</v>
      </c>
      <c r="DO298">
        <v>0</v>
      </c>
    </row>
    <row r="299" spans="1:119" x14ac:dyDescent="0.2">
      <c r="A299">
        <f>ROW(Source!A371)</f>
        <v>371</v>
      </c>
      <c r="B299">
        <v>92784716</v>
      </c>
      <c r="C299">
        <v>92786355</v>
      </c>
      <c r="D299">
        <v>49672022</v>
      </c>
      <c r="E299">
        <v>1</v>
      </c>
      <c r="F299">
        <v>1</v>
      </c>
      <c r="G299">
        <v>1</v>
      </c>
      <c r="H299">
        <v>2</v>
      </c>
      <c r="I299" t="s">
        <v>626</v>
      </c>
      <c r="J299" t="s">
        <v>627</v>
      </c>
      <c r="K299" t="s">
        <v>628</v>
      </c>
      <c r="L299">
        <v>1367</v>
      </c>
      <c r="N299">
        <v>1011</v>
      </c>
      <c r="O299" t="s">
        <v>492</v>
      </c>
      <c r="P299" t="s">
        <v>492</v>
      </c>
      <c r="Q299">
        <v>1</v>
      </c>
      <c r="W299">
        <v>0</v>
      </c>
      <c r="X299">
        <v>-177383015</v>
      </c>
      <c r="Y299">
        <f t="shared" si="123"/>
        <v>2.52</v>
      </c>
      <c r="AA299">
        <v>0</v>
      </c>
      <c r="AB299">
        <v>1242.98</v>
      </c>
      <c r="AC299">
        <v>605.48</v>
      </c>
      <c r="AD299">
        <v>0</v>
      </c>
      <c r="AE299">
        <v>0</v>
      </c>
      <c r="AF299">
        <v>79.069999999999993</v>
      </c>
      <c r="AG299">
        <v>13.5</v>
      </c>
      <c r="AH299">
        <v>0</v>
      </c>
      <c r="AI299">
        <v>1</v>
      </c>
      <c r="AJ299">
        <v>15.72</v>
      </c>
      <c r="AK299">
        <v>44.85</v>
      </c>
      <c r="AL299">
        <v>1</v>
      </c>
      <c r="AM299">
        <v>4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6</v>
      </c>
      <c r="AT299">
        <v>2.52</v>
      </c>
      <c r="AU299" t="s">
        <v>6</v>
      </c>
      <c r="AV299">
        <v>0</v>
      </c>
      <c r="AW299">
        <v>2</v>
      </c>
      <c r="AX299">
        <v>92786365</v>
      </c>
      <c r="AY299">
        <v>1</v>
      </c>
      <c r="AZ299">
        <v>0</v>
      </c>
      <c r="BA299">
        <v>294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ROUND(Y299*Source!I371*DO299,7)</f>
        <v>0</v>
      </c>
      <c r="CX299">
        <f>ROUND(Y299*Source!I371,7)</f>
        <v>2.9735999999999999E-2</v>
      </c>
      <c r="CY299">
        <f>AB299</f>
        <v>1242.98</v>
      </c>
      <c r="CZ299">
        <f>AF299</f>
        <v>79.069999999999993</v>
      </c>
      <c r="DA299">
        <f>AJ299</f>
        <v>15.72</v>
      </c>
      <c r="DB299">
        <f t="shared" si="124"/>
        <v>199.26</v>
      </c>
      <c r="DC299">
        <f t="shared" si="125"/>
        <v>34.020000000000003</v>
      </c>
      <c r="DD299" t="s">
        <v>6</v>
      </c>
      <c r="DE299" t="s">
        <v>6</v>
      </c>
      <c r="DF299">
        <f>ROUND(ROUND(AE299,2)*CX299,2)</f>
        <v>0</v>
      </c>
      <c r="DG299">
        <f>ROUND(ROUND(AF299*AJ299,2)*CX299,2)</f>
        <v>36.96</v>
      </c>
      <c r="DH299">
        <f>ROUND(ROUND(AG299*AK299,2)*CX299,2)</f>
        <v>18</v>
      </c>
      <c r="DI299">
        <f t="shared" si="128"/>
        <v>0</v>
      </c>
      <c r="DJ299">
        <f>DG299</f>
        <v>36.96</v>
      </c>
      <c r="DK299">
        <v>0</v>
      </c>
      <c r="DL299" t="s">
        <v>6</v>
      </c>
      <c r="DM299">
        <v>0</v>
      </c>
      <c r="DN299" t="s">
        <v>6</v>
      </c>
      <c r="DO299">
        <v>0</v>
      </c>
    </row>
    <row r="300" spans="1:119" x14ac:dyDescent="0.2">
      <c r="A300">
        <f>ROW(Source!A371)</f>
        <v>371</v>
      </c>
      <c r="B300">
        <v>92784716</v>
      </c>
      <c r="C300">
        <v>92786355</v>
      </c>
      <c r="D300">
        <v>49672959</v>
      </c>
      <c r="E300">
        <v>1</v>
      </c>
      <c r="F300">
        <v>1</v>
      </c>
      <c r="G300">
        <v>1</v>
      </c>
      <c r="H300">
        <v>2</v>
      </c>
      <c r="I300" t="s">
        <v>629</v>
      </c>
      <c r="J300" t="s">
        <v>630</v>
      </c>
      <c r="K300" t="s">
        <v>631</v>
      </c>
      <c r="L300">
        <v>1367</v>
      </c>
      <c r="N300">
        <v>1011</v>
      </c>
      <c r="O300" t="s">
        <v>492</v>
      </c>
      <c r="P300" t="s">
        <v>492</v>
      </c>
      <c r="Q300">
        <v>1</v>
      </c>
      <c r="W300">
        <v>0</v>
      </c>
      <c r="X300">
        <v>1671120533</v>
      </c>
      <c r="Y300">
        <f t="shared" si="123"/>
        <v>1.02</v>
      </c>
      <c r="AA300">
        <v>0</v>
      </c>
      <c r="AB300">
        <v>5218.7299999999996</v>
      </c>
      <c r="AC300">
        <v>605.48</v>
      </c>
      <c r="AD300">
        <v>0</v>
      </c>
      <c r="AE300">
        <v>0</v>
      </c>
      <c r="AF300">
        <v>331.98</v>
      </c>
      <c r="AG300">
        <v>13.5</v>
      </c>
      <c r="AH300">
        <v>0</v>
      </c>
      <c r="AI300">
        <v>1</v>
      </c>
      <c r="AJ300">
        <v>15.72</v>
      </c>
      <c r="AK300">
        <v>44.85</v>
      </c>
      <c r="AL300">
        <v>1</v>
      </c>
      <c r="AM300">
        <v>4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6</v>
      </c>
      <c r="AT300">
        <v>1.02</v>
      </c>
      <c r="AU300" t="s">
        <v>6</v>
      </c>
      <c r="AV300">
        <v>0</v>
      </c>
      <c r="AW300">
        <v>2</v>
      </c>
      <c r="AX300">
        <v>92786366</v>
      </c>
      <c r="AY300">
        <v>1</v>
      </c>
      <c r="AZ300">
        <v>0</v>
      </c>
      <c r="BA300">
        <v>295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ROUND(Y300*Source!I371*DO300,7)</f>
        <v>0</v>
      </c>
      <c r="CX300">
        <f>ROUND(Y300*Source!I371,7)</f>
        <v>1.2036E-2</v>
      </c>
      <c r="CY300">
        <f>AB300</f>
        <v>5218.7299999999996</v>
      </c>
      <c r="CZ300">
        <f>AF300</f>
        <v>331.98</v>
      </c>
      <c r="DA300">
        <f>AJ300</f>
        <v>15.72</v>
      </c>
      <c r="DB300">
        <f t="shared" si="124"/>
        <v>338.62</v>
      </c>
      <c r="DC300">
        <f t="shared" si="125"/>
        <v>13.77</v>
      </c>
      <c r="DD300" t="s">
        <v>6</v>
      </c>
      <c r="DE300" t="s">
        <v>6</v>
      </c>
      <c r="DF300">
        <f>ROUND(ROUND(AE300,2)*CX300,2)</f>
        <v>0</v>
      </c>
      <c r="DG300">
        <f>ROUND(ROUND(AF300*AJ300,2)*CX300,2)</f>
        <v>62.81</v>
      </c>
      <c r="DH300">
        <f>ROUND(ROUND(AG300*AK300,2)*CX300,2)</f>
        <v>7.29</v>
      </c>
      <c r="DI300">
        <f t="shared" si="128"/>
        <v>0</v>
      </c>
      <c r="DJ300">
        <f>DG300</f>
        <v>62.81</v>
      </c>
      <c r="DK300">
        <v>0</v>
      </c>
      <c r="DL300" t="s">
        <v>6</v>
      </c>
      <c r="DM300">
        <v>0</v>
      </c>
      <c r="DN300" t="s">
        <v>6</v>
      </c>
      <c r="DO300">
        <v>0</v>
      </c>
    </row>
    <row r="301" spans="1:119" x14ac:dyDescent="0.2">
      <c r="A301">
        <f>ROW(Source!A371)</f>
        <v>371</v>
      </c>
      <c r="B301">
        <v>92784716</v>
      </c>
      <c r="C301">
        <v>92786355</v>
      </c>
      <c r="D301">
        <v>49673503</v>
      </c>
      <c r="E301">
        <v>1</v>
      </c>
      <c r="F301">
        <v>1</v>
      </c>
      <c r="G301">
        <v>1</v>
      </c>
      <c r="H301">
        <v>2</v>
      </c>
      <c r="I301" t="s">
        <v>515</v>
      </c>
      <c r="J301" t="s">
        <v>516</v>
      </c>
      <c r="K301" t="s">
        <v>517</v>
      </c>
      <c r="L301">
        <v>1367</v>
      </c>
      <c r="N301">
        <v>1011</v>
      </c>
      <c r="O301" t="s">
        <v>492</v>
      </c>
      <c r="P301" t="s">
        <v>492</v>
      </c>
      <c r="Q301">
        <v>1</v>
      </c>
      <c r="W301">
        <v>0</v>
      </c>
      <c r="X301">
        <v>509054691</v>
      </c>
      <c r="Y301">
        <f t="shared" si="123"/>
        <v>0.3</v>
      </c>
      <c r="AA301">
        <v>0</v>
      </c>
      <c r="AB301">
        <v>1032.96</v>
      </c>
      <c r="AC301">
        <v>520.26</v>
      </c>
      <c r="AD301">
        <v>0</v>
      </c>
      <c r="AE301">
        <v>0</v>
      </c>
      <c r="AF301">
        <v>65.709999999999994</v>
      </c>
      <c r="AG301">
        <v>11.6</v>
      </c>
      <c r="AH301">
        <v>0</v>
      </c>
      <c r="AI301">
        <v>1</v>
      </c>
      <c r="AJ301">
        <v>15.72</v>
      </c>
      <c r="AK301">
        <v>44.85</v>
      </c>
      <c r="AL301">
        <v>1</v>
      </c>
      <c r="AM301">
        <v>4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6</v>
      </c>
      <c r="AT301">
        <v>0.3</v>
      </c>
      <c r="AU301" t="s">
        <v>6</v>
      </c>
      <c r="AV301">
        <v>0</v>
      </c>
      <c r="AW301">
        <v>2</v>
      </c>
      <c r="AX301">
        <v>92786367</v>
      </c>
      <c r="AY301">
        <v>1</v>
      </c>
      <c r="AZ301">
        <v>0</v>
      </c>
      <c r="BA301">
        <v>296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ROUND(Y301*Source!I371*DO301,7)</f>
        <v>0</v>
      </c>
      <c r="CX301">
        <f>ROUND(Y301*Source!I371,7)</f>
        <v>3.5400000000000002E-3</v>
      </c>
      <c r="CY301">
        <f>AB301</f>
        <v>1032.96</v>
      </c>
      <c r="CZ301">
        <f>AF301</f>
        <v>65.709999999999994</v>
      </c>
      <c r="DA301">
        <f>AJ301</f>
        <v>15.72</v>
      </c>
      <c r="DB301">
        <f t="shared" si="124"/>
        <v>19.71</v>
      </c>
      <c r="DC301">
        <f t="shared" si="125"/>
        <v>3.48</v>
      </c>
      <c r="DD301" t="s">
        <v>6</v>
      </c>
      <c r="DE301" t="s">
        <v>6</v>
      </c>
      <c r="DF301">
        <f>ROUND(ROUND(AE301,2)*CX301,2)</f>
        <v>0</v>
      </c>
      <c r="DG301">
        <f>ROUND(ROUND(AF301*AJ301,2)*CX301,2)</f>
        <v>3.66</v>
      </c>
      <c r="DH301">
        <f>ROUND(ROUND(AG301*AK301,2)*CX301,2)</f>
        <v>1.84</v>
      </c>
      <c r="DI301">
        <f t="shared" si="128"/>
        <v>0</v>
      </c>
      <c r="DJ301">
        <f>DG301</f>
        <v>3.66</v>
      </c>
      <c r="DK301">
        <v>0</v>
      </c>
      <c r="DL301" t="s">
        <v>6</v>
      </c>
      <c r="DM301">
        <v>0</v>
      </c>
      <c r="DN301" t="s">
        <v>6</v>
      </c>
      <c r="DO301">
        <v>0</v>
      </c>
    </row>
    <row r="302" spans="1:119" x14ac:dyDescent="0.2">
      <c r="A302">
        <f>ROW(Source!A371)</f>
        <v>371</v>
      </c>
      <c r="B302">
        <v>92784716</v>
      </c>
      <c r="C302">
        <v>92786355</v>
      </c>
      <c r="D302">
        <v>49524599</v>
      </c>
      <c r="E302">
        <v>1</v>
      </c>
      <c r="F302">
        <v>1</v>
      </c>
      <c r="G302">
        <v>1</v>
      </c>
      <c r="H302">
        <v>3</v>
      </c>
      <c r="I302" t="s">
        <v>367</v>
      </c>
      <c r="J302" t="s">
        <v>369</v>
      </c>
      <c r="K302" t="s">
        <v>368</v>
      </c>
      <c r="L302">
        <v>1327</v>
      </c>
      <c r="N302">
        <v>1005</v>
      </c>
      <c r="O302" t="s">
        <v>72</v>
      </c>
      <c r="P302" t="s">
        <v>72</v>
      </c>
      <c r="Q302">
        <v>1</v>
      </c>
      <c r="W302">
        <v>0</v>
      </c>
      <c r="X302">
        <v>-1851992525</v>
      </c>
      <c r="Y302">
        <f t="shared" si="123"/>
        <v>1050</v>
      </c>
      <c r="AA302">
        <v>419.42</v>
      </c>
      <c r="AB302">
        <v>0</v>
      </c>
      <c r="AC302">
        <v>0</v>
      </c>
      <c r="AD302">
        <v>0</v>
      </c>
      <c r="AE302">
        <v>42.28</v>
      </c>
      <c r="AF302">
        <v>0</v>
      </c>
      <c r="AG302">
        <v>0</v>
      </c>
      <c r="AH302">
        <v>0</v>
      </c>
      <c r="AI302">
        <v>9.92</v>
      </c>
      <c r="AJ302">
        <v>1</v>
      </c>
      <c r="AK302">
        <v>1</v>
      </c>
      <c r="AL302">
        <v>1</v>
      </c>
      <c r="AM302">
        <v>0</v>
      </c>
      <c r="AN302">
        <v>1</v>
      </c>
      <c r="AO302">
        <v>0</v>
      </c>
      <c r="AP302">
        <v>1</v>
      </c>
      <c r="AQ302">
        <v>0</v>
      </c>
      <c r="AR302">
        <v>0</v>
      </c>
      <c r="AS302" t="s">
        <v>6</v>
      </c>
      <c r="AT302">
        <v>1050</v>
      </c>
      <c r="AU302" t="s">
        <v>6</v>
      </c>
      <c r="AV302">
        <v>0</v>
      </c>
      <c r="AW302">
        <v>1</v>
      </c>
      <c r="AX302">
        <v>-1</v>
      </c>
      <c r="AY302">
        <v>0</v>
      </c>
      <c r="AZ302">
        <v>0</v>
      </c>
      <c r="BA302" t="s">
        <v>6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ROUND(Y302*Source!I371,7)</f>
        <v>12.39</v>
      </c>
      <c r="CY302">
        <f>AA302</f>
        <v>419.42</v>
      </c>
      <c r="CZ302">
        <f>AE302</f>
        <v>42.28</v>
      </c>
      <c r="DA302">
        <f>AI302</f>
        <v>9.92</v>
      </c>
      <c r="DB302">
        <f t="shared" si="124"/>
        <v>44394</v>
      </c>
      <c r="DC302">
        <f t="shared" si="125"/>
        <v>0</v>
      </c>
      <c r="DD302" t="s">
        <v>6</v>
      </c>
      <c r="DE302" t="s">
        <v>6</v>
      </c>
      <c r="DF302">
        <f>ROUND(ROUND(AE302*AI302,2)*CX302,2)</f>
        <v>5196.6099999999997</v>
      </c>
      <c r="DG302">
        <f>ROUND(ROUND(AF302,2)*CX302,2)</f>
        <v>0</v>
      </c>
      <c r="DH302">
        <f>ROUND(ROUND(AG302,2)*CX302,2)</f>
        <v>0</v>
      </c>
      <c r="DI302">
        <f t="shared" si="128"/>
        <v>0</v>
      </c>
      <c r="DJ302">
        <f>DF302</f>
        <v>5196.6099999999997</v>
      </c>
      <c r="DK302">
        <v>0</v>
      </c>
      <c r="DL302" t="s">
        <v>6</v>
      </c>
      <c r="DM302">
        <v>0</v>
      </c>
      <c r="DN302" t="s">
        <v>6</v>
      </c>
      <c r="DO302">
        <v>0</v>
      </c>
    </row>
    <row r="303" spans="1:119" x14ac:dyDescent="0.2">
      <c r="A303">
        <f>ROW(Source!A371)</f>
        <v>371</v>
      </c>
      <c r="B303">
        <v>92784716</v>
      </c>
      <c r="C303">
        <v>92786355</v>
      </c>
      <c r="D303">
        <v>49541217</v>
      </c>
      <c r="E303">
        <v>1</v>
      </c>
      <c r="F303">
        <v>1</v>
      </c>
      <c r="G303">
        <v>1</v>
      </c>
      <c r="H303">
        <v>3</v>
      </c>
      <c r="I303" t="s">
        <v>632</v>
      </c>
      <c r="J303" t="s">
        <v>633</v>
      </c>
      <c r="K303" t="s">
        <v>634</v>
      </c>
      <c r="L303">
        <v>1348</v>
      </c>
      <c r="N303">
        <v>1009</v>
      </c>
      <c r="O303" t="s">
        <v>278</v>
      </c>
      <c r="P303" t="s">
        <v>278</v>
      </c>
      <c r="Q303">
        <v>1000</v>
      </c>
      <c r="W303">
        <v>0</v>
      </c>
      <c r="X303">
        <v>-807853778</v>
      </c>
      <c r="Y303">
        <f t="shared" si="123"/>
        <v>1.2999999999999999E-4</v>
      </c>
      <c r="AA303">
        <v>59410.879999999997</v>
      </c>
      <c r="AB303">
        <v>0</v>
      </c>
      <c r="AC303">
        <v>0</v>
      </c>
      <c r="AD303">
        <v>0</v>
      </c>
      <c r="AE303">
        <v>5989</v>
      </c>
      <c r="AF303">
        <v>0</v>
      </c>
      <c r="AG303">
        <v>0</v>
      </c>
      <c r="AH303">
        <v>0</v>
      </c>
      <c r="AI303">
        <v>9.92</v>
      </c>
      <c r="AJ303">
        <v>1</v>
      </c>
      <c r="AK303">
        <v>1</v>
      </c>
      <c r="AL303">
        <v>1</v>
      </c>
      <c r="AM303">
        <v>4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6</v>
      </c>
      <c r="AT303">
        <v>1.2999999999999999E-4</v>
      </c>
      <c r="AU303" t="s">
        <v>6</v>
      </c>
      <c r="AV303">
        <v>0</v>
      </c>
      <c r="AW303">
        <v>2</v>
      </c>
      <c r="AX303">
        <v>92786369</v>
      </c>
      <c r="AY303">
        <v>1</v>
      </c>
      <c r="AZ303">
        <v>0</v>
      </c>
      <c r="BA303">
        <v>298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ROUND(Y303*Source!I371,7)</f>
        <v>1.5E-6</v>
      </c>
      <c r="CY303">
        <f>AA303</f>
        <v>59410.879999999997</v>
      </c>
      <c r="CZ303">
        <f>AE303</f>
        <v>5989</v>
      </c>
      <c r="DA303">
        <f>AI303</f>
        <v>9.92</v>
      </c>
      <c r="DB303">
        <f t="shared" si="124"/>
        <v>0.78</v>
      </c>
      <c r="DC303">
        <f t="shared" si="125"/>
        <v>0</v>
      </c>
      <c r="DD303" t="s">
        <v>6</v>
      </c>
      <c r="DE303" t="s">
        <v>6</v>
      </c>
      <c r="DF303">
        <f>ROUND(ROUND(AE303*AI303,2)*CX303,2)</f>
        <v>0.09</v>
      </c>
      <c r="DG303">
        <f>ROUND(ROUND(AF303,2)*CX303,2)</f>
        <v>0</v>
      </c>
      <c r="DH303">
        <f>ROUND(ROUND(AG303,2)*CX303,2)</f>
        <v>0</v>
      </c>
      <c r="DI303">
        <f t="shared" si="128"/>
        <v>0</v>
      </c>
      <c r="DJ303">
        <f>DF303</f>
        <v>0.09</v>
      </c>
      <c r="DK303">
        <v>0</v>
      </c>
      <c r="DL303" t="s">
        <v>6</v>
      </c>
      <c r="DM303">
        <v>0</v>
      </c>
      <c r="DN303" t="s">
        <v>6</v>
      </c>
      <c r="DO303">
        <v>0</v>
      </c>
    </row>
    <row r="304" spans="1:119" x14ac:dyDescent="0.2">
      <c r="A304">
        <f>ROW(Source!A373)</f>
        <v>373</v>
      </c>
      <c r="B304">
        <v>92784716</v>
      </c>
      <c r="C304">
        <v>92786371</v>
      </c>
      <c r="D304">
        <v>49510693</v>
      </c>
      <c r="E304">
        <v>70</v>
      </c>
      <c r="F304">
        <v>1</v>
      </c>
      <c r="G304">
        <v>1</v>
      </c>
      <c r="H304">
        <v>1</v>
      </c>
      <c r="I304" t="s">
        <v>484</v>
      </c>
      <c r="J304" t="s">
        <v>6</v>
      </c>
      <c r="K304" t="s">
        <v>485</v>
      </c>
      <c r="L304">
        <v>1191</v>
      </c>
      <c r="N304">
        <v>1013</v>
      </c>
      <c r="O304" t="s">
        <v>486</v>
      </c>
      <c r="P304" t="s">
        <v>486</v>
      </c>
      <c r="Q304">
        <v>1</v>
      </c>
      <c r="W304">
        <v>0</v>
      </c>
      <c r="X304">
        <v>1903864200</v>
      </c>
      <c r="Y304">
        <f t="shared" si="123"/>
        <v>14.4</v>
      </c>
      <c r="AA304">
        <v>0</v>
      </c>
      <c r="AB304">
        <v>0</v>
      </c>
      <c r="AC304">
        <v>0</v>
      </c>
      <c r="AD304">
        <v>359.7</v>
      </c>
      <c r="AE304">
        <v>0</v>
      </c>
      <c r="AF304">
        <v>0</v>
      </c>
      <c r="AG304">
        <v>0</v>
      </c>
      <c r="AH304">
        <v>8.02</v>
      </c>
      <c r="AI304">
        <v>1</v>
      </c>
      <c r="AJ304">
        <v>1</v>
      </c>
      <c r="AK304">
        <v>1</v>
      </c>
      <c r="AL304">
        <v>44.85</v>
      </c>
      <c r="AM304">
        <v>4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6</v>
      </c>
      <c r="AT304">
        <v>14.4</v>
      </c>
      <c r="AU304" t="s">
        <v>6</v>
      </c>
      <c r="AV304">
        <v>1</v>
      </c>
      <c r="AW304">
        <v>2</v>
      </c>
      <c r="AX304">
        <v>92786380</v>
      </c>
      <c r="AY304">
        <v>1</v>
      </c>
      <c r="AZ304">
        <v>0</v>
      </c>
      <c r="BA304">
        <v>299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U304">
        <f>ROUND(AT304*Source!I373*AH304*AL304,2)</f>
        <v>91.68</v>
      </c>
      <c r="CV304">
        <f>ROUND(Y304*Source!I373,7)</f>
        <v>0.25488</v>
      </c>
      <c r="CW304">
        <v>0</v>
      </c>
      <c r="CX304">
        <f>ROUND(Y304*Source!I373,7)</f>
        <v>0.25488</v>
      </c>
      <c r="CY304">
        <f>AD304</f>
        <v>359.7</v>
      </c>
      <c r="CZ304">
        <f>AH304</f>
        <v>8.02</v>
      </c>
      <c r="DA304">
        <f>AL304</f>
        <v>44.85</v>
      </c>
      <c r="DB304">
        <f t="shared" si="124"/>
        <v>115.49</v>
      </c>
      <c r="DC304">
        <f t="shared" si="125"/>
        <v>0</v>
      </c>
      <c r="DD304" t="s">
        <v>6</v>
      </c>
      <c r="DE304" t="s">
        <v>6</v>
      </c>
      <c r="DF304">
        <f t="shared" ref="DF304:DF309" si="129">ROUND(ROUND(AE304,2)*CX304,2)</f>
        <v>0</v>
      </c>
      <c r="DG304">
        <f>ROUND(ROUND(AF304,2)*CX304,2)</f>
        <v>0</v>
      </c>
      <c r="DH304">
        <f>ROUND(ROUND(AG304,2)*CX304,2)</f>
        <v>0</v>
      </c>
      <c r="DI304">
        <f>ROUND(ROUND(AH304*AL304,2)*CX304,2)</f>
        <v>91.68</v>
      </c>
      <c r="DJ304">
        <f>DI304</f>
        <v>91.68</v>
      </c>
      <c r="DK304">
        <v>0</v>
      </c>
      <c r="DL304" t="s">
        <v>6</v>
      </c>
      <c r="DM304">
        <v>0</v>
      </c>
      <c r="DN304" t="s">
        <v>6</v>
      </c>
      <c r="DO304">
        <v>0</v>
      </c>
    </row>
    <row r="305" spans="1:119" x14ac:dyDescent="0.2">
      <c r="A305">
        <f>ROW(Source!A373)</f>
        <v>373</v>
      </c>
      <c r="B305">
        <v>92784716</v>
      </c>
      <c r="C305">
        <v>92786371</v>
      </c>
      <c r="D305">
        <v>49510905</v>
      </c>
      <c r="E305">
        <v>70</v>
      </c>
      <c r="F305">
        <v>1</v>
      </c>
      <c r="G305">
        <v>1</v>
      </c>
      <c r="H305">
        <v>1</v>
      </c>
      <c r="I305" t="s">
        <v>487</v>
      </c>
      <c r="J305" t="s">
        <v>6</v>
      </c>
      <c r="K305" t="s">
        <v>488</v>
      </c>
      <c r="L305">
        <v>1191</v>
      </c>
      <c r="N305">
        <v>1013</v>
      </c>
      <c r="O305" t="s">
        <v>486</v>
      </c>
      <c r="P305" t="s">
        <v>486</v>
      </c>
      <c r="Q305">
        <v>1</v>
      </c>
      <c r="W305">
        <v>0</v>
      </c>
      <c r="X305">
        <v>-1417349443</v>
      </c>
      <c r="Y305">
        <f t="shared" si="123"/>
        <v>13.88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44.85</v>
      </c>
      <c r="AL305">
        <v>1</v>
      </c>
      <c r="AM305">
        <v>4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6</v>
      </c>
      <c r="AT305">
        <v>13.88</v>
      </c>
      <c r="AU305" t="s">
        <v>6</v>
      </c>
      <c r="AV305">
        <v>2</v>
      </c>
      <c r="AW305">
        <v>2</v>
      </c>
      <c r="AX305">
        <v>92786381</v>
      </c>
      <c r="AY305">
        <v>1</v>
      </c>
      <c r="AZ305">
        <v>0</v>
      </c>
      <c r="BA305">
        <v>300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ROUND(Y305*Source!I373,7)</f>
        <v>0.24567600000000001</v>
      </c>
      <c r="CY305">
        <f>AD305</f>
        <v>0</v>
      </c>
      <c r="CZ305">
        <f>AH305</f>
        <v>0</v>
      </c>
      <c r="DA305">
        <f>AL305</f>
        <v>1</v>
      </c>
      <c r="DB305">
        <f t="shared" si="124"/>
        <v>0</v>
      </c>
      <c r="DC305">
        <f t="shared" si="125"/>
        <v>0</v>
      </c>
      <c r="DD305" t="s">
        <v>6</v>
      </c>
      <c r="DE305" t="s">
        <v>6</v>
      </c>
      <c r="DF305">
        <f t="shared" si="129"/>
        <v>0</v>
      </c>
      <c r="DG305">
        <f>ROUND(ROUND(AF305,2)*CX305,2)</f>
        <v>0</v>
      </c>
      <c r="DH305">
        <f>ROUND(ROUND(AG305*AK305,2)*CX305,2)</f>
        <v>0</v>
      </c>
      <c r="DI305">
        <f t="shared" ref="DI305:DI311" si="130">ROUND(ROUND(AH305,2)*CX305,2)</f>
        <v>0</v>
      </c>
      <c r="DJ305">
        <f>DI305</f>
        <v>0</v>
      </c>
      <c r="DK305">
        <v>0</v>
      </c>
      <c r="DL305" t="s">
        <v>6</v>
      </c>
      <c r="DM305">
        <v>0</v>
      </c>
      <c r="DN305" t="s">
        <v>6</v>
      </c>
      <c r="DO305">
        <v>0</v>
      </c>
    </row>
    <row r="306" spans="1:119" x14ac:dyDescent="0.2">
      <c r="A306">
        <f>ROW(Source!A373)</f>
        <v>373</v>
      </c>
      <c r="B306">
        <v>92784716</v>
      </c>
      <c r="C306">
        <v>92786371</v>
      </c>
      <c r="D306">
        <v>49672035</v>
      </c>
      <c r="E306">
        <v>1</v>
      </c>
      <c r="F306">
        <v>1</v>
      </c>
      <c r="G306">
        <v>1</v>
      </c>
      <c r="H306">
        <v>2</v>
      </c>
      <c r="I306" t="s">
        <v>489</v>
      </c>
      <c r="J306" t="s">
        <v>490</v>
      </c>
      <c r="K306" t="s">
        <v>491</v>
      </c>
      <c r="L306">
        <v>1367</v>
      </c>
      <c r="N306">
        <v>1011</v>
      </c>
      <c r="O306" t="s">
        <v>492</v>
      </c>
      <c r="P306" t="s">
        <v>492</v>
      </c>
      <c r="Q306">
        <v>1</v>
      </c>
      <c r="W306">
        <v>0</v>
      </c>
      <c r="X306">
        <v>468669606</v>
      </c>
      <c r="Y306">
        <f t="shared" si="123"/>
        <v>1.77</v>
      </c>
      <c r="AA306">
        <v>0</v>
      </c>
      <c r="AB306">
        <v>1933.56</v>
      </c>
      <c r="AC306">
        <v>605.48</v>
      </c>
      <c r="AD306">
        <v>0</v>
      </c>
      <c r="AE306">
        <v>0</v>
      </c>
      <c r="AF306">
        <v>123</v>
      </c>
      <c r="AG306">
        <v>13.5</v>
      </c>
      <c r="AH306">
        <v>0</v>
      </c>
      <c r="AI306">
        <v>1</v>
      </c>
      <c r="AJ306">
        <v>15.72</v>
      </c>
      <c r="AK306">
        <v>44.85</v>
      </c>
      <c r="AL306">
        <v>1</v>
      </c>
      <c r="AM306">
        <v>4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6</v>
      </c>
      <c r="AT306">
        <v>1.77</v>
      </c>
      <c r="AU306" t="s">
        <v>6</v>
      </c>
      <c r="AV306">
        <v>0</v>
      </c>
      <c r="AW306">
        <v>2</v>
      </c>
      <c r="AX306">
        <v>92786382</v>
      </c>
      <c r="AY306">
        <v>1</v>
      </c>
      <c r="AZ306">
        <v>0</v>
      </c>
      <c r="BA306">
        <v>301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ROUND(Y306*Source!I373*DO306,7)</f>
        <v>0</v>
      </c>
      <c r="CX306">
        <f>ROUND(Y306*Source!I373,7)</f>
        <v>3.1329000000000003E-2</v>
      </c>
      <c r="CY306">
        <f>AB306</f>
        <v>1933.56</v>
      </c>
      <c r="CZ306">
        <f>AF306</f>
        <v>123</v>
      </c>
      <c r="DA306">
        <f>AJ306</f>
        <v>15.72</v>
      </c>
      <c r="DB306">
        <f t="shared" si="124"/>
        <v>217.71</v>
      </c>
      <c r="DC306">
        <f t="shared" si="125"/>
        <v>23.9</v>
      </c>
      <c r="DD306" t="s">
        <v>6</v>
      </c>
      <c r="DE306" t="s">
        <v>6</v>
      </c>
      <c r="DF306">
        <f t="shared" si="129"/>
        <v>0</v>
      </c>
      <c r="DG306">
        <f>ROUND(ROUND(AF306*AJ306,2)*CX306,2)</f>
        <v>60.58</v>
      </c>
      <c r="DH306">
        <f>ROUND(ROUND(AG306*AK306,2)*CX306,2)</f>
        <v>18.97</v>
      </c>
      <c r="DI306">
        <f t="shared" si="130"/>
        <v>0</v>
      </c>
      <c r="DJ306">
        <f>DG306</f>
        <v>60.58</v>
      </c>
      <c r="DK306">
        <v>0</v>
      </c>
      <c r="DL306" t="s">
        <v>6</v>
      </c>
      <c r="DM306">
        <v>0</v>
      </c>
      <c r="DN306" t="s">
        <v>6</v>
      </c>
      <c r="DO306">
        <v>0</v>
      </c>
    </row>
    <row r="307" spans="1:119" x14ac:dyDescent="0.2">
      <c r="A307">
        <f>ROW(Source!A373)</f>
        <v>373</v>
      </c>
      <c r="B307">
        <v>92784716</v>
      </c>
      <c r="C307">
        <v>92786371</v>
      </c>
      <c r="D307">
        <v>49672727</v>
      </c>
      <c r="E307">
        <v>1</v>
      </c>
      <c r="F307">
        <v>1</v>
      </c>
      <c r="G307">
        <v>1</v>
      </c>
      <c r="H307">
        <v>2</v>
      </c>
      <c r="I307" t="s">
        <v>493</v>
      </c>
      <c r="J307" t="s">
        <v>494</v>
      </c>
      <c r="K307" t="s">
        <v>495</v>
      </c>
      <c r="L307">
        <v>1367</v>
      </c>
      <c r="N307">
        <v>1011</v>
      </c>
      <c r="O307" t="s">
        <v>492</v>
      </c>
      <c r="P307" t="s">
        <v>492</v>
      </c>
      <c r="Q307">
        <v>1</v>
      </c>
      <c r="W307">
        <v>0</v>
      </c>
      <c r="X307">
        <v>-896236776</v>
      </c>
      <c r="Y307">
        <f t="shared" si="123"/>
        <v>4.29</v>
      </c>
      <c r="AA307">
        <v>0</v>
      </c>
      <c r="AB307">
        <v>1414.64</v>
      </c>
      <c r="AC307">
        <v>451.19</v>
      </c>
      <c r="AD307">
        <v>0</v>
      </c>
      <c r="AE307">
        <v>0</v>
      </c>
      <c r="AF307">
        <v>89.99</v>
      </c>
      <c r="AG307">
        <v>10.06</v>
      </c>
      <c r="AH307">
        <v>0</v>
      </c>
      <c r="AI307">
        <v>1</v>
      </c>
      <c r="AJ307">
        <v>15.72</v>
      </c>
      <c r="AK307">
        <v>44.85</v>
      </c>
      <c r="AL307">
        <v>1</v>
      </c>
      <c r="AM307">
        <v>4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6</v>
      </c>
      <c r="AT307">
        <v>4.29</v>
      </c>
      <c r="AU307" t="s">
        <v>6</v>
      </c>
      <c r="AV307">
        <v>0</v>
      </c>
      <c r="AW307">
        <v>2</v>
      </c>
      <c r="AX307">
        <v>92786383</v>
      </c>
      <c r="AY307">
        <v>1</v>
      </c>
      <c r="AZ307">
        <v>0</v>
      </c>
      <c r="BA307">
        <v>302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ROUND(Y307*Source!I373*DO307,7)</f>
        <v>0</v>
      </c>
      <c r="CX307">
        <f>ROUND(Y307*Source!I373,7)</f>
        <v>7.5933E-2</v>
      </c>
      <c r="CY307">
        <f>AB307</f>
        <v>1414.64</v>
      </c>
      <c r="CZ307">
        <f>AF307</f>
        <v>89.99</v>
      </c>
      <c r="DA307">
        <f>AJ307</f>
        <v>15.72</v>
      </c>
      <c r="DB307">
        <f t="shared" si="124"/>
        <v>386.06</v>
      </c>
      <c r="DC307">
        <f t="shared" si="125"/>
        <v>43.16</v>
      </c>
      <c r="DD307" t="s">
        <v>6</v>
      </c>
      <c r="DE307" t="s">
        <v>6</v>
      </c>
      <c r="DF307">
        <f t="shared" si="129"/>
        <v>0</v>
      </c>
      <c r="DG307">
        <f>ROUND(ROUND(AF307*AJ307,2)*CX307,2)</f>
        <v>107.42</v>
      </c>
      <c r="DH307">
        <f>ROUND(ROUND(AG307*AK307,2)*CX307,2)</f>
        <v>34.26</v>
      </c>
      <c r="DI307">
        <f t="shared" si="130"/>
        <v>0</v>
      </c>
      <c r="DJ307">
        <f>DG307</f>
        <v>107.42</v>
      </c>
      <c r="DK307">
        <v>0</v>
      </c>
      <c r="DL307" t="s">
        <v>6</v>
      </c>
      <c r="DM307">
        <v>0</v>
      </c>
      <c r="DN307" t="s">
        <v>6</v>
      </c>
      <c r="DO307">
        <v>0</v>
      </c>
    </row>
    <row r="308" spans="1:119" x14ac:dyDescent="0.2">
      <c r="A308">
        <f>ROW(Source!A373)</f>
        <v>373</v>
      </c>
      <c r="B308">
        <v>92784716</v>
      </c>
      <c r="C308">
        <v>92786371</v>
      </c>
      <c r="D308">
        <v>49672960</v>
      </c>
      <c r="E308">
        <v>1</v>
      </c>
      <c r="F308">
        <v>1</v>
      </c>
      <c r="G308">
        <v>1</v>
      </c>
      <c r="H308">
        <v>2</v>
      </c>
      <c r="I308" t="s">
        <v>496</v>
      </c>
      <c r="J308" t="s">
        <v>497</v>
      </c>
      <c r="K308" t="s">
        <v>498</v>
      </c>
      <c r="L308">
        <v>1367</v>
      </c>
      <c r="N308">
        <v>1011</v>
      </c>
      <c r="O308" t="s">
        <v>492</v>
      </c>
      <c r="P308" t="s">
        <v>492</v>
      </c>
      <c r="Q308">
        <v>1</v>
      </c>
      <c r="W308">
        <v>0</v>
      </c>
      <c r="X308">
        <v>2136760994</v>
      </c>
      <c r="Y308">
        <f t="shared" si="123"/>
        <v>7.08</v>
      </c>
      <c r="AA308">
        <v>0</v>
      </c>
      <c r="AB308">
        <v>5723.18</v>
      </c>
      <c r="AC308">
        <v>605.48</v>
      </c>
      <c r="AD308">
        <v>0</v>
      </c>
      <c r="AE308">
        <v>0</v>
      </c>
      <c r="AF308">
        <v>364.07</v>
      </c>
      <c r="AG308">
        <v>13.5</v>
      </c>
      <c r="AH308">
        <v>0</v>
      </c>
      <c r="AI308">
        <v>1</v>
      </c>
      <c r="AJ308">
        <v>15.72</v>
      </c>
      <c r="AK308">
        <v>44.85</v>
      </c>
      <c r="AL308">
        <v>1</v>
      </c>
      <c r="AM308">
        <v>4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6</v>
      </c>
      <c r="AT308">
        <v>7.08</v>
      </c>
      <c r="AU308" t="s">
        <v>6</v>
      </c>
      <c r="AV308">
        <v>0</v>
      </c>
      <c r="AW308">
        <v>2</v>
      </c>
      <c r="AX308">
        <v>92786384</v>
      </c>
      <c r="AY308">
        <v>1</v>
      </c>
      <c r="AZ308">
        <v>0</v>
      </c>
      <c r="BA308">
        <v>303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f>ROUND(Y308*Source!I373*DO308,7)</f>
        <v>0</v>
      </c>
      <c r="CX308">
        <f>ROUND(Y308*Source!I373,7)</f>
        <v>0.12531600000000001</v>
      </c>
      <c r="CY308">
        <f>AB308</f>
        <v>5723.18</v>
      </c>
      <c r="CZ308">
        <f>AF308</f>
        <v>364.07</v>
      </c>
      <c r="DA308">
        <f>AJ308</f>
        <v>15.72</v>
      </c>
      <c r="DB308">
        <f t="shared" si="124"/>
        <v>2577.62</v>
      </c>
      <c r="DC308">
        <f t="shared" si="125"/>
        <v>95.58</v>
      </c>
      <c r="DD308" t="s">
        <v>6</v>
      </c>
      <c r="DE308" t="s">
        <v>6</v>
      </c>
      <c r="DF308">
        <f t="shared" si="129"/>
        <v>0</v>
      </c>
      <c r="DG308">
        <f>ROUND(ROUND(AF308*AJ308,2)*CX308,2)</f>
        <v>717.21</v>
      </c>
      <c r="DH308">
        <f>ROUND(ROUND(AG308*AK308,2)*CX308,2)</f>
        <v>75.88</v>
      </c>
      <c r="DI308">
        <f t="shared" si="130"/>
        <v>0</v>
      </c>
      <c r="DJ308">
        <f>DG308</f>
        <v>717.21</v>
      </c>
      <c r="DK308">
        <v>0</v>
      </c>
      <c r="DL308" t="s">
        <v>6</v>
      </c>
      <c r="DM308">
        <v>0</v>
      </c>
      <c r="DN308" t="s">
        <v>6</v>
      </c>
      <c r="DO308">
        <v>0</v>
      </c>
    </row>
    <row r="309" spans="1:119" x14ac:dyDescent="0.2">
      <c r="A309">
        <f>ROW(Source!A373)</f>
        <v>373</v>
      </c>
      <c r="B309">
        <v>92784716</v>
      </c>
      <c r="C309">
        <v>92786371</v>
      </c>
      <c r="D309">
        <v>49673450</v>
      </c>
      <c r="E309">
        <v>1</v>
      </c>
      <c r="F309">
        <v>1</v>
      </c>
      <c r="G309">
        <v>1</v>
      </c>
      <c r="H309">
        <v>2</v>
      </c>
      <c r="I309" t="s">
        <v>499</v>
      </c>
      <c r="J309" t="s">
        <v>500</v>
      </c>
      <c r="K309" t="s">
        <v>501</v>
      </c>
      <c r="L309">
        <v>1367</v>
      </c>
      <c r="N309">
        <v>1011</v>
      </c>
      <c r="O309" t="s">
        <v>492</v>
      </c>
      <c r="P309" t="s">
        <v>492</v>
      </c>
      <c r="Q309">
        <v>1</v>
      </c>
      <c r="W309">
        <v>0</v>
      </c>
      <c r="X309">
        <v>-859805338</v>
      </c>
      <c r="Y309">
        <f t="shared" si="123"/>
        <v>0.74</v>
      </c>
      <c r="AA309">
        <v>0</v>
      </c>
      <c r="AB309">
        <v>1729.2</v>
      </c>
      <c r="AC309">
        <v>520.26</v>
      </c>
      <c r="AD309">
        <v>0</v>
      </c>
      <c r="AE309">
        <v>0</v>
      </c>
      <c r="AF309">
        <v>110</v>
      </c>
      <c r="AG309">
        <v>11.6</v>
      </c>
      <c r="AH309">
        <v>0</v>
      </c>
      <c r="AI309">
        <v>1</v>
      </c>
      <c r="AJ309">
        <v>15.72</v>
      </c>
      <c r="AK309">
        <v>44.85</v>
      </c>
      <c r="AL309">
        <v>1</v>
      </c>
      <c r="AM309">
        <v>4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6</v>
      </c>
      <c r="AT309">
        <v>0.74</v>
      </c>
      <c r="AU309" t="s">
        <v>6</v>
      </c>
      <c r="AV309">
        <v>0</v>
      </c>
      <c r="AW309">
        <v>2</v>
      </c>
      <c r="AX309">
        <v>92786385</v>
      </c>
      <c r="AY309">
        <v>1</v>
      </c>
      <c r="AZ309">
        <v>0</v>
      </c>
      <c r="BA309">
        <v>304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f>ROUND(Y309*Source!I373*DO309,7)</f>
        <v>0</v>
      </c>
      <c r="CX309">
        <f>ROUND(Y309*Source!I373,7)</f>
        <v>1.3098E-2</v>
      </c>
      <c r="CY309">
        <f>AB309</f>
        <v>1729.2</v>
      </c>
      <c r="CZ309">
        <f>AF309</f>
        <v>110</v>
      </c>
      <c r="DA309">
        <f>AJ309</f>
        <v>15.72</v>
      </c>
      <c r="DB309">
        <f t="shared" si="124"/>
        <v>81.400000000000006</v>
      </c>
      <c r="DC309">
        <f t="shared" si="125"/>
        <v>8.58</v>
      </c>
      <c r="DD309" t="s">
        <v>6</v>
      </c>
      <c r="DE309" t="s">
        <v>6</v>
      </c>
      <c r="DF309">
        <f t="shared" si="129"/>
        <v>0</v>
      </c>
      <c r="DG309">
        <f>ROUND(ROUND(AF309*AJ309,2)*CX309,2)</f>
        <v>22.65</v>
      </c>
      <c r="DH309">
        <f>ROUND(ROUND(AG309*AK309,2)*CX309,2)</f>
        <v>6.81</v>
      </c>
      <c r="DI309">
        <f t="shared" si="130"/>
        <v>0</v>
      </c>
      <c r="DJ309">
        <f>DG309</f>
        <v>22.65</v>
      </c>
      <c r="DK309">
        <v>0</v>
      </c>
      <c r="DL309" t="s">
        <v>6</v>
      </c>
      <c r="DM309">
        <v>0</v>
      </c>
      <c r="DN309" t="s">
        <v>6</v>
      </c>
      <c r="DO309">
        <v>0</v>
      </c>
    </row>
    <row r="310" spans="1:119" x14ac:dyDescent="0.2">
      <c r="A310">
        <f>ROW(Source!A373)</f>
        <v>373</v>
      </c>
      <c r="B310">
        <v>92784716</v>
      </c>
      <c r="C310">
        <v>92786371</v>
      </c>
      <c r="D310">
        <v>49523203</v>
      </c>
      <c r="E310">
        <v>1</v>
      </c>
      <c r="F310">
        <v>1</v>
      </c>
      <c r="G310">
        <v>1</v>
      </c>
      <c r="H310">
        <v>3</v>
      </c>
      <c r="I310" t="s">
        <v>502</v>
      </c>
      <c r="J310" t="s">
        <v>503</v>
      </c>
      <c r="K310" t="s">
        <v>504</v>
      </c>
      <c r="L310">
        <v>1339</v>
      </c>
      <c r="N310">
        <v>1007</v>
      </c>
      <c r="O310" t="s">
        <v>31</v>
      </c>
      <c r="P310" t="s">
        <v>31</v>
      </c>
      <c r="Q310">
        <v>1</v>
      </c>
      <c r="W310">
        <v>0</v>
      </c>
      <c r="X310">
        <v>-143474561</v>
      </c>
      <c r="Y310">
        <f t="shared" si="123"/>
        <v>5</v>
      </c>
      <c r="AA310">
        <v>24.2</v>
      </c>
      <c r="AB310">
        <v>0</v>
      </c>
      <c r="AC310">
        <v>0</v>
      </c>
      <c r="AD310">
        <v>0</v>
      </c>
      <c r="AE310">
        <v>2.44</v>
      </c>
      <c r="AF310">
        <v>0</v>
      </c>
      <c r="AG310">
        <v>0</v>
      </c>
      <c r="AH310">
        <v>0</v>
      </c>
      <c r="AI310">
        <v>9.92</v>
      </c>
      <c r="AJ310">
        <v>1</v>
      </c>
      <c r="AK310">
        <v>1</v>
      </c>
      <c r="AL310">
        <v>1</v>
      </c>
      <c r="AM310">
        <v>4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6</v>
      </c>
      <c r="AT310">
        <v>5</v>
      </c>
      <c r="AU310" t="s">
        <v>6</v>
      </c>
      <c r="AV310">
        <v>0</v>
      </c>
      <c r="AW310">
        <v>2</v>
      </c>
      <c r="AX310">
        <v>92786386</v>
      </c>
      <c r="AY310">
        <v>1</v>
      </c>
      <c r="AZ310">
        <v>0</v>
      </c>
      <c r="BA310">
        <v>305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ROUND(Y310*Source!I373,7)</f>
        <v>8.8499999999999995E-2</v>
      </c>
      <c r="CY310">
        <f>AA310</f>
        <v>24.2</v>
      </c>
      <c r="CZ310">
        <f>AE310</f>
        <v>2.44</v>
      </c>
      <c r="DA310">
        <f>AI310</f>
        <v>9.92</v>
      </c>
      <c r="DB310">
        <f t="shared" si="124"/>
        <v>12.2</v>
      </c>
      <c r="DC310">
        <f t="shared" si="125"/>
        <v>0</v>
      </c>
      <c r="DD310" t="s">
        <v>6</v>
      </c>
      <c r="DE310" t="s">
        <v>6</v>
      </c>
      <c r="DF310">
        <f>ROUND(ROUND(AE310*AI310,2)*CX310,2)</f>
        <v>2.14</v>
      </c>
      <c r="DG310">
        <f>ROUND(ROUND(AF310,2)*CX310,2)</f>
        <v>0</v>
      </c>
      <c r="DH310">
        <f>ROUND(ROUND(AG310,2)*CX310,2)</f>
        <v>0</v>
      </c>
      <c r="DI310">
        <f t="shared" si="130"/>
        <v>0</v>
      </c>
      <c r="DJ310">
        <f>DF310</f>
        <v>2.14</v>
      </c>
      <c r="DK310">
        <v>0</v>
      </c>
      <c r="DL310" t="s">
        <v>6</v>
      </c>
      <c r="DM310">
        <v>0</v>
      </c>
      <c r="DN310" t="s">
        <v>6</v>
      </c>
      <c r="DO310">
        <v>0</v>
      </c>
    </row>
    <row r="311" spans="1:119" x14ac:dyDescent="0.2">
      <c r="A311">
        <f>ROW(Source!A373)</f>
        <v>373</v>
      </c>
      <c r="B311">
        <v>92784716</v>
      </c>
      <c r="C311">
        <v>92786371</v>
      </c>
      <c r="D311">
        <v>49527507</v>
      </c>
      <c r="E311">
        <v>1</v>
      </c>
      <c r="F311">
        <v>1</v>
      </c>
      <c r="G311">
        <v>1</v>
      </c>
      <c r="H311">
        <v>3</v>
      </c>
      <c r="I311" t="s">
        <v>29</v>
      </c>
      <c r="J311" t="s">
        <v>32</v>
      </c>
      <c r="K311" t="s">
        <v>30</v>
      </c>
      <c r="L311">
        <v>1339</v>
      </c>
      <c r="N311">
        <v>1007</v>
      </c>
      <c r="O311" t="s">
        <v>31</v>
      </c>
      <c r="P311" t="s">
        <v>31</v>
      </c>
      <c r="Q311">
        <v>1</v>
      </c>
      <c r="W311">
        <v>0</v>
      </c>
      <c r="X311">
        <v>458429195</v>
      </c>
      <c r="Y311">
        <f t="shared" si="123"/>
        <v>110</v>
      </c>
      <c r="AA311">
        <v>750</v>
      </c>
      <c r="AB311">
        <v>0</v>
      </c>
      <c r="AC311">
        <v>0</v>
      </c>
      <c r="AD311">
        <v>0</v>
      </c>
      <c r="AE311">
        <v>765</v>
      </c>
      <c r="AF311">
        <v>0</v>
      </c>
      <c r="AG311">
        <v>0</v>
      </c>
      <c r="AH311">
        <v>0</v>
      </c>
      <c r="AI311">
        <v>9.92</v>
      </c>
      <c r="AJ311">
        <v>1</v>
      </c>
      <c r="AK311">
        <v>1</v>
      </c>
      <c r="AL311">
        <v>1</v>
      </c>
      <c r="AM311">
        <v>0</v>
      </c>
      <c r="AN311">
        <v>1</v>
      </c>
      <c r="AO311">
        <v>0</v>
      </c>
      <c r="AP311">
        <v>1</v>
      </c>
      <c r="AQ311">
        <v>0</v>
      </c>
      <c r="AR311">
        <v>0</v>
      </c>
      <c r="AS311" t="s">
        <v>6</v>
      </c>
      <c r="AT311">
        <v>110</v>
      </c>
      <c r="AU311" t="s">
        <v>6</v>
      </c>
      <c r="AV311">
        <v>0</v>
      </c>
      <c r="AW311">
        <v>1</v>
      </c>
      <c r="AX311">
        <v>-1</v>
      </c>
      <c r="AY311">
        <v>0</v>
      </c>
      <c r="AZ311">
        <v>0</v>
      </c>
      <c r="BA311" t="s">
        <v>6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ROUND(Y311*Source!I373,7)</f>
        <v>1.9470000000000001</v>
      </c>
      <c r="CY311">
        <f>AA311</f>
        <v>750</v>
      </c>
      <c r="CZ311">
        <f>AE311</f>
        <v>765</v>
      </c>
      <c r="DA311">
        <f>AI311</f>
        <v>9.92</v>
      </c>
      <c r="DB311">
        <f t="shared" si="124"/>
        <v>84150</v>
      </c>
      <c r="DC311">
        <f t="shared" si="125"/>
        <v>0</v>
      </c>
      <c r="DD311" t="s">
        <v>6</v>
      </c>
      <c r="DE311" t="s">
        <v>6</v>
      </c>
      <c r="DF311">
        <f>ROUND(ROUND(AE311*AI311,2)*CX311,2)</f>
        <v>14775.39</v>
      </c>
      <c r="DG311">
        <f>ROUND(ROUND(AF311,2)*CX311,2)</f>
        <v>0</v>
      </c>
      <c r="DH311">
        <f>ROUND(ROUND(AG311,2)*CX311,2)</f>
        <v>0</v>
      </c>
      <c r="DI311">
        <f t="shared" si="130"/>
        <v>0</v>
      </c>
      <c r="DJ311">
        <f>DF311</f>
        <v>14775.39</v>
      </c>
      <c r="DK311">
        <v>0</v>
      </c>
      <c r="DL311" t="s">
        <v>6</v>
      </c>
      <c r="DM311">
        <v>0</v>
      </c>
      <c r="DN311" t="s">
        <v>6</v>
      </c>
      <c r="DO311">
        <v>0</v>
      </c>
    </row>
    <row r="312" spans="1:119" x14ac:dyDescent="0.2">
      <c r="A312">
        <f>ROW(Source!A375)</f>
        <v>375</v>
      </c>
      <c r="B312">
        <v>92784716</v>
      </c>
      <c r="C312">
        <v>92786389</v>
      </c>
      <c r="D312">
        <v>49510711</v>
      </c>
      <c r="E312">
        <v>70</v>
      </c>
      <c r="F312">
        <v>1</v>
      </c>
      <c r="G312">
        <v>1</v>
      </c>
      <c r="H312">
        <v>1</v>
      </c>
      <c r="I312" t="s">
        <v>505</v>
      </c>
      <c r="J312" t="s">
        <v>6</v>
      </c>
      <c r="K312" t="s">
        <v>506</v>
      </c>
      <c r="L312">
        <v>1191</v>
      </c>
      <c r="N312">
        <v>1013</v>
      </c>
      <c r="O312" t="s">
        <v>486</v>
      </c>
      <c r="P312" t="s">
        <v>486</v>
      </c>
      <c r="Q312">
        <v>1</v>
      </c>
      <c r="W312">
        <v>0</v>
      </c>
      <c r="X312">
        <v>-961628416</v>
      </c>
      <c r="Y312">
        <f t="shared" si="123"/>
        <v>24.3</v>
      </c>
      <c r="AA312">
        <v>0</v>
      </c>
      <c r="AB312">
        <v>0</v>
      </c>
      <c r="AC312">
        <v>0</v>
      </c>
      <c r="AD312">
        <v>379.43</v>
      </c>
      <c r="AE312">
        <v>0</v>
      </c>
      <c r="AF312">
        <v>0</v>
      </c>
      <c r="AG312">
        <v>0</v>
      </c>
      <c r="AH312">
        <v>8.4600000000000009</v>
      </c>
      <c r="AI312">
        <v>1</v>
      </c>
      <c r="AJ312">
        <v>1</v>
      </c>
      <c r="AK312">
        <v>1</v>
      </c>
      <c r="AL312">
        <v>44.85</v>
      </c>
      <c r="AM312">
        <v>4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6</v>
      </c>
      <c r="AT312">
        <v>24.3</v>
      </c>
      <c r="AU312" t="s">
        <v>6</v>
      </c>
      <c r="AV312">
        <v>1</v>
      </c>
      <c r="AW312">
        <v>2</v>
      </c>
      <c r="AX312">
        <v>92786397</v>
      </c>
      <c r="AY312">
        <v>1</v>
      </c>
      <c r="AZ312">
        <v>0</v>
      </c>
      <c r="BA312">
        <v>307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U312">
        <f>ROUND(AT312*Source!I375*AH312*AL312,2)</f>
        <v>1087.98</v>
      </c>
      <c r="CV312">
        <f>ROUND(Y312*Source!I375,7)</f>
        <v>2.8673999999999999</v>
      </c>
      <c r="CW312">
        <v>0</v>
      </c>
      <c r="CX312">
        <f>ROUND(Y312*Source!I375,7)</f>
        <v>2.8673999999999999</v>
      </c>
      <c r="CY312">
        <f>AD312</f>
        <v>379.43</v>
      </c>
      <c r="CZ312">
        <f>AH312</f>
        <v>8.4600000000000009</v>
      </c>
      <c r="DA312">
        <f>AL312</f>
        <v>44.85</v>
      </c>
      <c r="DB312">
        <f t="shared" si="124"/>
        <v>205.58</v>
      </c>
      <c r="DC312">
        <f t="shared" si="125"/>
        <v>0</v>
      </c>
      <c r="DD312" t="s">
        <v>6</v>
      </c>
      <c r="DE312" t="s">
        <v>6</v>
      </c>
      <c r="DF312">
        <f>ROUND(ROUND(AE312,2)*CX312,2)</f>
        <v>0</v>
      </c>
      <c r="DG312">
        <f>ROUND(ROUND(AF312,2)*CX312,2)</f>
        <v>0</v>
      </c>
      <c r="DH312">
        <f>ROUND(ROUND(AG312,2)*CX312,2)</f>
        <v>0</v>
      </c>
      <c r="DI312">
        <f>ROUND(ROUND(AH312*AL312,2)*CX312,2)</f>
        <v>1087.98</v>
      </c>
      <c r="DJ312">
        <f>DI312</f>
        <v>1087.98</v>
      </c>
      <c r="DK312">
        <v>0</v>
      </c>
      <c r="DL312" t="s">
        <v>6</v>
      </c>
      <c r="DM312">
        <v>0</v>
      </c>
      <c r="DN312" t="s">
        <v>6</v>
      </c>
      <c r="DO312">
        <v>0</v>
      </c>
    </row>
    <row r="313" spans="1:119" x14ac:dyDescent="0.2">
      <c r="A313">
        <f>ROW(Source!A375)</f>
        <v>375</v>
      </c>
      <c r="B313">
        <v>92784716</v>
      </c>
      <c r="C313">
        <v>92786389</v>
      </c>
      <c r="D313">
        <v>49510905</v>
      </c>
      <c r="E313">
        <v>70</v>
      </c>
      <c r="F313">
        <v>1</v>
      </c>
      <c r="G313">
        <v>1</v>
      </c>
      <c r="H313">
        <v>1</v>
      </c>
      <c r="I313" t="s">
        <v>487</v>
      </c>
      <c r="J313" t="s">
        <v>6</v>
      </c>
      <c r="K313" t="s">
        <v>488</v>
      </c>
      <c r="L313">
        <v>1191</v>
      </c>
      <c r="N313">
        <v>1013</v>
      </c>
      <c r="O313" t="s">
        <v>486</v>
      </c>
      <c r="P313" t="s">
        <v>486</v>
      </c>
      <c r="Q313">
        <v>1</v>
      </c>
      <c r="W313">
        <v>0</v>
      </c>
      <c r="X313">
        <v>-1417349443</v>
      </c>
      <c r="Y313">
        <f t="shared" si="123"/>
        <v>2.92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44.85</v>
      </c>
      <c r="AL313">
        <v>1</v>
      </c>
      <c r="AM313">
        <v>4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6</v>
      </c>
      <c r="AT313">
        <v>2.92</v>
      </c>
      <c r="AU313" t="s">
        <v>6</v>
      </c>
      <c r="AV313">
        <v>2</v>
      </c>
      <c r="AW313">
        <v>2</v>
      </c>
      <c r="AX313">
        <v>92786398</v>
      </c>
      <c r="AY313">
        <v>1</v>
      </c>
      <c r="AZ313">
        <v>0</v>
      </c>
      <c r="BA313">
        <v>308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ROUND(Y313*Source!I375,7)</f>
        <v>0.34455999999999998</v>
      </c>
      <c r="CY313">
        <f>AD313</f>
        <v>0</v>
      </c>
      <c r="CZ313">
        <f>AH313</f>
        <v>0</v>
      </c>
      <c r="DA313">
        <f>AL313</f>
        <v>1</v>
      </c>
      <c r="DB313">
        <f t="shared" si="124"/>
        <v>0</v>
      </c>
      <c r="DC313">
        <f t="shared" si="125"/>
        <v>0</v>
      </c>
      <c r="DD313" t="s">
        <v>6</v>
      </c>
      <c r="DE313" t="s">
        <v>6</v>
      </c>
      <c r="DF313">
        <f>ROUND(ROUND(AE313,2)*CX313,2)</f>
        <v>0</v>
      </c>
      <c r="DG313">
        <f>ROUND(ROUND(AF313,2)*CX313,2)</f>
        <v>0</v>
      </c>
      <c r="DH313">
        <f>ROUND(ROUND(AG313*AK313,2)*CX313,2)</f>
        <v>0</v>
      </c>
      <c r="DI313">
        <f t="shared" ref="DI313:DI318" si="131">ROUND(ROUND(AH313,2)*CX313,2)</f>
        <v>0</v>
      </c>
      <c r="DJ313">
        <f>DI313</f>
        <v>0</v>
      </c>
      <c r="DK313">
        <v>0</v>
      </c>
      <c r="DL313" t="s">
        <v>6</v>
      </c>
      <c r="DM313">
        <v>0</v>
      </c>
      <c r="DN313" t="s">
        <v>6</v>
      </c>
      <c r="DO313">
        <v>0</v>
      </c>
    </row>
    <row r="314" spans="1:119" x14ac:dyDescent="0.2">
      <c r="A314">
        <f>ROW(Source!A375)</f>
        <v>375</v>
      </c>
      <c r="B314">
        <v>92784716</v>
      </c>
      <c r="C314">
        <v>92786389</v>
      </c>
      <c r="D314">
        <v>49672727</v>
      </c>
      <c r="E314">
        <v>1</v>
      </c>
      <c r="F314">
        <v>1</v>
      </c>
      <c r="G314">
        <v>1</v>
      </c>
      <c r="H314">
        <v>2</v>
      </c>
      <c r="I314" t="s">
        <v>493</v>
      </c>
      <c r="J314" t="s">
        <v>494</v>
      </c>
      <c r="K314" t="s">
        <v>495</v>
      </c>
      <c r="L314">
        <v>1367</v>
      </c>
      <c r="N314">
        <v>1011</v>
      </c>
      <c r="O314" t="s">
        <v>492</v>
      </c>
      <c r="P314" t="s">
        <v>492</v>
      </c>
      <c r="Q314">
        <v>1</v>
      </c>
      <c r="W314">
        <v>0</v>
      </c>
      <c r="X314">
        <v>-896236776</v>
      </c>
      <c r="Y314">
        <f t="shared" si="123"/>
        <v>1.1499999999999999</v>
      </c>
      <c r="AA314">
        <v>0</v>
      </c>
      <c r="AB314">
        <v>1414.64</v>
      </c>
      <c r="AC314">
        <v>451.19</v>
      </c>
      <c r="AD314">
        <v>0</v>
      </c>
      <c r="AE314">
        <v>0</v>
      </c>
      <c r="AF314">
        <v>89.99</v>
      </c>
      <c r="AG314">
        <v>10.06</v>
      </c>
      <c r="AH314">
        <v>0</v>
      </c>
      <c r="AI314">
        <v>1</v>
      </c>
      <c r="AJ314">
        <v>15.72</v>
      </c>
      <c r="AK314">
        <v>44.85</v>
      </c>
      <c r="AL314">
        <v>1</v>
      </c>
      <c r="AM314">
        <v>4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6</v>
      </c>
      <c r="AT314">
        <v>1.1499999999999999</v>
      </c>
      <c r="AU314" t="s">
        <v>6</v>
      </c>
      <c r="AV314">
        <v>0</v>
      </c>
      <c r="AW314">
        <v>2</v>
      </c>
      <c r="AX314">
        <v>92786399</v>
      </c>
      <c r="AY314">
        <v>1</v>
      </c>
      <c r="AZ314">
        <v>0</v>
      </c>
      <c r="BA314">
        <v>309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ROUND(Y314*Source!I375*DO314,7)</f>
        <v>0</v>
      </c>
      <c r="CX314">
        <f>ROUND(Y314*Source!I375,7)</f>
        <v>0.13569999999999999</v>
      </c>
      <c r="CY314">
        <f>AB314</f>
        <v>1414.64</v>
      </c>
      <c r="CZ314">
        <f>AF314</f>
        <v>89.99</v>
      </c>
      <c r="DA314">
        <f>AJ314</f>
        <v>15.72</v>
      </c>
      <c r="DB314">
        <f t="shared" si="124"/>
        <v>103.49</v>
      </c>
      <c r="DC314">
        <f t="shared" si="125"/>
        <v>11.57</v>
      </c>
      <c r="DD314" t="s">
        <v>6</v>
      </c>
      <c r="DE314" t="s">
        <v>6</v>
      </c>
      <c r="DF314">
        <f>ROUND(ROUND(AE314,2)*CX314,2)</f>
        <v>0</v>
      </c>
      <c r="DG314">
        <f>ROUND(ROUND(AF314*AJ314,2)*CX314,2)</f>
        <v>191.97</v>
      </c>
      <c r="DH314">
        <f>ROUND(ROUND(AG314*AK314,2)*CX314,2)</f>
        <v>61.23</v>
      </c>
      <c r="DI314">
        <f t="shared" si="131"/>
        <v>0</v>
      </c>
      <c r="DJ314">
        <f>DG314</f>
        <v>191.97</v>
      </c>
      <c r="DK314">
        <v>0</v>
      </c>
      <c r="DL314" t="s">
        <v>6</v>
      </c>
      <c r="DM314">
        <v>0</v>
      </c>
      <c r="DN314" t="s">
        <v>6</v>
      </c>
      <c r="DO314">
        <v>0</v>
      </c>
    </row>
    <row r="315" spans="1:119" x14ac:dyDescent="0.2">
      <c r="A315">
        <f>ROW(Source!A375)</f>
        <v>375</v>
      </c>
      <c r="B315">
        <v>92784716</v>
      </c>
      <c r="C315">
        <v>92786389</v>
      </c>
      <c r="D315">
        <v>49672951</v>
      </c>
      <c r="E315">
        <v>1</v>
      </c>
      <c r="F315">
        <v>1</v>
      </c>
      <c r="G315">
        <v>1</v>
      </c>
      <c r="H315">
        <v>2</v>
      </c>
      <c r="I315" t="s">
        <v>507</v>
      </c>
      <c r="J315" t="s">
        <v>508</v>
      </c>
      <c r="K315" t="s">
        <v>509</v>
      </c>
      <c r="L315">
        <v>1367</v>
      </c>
      <c r="N315">
        <v>1011</v>
      </c>
      <c r="O315" t="s">
        <v>492</v>
      </c>
      <c r="P315" t="s">
        <v>492</v>
      </c>
      <c r="Q315">
        <v>1</v>
      </c>
      <c r="W315">
        <v>0</v>
      </c>
      <c r="X315">
        <v>1996772502</v>
      </c>
      <c r="Y315">
        <f t="shared" si="123"/>
        <v>1.3</v>
      </c>
      <c r="AA315">
        <v>0</v>
      </c>
      <c r="AB315">
        <v>3561.21</v>
      </c>
      <c r="AC315">
        <v>520.26</v>
      </c>
      <c r="AD315">
        <v>0</v>
      </c>
      <c r="AE315">
        <v>0</v>
      </c>
      <c r="AF315">
        <v>226.54</v>
      </c>
      <c r="AG315">
        <v>11.6</v>
      </c>
      <c r="AH315">
        <v>0</v>
      </c>
      <c r="AI315">
        <v>1</v>
      </c>
      <c r="AJ315">
        <v>15.72</v>
      </c>
      <c r="AK315">
        <v>44.85</v>
      </c>
      <c r="AL315">
        <v>1</v>
      </c>
      <c r="AM315">
        <v>4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6</v>
      </c>
      <c r="AT315">
        <v>1.3</v>
      </c>
      <c r="AU315" t="s">
        <v>6</v>
      </c>
      <c r="AV315">
        <v>0</v>
      </c>
      <c r="AW315">
        <v>2</v>
      </c>
      <c r="AX315">
        <v>92786400</v>
      </c>
      <c r="AY315">
        <v>1</v>
      </c>
      <c r="AZ315">
        <v>0</v>
      </c>
      <c r="BA315">
        <v>310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ROUND(Y315*Source!I375*DO315,7)</f>
        <v>0</v>
      </c>
      <c r="CX315">
        <f>ROUND(Y315*Source!I375,7)</f>
        <v>0.15340000000000001</v>
      </c>
      <c r="CY315">
        <f>AB315</f>
        <v>3561.21</v>
      </c>
      <c r="CZ315">
        <f>AF315</f>
        <v>226.54</v>
      </c>
      <c r="DA315">
        <f>AJ315</f>
        <v>15.72</v>
      </c>
      <c r="DB315">
        <f t="shared" si="124"/>
        <v>294.5</v>
      </c>
      <c r="DC315">
        <f t="shared" si="125"/>
        <v>15.08</v>
      </c>
      <c r="DD315" t="s">
        <v>6</v>
      </c>
      <c r="DE315" t="s">
        <v>6</v>
      </c>
      <c r="DF315">
        <f>ROUND(ROUND(AE315,2)*CX315,2)</f>
        <v>0</v>
      </c>
      <c r="DG315">
        <f>ROUND(ROUND(AF315*AJ315,2)*CX315,2)</f>
        <v>546.29</v>
      </c>
      <c r="DH315">
        <f>ROUND(ROUND(AG315*AK315,2)*CX315,2)</f>
        <v>79.81</v>
      </c>
      <c r="DI315">
        <f t="shared" si="131"/>
        <v>0</v>
      </c>
      <c r="DJ315">
        <f>DG315</f>
        <v>546.29</v>
      </c>
      <c r="DK315">
        <v>0</v>
      </c>
      <c r="DL315" t="s">
        <v>6</v>
      </c>
      <c r="DM315">
        <v>0</v>
      </c>
      <c r="DN315" t="s">
        <v>6</v>
      </c>
      <c r="DO315">
        <v>0</v>
      </c>
    </row>
    <row r="316" spans="1:119" x14ac:dyDescent="0.2">
      <c r="A316">
        <f>ROW(Source!A375)</f>
        <v>375</v>
      </c>
      <c r="B316">
        <v>92784716</v>
      </c>
      <c r="C316">
        <v>92786389</v>
      </c>
      <c r="D316">
        <v>49673450</v>
      </c>
      <c r="E316">
        <v>1</v>
      </c>
      <c r="F316">
        <v>1</v>
      </c>
      <c r="G316">
        <v>1</v>
      </c>
      <c r="H316">
        <v>2</v>
      </c>
      <c r="I316" t="s">
        <v>499</v>
      </c>
      <c r="J316" t="s">
        <v>500</v>
      </c>
      <c r="K316" t="s">
        <v>501</v>
      </c>
      <c r="L316">
        <v>1367</v>
      </c>
      <c r="N316">
        <v>1011</v>
      </c>
      <c r="O316" t="s">
        <v>492</v>
      </c>
      <c r="P316" t="s">
        <v>492</v>
      </c>
      <c r="Q316">
        <v>1</v>
      </c>
      <c r="W316">
        <v>0</v>
      </c>
      <c r="X316">
        <v>-859805338</v>
      </c>
      <c r="Y316">
        <f t="shared" si="123"/>
        <v>0.47</v>
      </c>
      <c r="AA316">
        <v>0</v>
      </c>
      <c r="AB316">
        <v>1729.2</v>
      </c>
      <c r="AC316">
        <v>520.26</v>
      </c>
      <c r="AD316">
        <v>0</v>
      </c>
      <c r="AE316">
        <v>0</v>
      </c>
      <c r="AF316">
        <v>110</v>
      </c>
      <c r="AG316">
        <v>11.6</v>
      </c>
      <c r="AH316">
        <v>0</v>
      </c>
      <c r="AI316">
        <v>1</v>
      </c>
      <c r="AJ316">
        <v>15.72</v>
      </c>
      <c r="AK316">
        <v>44.85</v>
      </c>
      <c r="AL316">
        <v>1</v>
      </c>
      <c r="AM316">
        <v>4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6</v>
      </c>
      <c r="AT316">
        <v>0.47</v>
      </c>
      <c r="AU316" t="s">
        <v>6</v>
      </c>
      <c r="AV316">
        <v>0</v>
      </c>
      <c r="AW316">
        <v>2</v>
      </c>
      <c r="AX316">
        <v>92786401</v>
      </c>
      <c r="AY316">
        <v>1</v>
      </c>
      <c r="AZ316">
        <v>0</v>
      </c>
      <c r="BA316">
        <v>311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ROUND(Y316*Source!I375*DO316,7)</f>
        <v>0</v>
      </c>
      <c r="CX316">
        <f>ROUND(Y316*Source!I375,7)</f>
        <v>5.5460000000000002E-2</v>
      </c>
      <c r="CY316">
        <f>AB316</f>
        <v>1729.2</v>
      </c>
      <c r="CZ316">
        <f>AF316</f>
        <v>110</v>
      </c>
      <c r="DA316">
        <f>AJ316</f>
        <v>15.72</v>
      </c>
      <c r="DB316">
        <f t="shared" si="124"/>
        <v>51.7</v>
      </c>
      <c r="DC316">
        <f t="shared" si="125"/>
        <v>5.45</v>
      </c>
      <c r="DD316" t="s">
        <v>6</v>
      </c>
      <c r="DE316" t="s">
        <v>6</v>
      </c>
      <c r="DF316">
        <f>ROUND(ROUND(AE316,2)*CX316,2)</f>
        <v>0</v>
      </c>
      <c r="DG316">
        <f>ROUND(ROUND(AF316*AJ316,2)*CX316,2)</f>
        <v>95.9</v>
      </c>
      <c r="DH316">
        <f>ROUND(ROUND(AG316*AK316,2)*CX316,2)</f>
        <v>28.85</v>
      </c>
      <c r="DI316">
        <f t="shared" si="131"/>
        <v>0</v>
      </c>
      <c r="DJ316">
        <f>DG316</f>
        <v>95.9</v>
      </c>
      <c r="DK316">
        <v>0</v>
      </c>
      <c r="DL316" t="s">
        <v>6</v>
      </c>
      <c r="DM316">
        <v>0</v>
      </c>
      <c r="DN316" t="s">
        <v>6</v>
      </c>
      <c r="DO316">
        <v>0</v>
      </c>
    </row>
    <row r="317" spans="1:119" x14ac:dyDescent="0.2">
      <c r="A317">
        <f>ROW(Source!A375)</f>
        <v>375</v>
      </c>
      <c r="B317">
        <v>92784716</v>
      </c>
      <c r="C317">
        <v>92786389</v>
      </c>
      <c r="D317">
        <v>49523203</v>
      </c>
      <c r="E317">
        <v>1</v>
      </c>
      <c r="F317">
        <v>1</v>
      </c>
      <c r="G317">
        <v>1</v>
      </c>
      <c r="H317">
        <v>3</v>
      </c>
      <c r="I317" t="s">
        <v>502</v>
      </c>
      <c r="J317" t="s">
        <v>503</v>
      </c>
      <c r="K317" t="s">
        <v>504</v>
      </c>
      <c r="L317">
        <v>1339</v>
      </c>
      <c r="N317">
        <v>1007</v>
      </c>
      <c r="O317" t="s">
        <v>31</v>
      </c>
      <c r="P317" t="s">
        <v>31</v>
      </c>
      <c r="Q317">
        <v>1</v>
      </c>
      <c r="W317">
        <v>0</v>
      </c>
      <c r="X317">
        <v>-143474561</v>
      </c>
      <c r="Y317">
        <f t="shared" si="123"/>
        <v>2</v>
      </c>
      <c r="AA317">
        <v>24.2</v>
      </c>
      <c r="AB317">
        <v>0</v>
      </c>
      <c r="AC317">
        <v>0</v>
      </c>
      <c r="AD317">
        <v>0</v>
      </c>
      <c r="AE317">
        <v>2.44</v>
      </c>
      <c r="AF317">
        <v>0</v>
      </c>
      <c r="AG317">
        <v>0</v>
      </c>
      <c r="AH317">
        <v>0</v>
      </c>
      <c r="AI317">
        <v>9.92</v>
      </c>
      <c r="AJ317">
        <v>1</v>
      </c>
      <c r="AK317">
        <v>1</v>
      </c>
      <c r="AL317">
        <v>1</v>
      </c>
      <c r="AM317">
        <v>4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6</v>
      </c>
      <c r="AT317">
        <v>2</v>
      </c>
      <c r="AU317" t="s">
        <v>6</v>
      </c>
      <c r="AV317">
        <v>0</v>
      </c>
      <c r="AW317">
        <v>2</v>
      </c>
      <c r="AX317">
        <v>92786402</v>
      </c>
      <c r="AY317">
        <v>1</v>
      </c>
      <c r="AZ317">
        <v>0</v>
      </c>
      <c r="BA317">
        <v>312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ROUND(Y317*Source!I375,7)</f>
        <v>0.23599999999999999</v>
      </c>
      <c r="CY317">
        <f>AA317</f>
        <v>24.2</v>
      </c>
      <c r="CZ317">
        <f>AE317</f>
        <v>2.44</v>
      </c>
      <c r="DA317">
        <f>AI317</f>
        <v>9.92</v>
      </c>
      <c r="DB317">
        <f t="shared" si="124"/>
        <v>4.88</v>
      </c>
      <c r="DC317">
        <f t="shared" si="125"/>
        <v>0</v>
      </c>
      <c r="DD317" t="s">
        <v>6</v>
      </c>
      <c r="DE317" t="s">
        <v>6</v>
      </c>
      <c r="DF317">
        <f>ROUND(ROUND(AE317*AI317,2)*CX317,2)</f>
        <v>5.71</v>
      </c>
      <c r="DG317">
        <f>ROUND(ROUND(AF317,2)*CX317,2)</f>
        <v>0</v>
      </c>
      <c r="DH317">
        <f>ROUND(ROUND(AG317,2)*CX317,2)</f>
        <v>0</v>
      </c>
      <c r="DI317">
        <f t="shared" si="131"/>
        <v>0</v>
      </c>
      <c r="DJ317">
        <f>DF317</f>
        <v>5.71</v>
      </c>
      <c r="DK317">
        <v>0</v>
      </c>
      <c r="DL317" t="s">
        <v>6</v>
      </c>
      <c r="DM317">
        <v>0</v>
      </c>
      <c r="DN317" t="s">
        <v>6</v>
      </c>
      <c r="DO317">
        <v>0</v>
      </c>
    </row>
    <row r="318" spans="1:119" x14ac:dyDescent="0.2">
      <c r="A318">
        <f>ROW(Source!A375)</f>
        <v>375</v>
      </c>
      <c r="B318">
        <v>92784716</v>
      </c>
      <c r="C318">
        <v>92786389</v>
      </c>
      <c r="D318">
        <v>49527443</v>
      </c>
      <c r="E318">
        <v>1</v>
      </c>
      <c r="F318">
        <v>1</v>
      </c>
      <c r="G318">
        <v>1</v>
      </c>
      <c r="H318">
        <v>3</v>
      </c>
      <c r="I318" t="s">
        <v>47</v>
      </c>
      <c r="J318" t="s">
        <v>49</v>
      </c>
      <c r="K318" t="s">
        <v>48</v>
      </c>
      <c r="L318">
        <v>1339</v>
      </c>
      <c r="N318">
        <v>1007</v>
      </c>
      <c r="O318" t="s">
        <v>31</v>
      </c>
      <c r="P318" t="s">
        <v>31</v>
      </c>
      <c r="Q318">
        <v>1</v>
      </c>
      <c r="W318">
        <v>0</v>
      </c>
      <c r="X318">
        <v>-36024801</v>
      </c>
      <c r="Y318">
        <f t="shared" si="123"/>
        <v>17.399999999999999</v>
      </c>
      <c r="AA318">
        <v>14907.78</v>
      </c>
      <c r="AB318">
        <v>0</v>
      </c>
      <c r="AC318">
        <v>0</v>
      </c>
      <c r="AD318">
        <v>0</v>
      </c>
      <c r="AE318">
        <v>1502.8</v>
      </c>
      <c r="AF318">
        <v>0</v>
      </c>
      <c r="AG318">
        <v>0</v>
      </c>
      <c r="AH318">
        <v>0</v>
      </c>
      <c r="AI318">
        <v>9.92</v>
      </c>
      <c r="AJ318">
        <v>1</v>
      </c>
      <c r="AK318">
        <v>1</v>
      </c>
      <c r="AL318">
        <v>1</v>
      </c>
      <c r="AM318">
        <v>0</v>
      </c>
      <c r="AN318">
        <v>0</v>
      </c>
      <c r="AO318">
        <v>0</v>
      </c>
      <c r="AP318">
        <v>1</v>
      </c>
      <c r="AQ318">
        <v>0</v>
      </c>
      <c r="AR318">
        <v>0</v>
      </c>
      <c r="AS318" t="s">
        <v>6</v>
      </c>
      <c r="AT318">
        <v>17.399999999999999</v>
      </c>
      <c r="AU318" t="s">
        <v>6</v>
      </c>
      <c r="AV318">
        <v>0</v>
      </c>
      <c r="AW318">
        <v>1</v>
      </c>
      <c r="AX318">
        <v>-1</v>
      </c>
      <c r="AY318">
        <v>0</v>
      </c>
      <c r="AZ318">
        <v>0</v>
      </c>
      <c r="BA318" t="s">
        <v>6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ROUND(Y318*Source!I375,7)</f>
        <v>2.0531999999999999</v>
      </c>
      <c r="CY318">
        <f>AA318</f>
        <v>14907.78</v>
      </c>
      <c r="CZ318">
        <f>AE318</f>
        <v>1502.8</v>
      </c>
      <c r="DA318">
        <f>AI318</f>
        <v>9.92</v>
      </c>
      <c r="DB318">
        <f t="shared" si="124"/>
        <v>26148.720000000001</v>
      </c>
      <c r="DC318">
        <f t="shared" si="125"/>
        <v>0</v>
      </c>
      <c r="DD318" t="s">
        <v>6</v>
      </c>
      <c r="DE318" t="s">
        <v>6</v>
      </c>
      <c r="DF318">
        <f>ROUND(ROUND(AE318*AI318,2)*CX318,2)</f>
        <v>30608.65</v>
      </c>
      <c r="DG318">
        <f>ROUND(ROUND(AF318,2)*CX318,2)</f>
        <v>0</v>
      </c>
      <c r="DH318">
        <f>ROUND(ROUND(AG318,2)*CX318,2)</f>
        <v>0</v>
      </c>
      <c r="DI318">
        <f t="shared" si="131"/>
        <v>0</v>
      </c>
      <c r="DJ318">
        <f>DF318</f>
        <v>30608.65</v>
      </c>
      <c r="DK318">
        <v>0</v>
      </c>
      <c r="DL318" t="s">
        <v>6</v>
      </c>
      <c r="DM318">
        <v>0</v>
      </c>
      <c r="DN318" t="s">
        <v>6</v>
      </c>
      <c r="DO318">
        <v>0</v>
      </c>
    </row>
    <row r="319" spans="1:119" x14ac:dyDescent="0.2">
      <c r="A319">
        <f>ROW(Source!A377)</f>
        <v>377</v>
      </c>
      <c r="B319">
        <v>92784716</v>
      </c>
      <c r="C319">
        <v>92786405</v>
      </c>
      <c r="D319">
        <v>49510711</v>
      </c>
      <c r="E319">
        <v>70</v>
      </c>
      <c r="F319">
        <v>1</v>
      </c>
      <c r="G319">
        <v>1</v>
      </c>
      <c r="H319">
        <v>1</v>
      </c>
      <c r="I319" t="s">
        <v>505</v>
      </c>
      <c r="J319" t="s">
        <v>6</v>
      </c>
      <c r="K319" t="s">
        <v>506</v>
      </c>
      <c r="L319">
        <v>1191</v>
      </c>
      <c r="N319">
        <v>1013</v>
      </c>
      <c r="O319" t="s">
        <v>486</v>
      </c>
      <c r="P319" t="s">
        <v>486</v>
      </c>
      <c r="Q319">
        <v>1</v>
      </c>
      <c r="W319">
        <v>0</v>
      </c>
      <c r="X319">
        <v>-961628416</v>
      </c>
      <c r="Y319">
        <f>(AT319*ROUND(2,7))</f>
        <v>1.08</v>
      </c>
      <c r="AA319">
        <v>0</v>
      </c>
      <c r="AB319">
        <v>0</v>
      </c>
      <c r="AC319">
        <v>0</v>
      </c>
      <c r="AD319">
        <v>379.43</v>
      </c>
      <c r="AE319">
        <v>0</v>
      </c>
      <c r="AF319">
        <v>0</v>
      </c>
      <c r="AG319">
        <v>0</v>
      </c>
      <c r="AH319">
        <v>8.4600000000000009</v>
      </c>
      <c r="AI319">
        <v>1</v>
      </c>
      <c r="AJ319">
        <v>1</v>
      </c>
      <c r="AK319">
        <v>1</v>
      </c>
      <c r="AL319">
        <v>44.85</v>
      </c>
      <c r="AM319">
        <v>4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6</v>
      </c>
      <c r="AT319">
        <v>0.54</v>
      </c>
      <c r="AU319" t="s">
        <v>311</v>
      </c>
      <c r="AV319">
        <v>1</v>
      </c>
      <c r="AW319">
        <v>2</v>
      </c>
      <c r="AX319">
        <v>92786410</v>
      </c>
      <c r="AY319">
        <v>1</v>
      </c>
      <c r="AZ319">
        <v>0</v>
      </c>
      <c r="BA319">
        <v>314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U319">
        <f>ROUND(AT319*Source!I377*AH319*AL319,2)</f>
        <v>-24.18</v>
      </c>
      <c r="CV319">
        <f>ROUND(Y319*Source!I377,7)</f>
        <v>-0.12744</v>
      </c>
      <c r="CW319">
        <v>0</v>
      </c>
      <c r="CX319">
        <f>ROUND(Y319*Source!I377,7)</f>
        <v>-0.12744</v>
      </c>
      <c r="CY319">
        <f>AD319</f>
        <v>379.43</v>
      </c>
      <c r="CZ319">
        <f>AH319</f>
        <v>8.4600000000000009</v>
      </c>
      <c r="DA319">
        <f>AL319</f>
        <v>44.85</v>
      </c>
      <c r="DB319">
        <f>ROUND((ROUND(AT319*CZ319,2)*ROUND(2,7)),2)</f>
        <v>9.14</v>
      </c>
      <c r="DC319">
        <f>ROUND((ROUND(AT319*AG319,2)*ROUND(2,7)),2)</f>
        <v>0</v>
      </c>
      <c r="DD319" t="s">
        <v>6</v>
      </c>
      <c r="DE319" t="s">
        <v>6</v>
      </c>
      <c r="DF319">
        <f>ROUND(ROUND(AE319,2)*CX319,2)</f>
        <v>0</v>
      </c>
      <c r="DG319">
        <f>ROUND(ROUND(AF319,2)*CX319,2)</f>
        <v>0</v>
      </c>
      <c r="DH319">
        <f>ROUND(ROUND(AG319,2)*CX319,2)</f>
        <v>0</v>
      </c>
      <c r="DI319">
        <f>ROUND(ROUND(AH319*AL319,2)*CX319,2)</f>
        <v>-48.35</v>
      </c>
      <c r="DJ319">
        <f>DI319</f>
        <v>-48.35</v>
      </c>
      <c r="DK319">
        <v>0</v>
      </c>
      <c r="DL319" t="s">
        <v>6</v>
      </c>
      <c r="DM319">
        <v>0</v>
      </c>
      <c r="DN319" t="s">
        <v>6</v>
      </c>
      <c r="DO319">
        <v>0</v>
      </c>
    </row>
    <row r="320" spans="1:119" x14ac:dyDescent="0.2">
      <c r="A320">
        <f>ROW(Source!A377)</f>
        <v>377</v>
      </c>
      <c r="B320">
        <v>92784716</v>
      </c>
      <c r="C320">
        <v>92786405</v>
      </c>
      <c r="D320">
        <v>49510905</v>
      </c>
      <c r="E320">
        <v>70</v>
      </c>
      <c r="F320">
        <v>1</v>
      </c>
      <c r="G320">
        <v>1</v>
      </c>
      <c r="H320">
        <v>1</v>
      </c>
      <c r="I320" t="s">
        <v>487</v>
      </c>
      <c r="J320" t="s">
        <v>6</v>
      </c>
      <c r="K320" t="s">
        <v>488</v>
      </c>
      <c r="L320">
        <v>1191</v>
      </c>
      <c r="N320">
        <v>1013</v>
      </c>
      <c r="O320" t="s">
        <v>486</v>
      </c>
      <c r="P320" t="s">
        <v>486</v>
      </c>
      <c r="Q320">
        <v>1</v>
      </c>
      <c r="W320">
        <v>0</v>
      </c>
      <c r="X320">
        <v>-1417349443</v>
      </c>
      <c r="Y320">
        <f>(AT320*ROUND(2,7))</f>
        <v>0.2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44.85</v>
      </c>
      <c r="AL320">
        <v>1</v>
      </c>
      <c r="AM320">
        <v>4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6</v>
      </c>
      <c r="AT320">
        <v>0.1</v>
      </c>
      <c r="AU320" t="s">
        <v>311</v>
      </c>
      <c r="AV320">
        <v>2</v>
      </c>
      <c r="AW320">
        <v>2</v>
      </c>
      <c r="AX320">
        <v>92786411</v>
      </c>
      <c r="AY320">
        <v>1</v>
      </c>
      <c r="AZ320">
        <v>0</v>
      </c>
      <c r="BA320">
        <v>315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ROUND(Y320*Source!I377,7)</f>
        <v>-2.3599999999999999E-2</v>
      </c>
      <c r="CY320">
        <f>AD320</f>
        <v>0</v>
      </c>
      <c r="CZ320">
        <f>AH320</f>
        <v>0</v>
      </c>
      <c r="DA320">
        <f>AL320</f>
        <v>1</v>
      </c>
      <c r="DB320">
        <f>ROUND((ROUND(AT320*CZ320,2)*ROUND(2,7)),2)</f>
        <v>0</v>
      </c>
      <c r="DC320">
        <f>ROUND((ROUND(AT320*AG320,2)*ROUND(2,7)),2)</f>
        <v>0</v>
      </c>
      <c r="DD320" t="s">
        <v>6</v>
      </c>
      <c r="DE320" t="s">
        <v>6</v>
      </c>
      <c r="DF320">
        <f>ROUND(ROUND(AE320,2)*CX320,2)</f>
        <v>0</v>
      </c>
      <c r="DG320">
        <f>ROUND(ROUND(AF320,2)*CX320,2)</f>
        <v>0</v>
      </c>
      <c r="DH320">
        <f>ROUND(ROUND(AG320*AK320,2)*CX320,2)</f>
        <v>0</v>
      </c>
      <c r="DI320">
        <f>ROUND(ROUND(AH320,2)*CX320,2)</f>
        <v>0</v>
      </c>
      <c r="DJ320">
        <f>DI320</f>
        <v>0</v>
      </c>
      <c r="DK320">
        <v>0</v>
      </c>
      <c r="DL320" t="s">
        <v>6</v>
      </c>
      <c r="DM320">
        <v>0</v>
      </c>
      <c r="DN320" t="s">
        <v>6</v>
      </c>
      <c r="DO320">
        <v>0</v>
      </c>
    </row>
    <row r="321" spans="1:119" x14ac:dyDescent="0.2">
      <c r="A321">
        <f>ROW(Source!A377)</f>
        <v>377</v>
      </c>
      <c r="B321">
        <v>92784716</v>
      </c>
      <c r="C321">
        <v>92786405</v>
      </c>
      <c r="D321">
        <v>49672727</v>
      </c>
      <c r="E321">
        <v>1</v>
      </c>
      <c r="F321">
        <v>1</v>
      </c>
      <c r="G321">
        <v>1</v>
      </c>
      <c r="H321">
        <v>2</v>
      </c>
      <c r="I321" t="s">
        <v>493</v>
      </c>
      <c r="J321" t="s">
        <v>494</v>
      </c>
      <c r="K321" t="s">
        <v>495</v>
      </c>
      <c r="L321">
        <v>1367</v>
      </c>
      <c r="N321">
        <v>1011</v>
      </c>
      <c r="O321" t="s">
        <v>492</v>
      </c>
      <c r="P321" t="s">
        <v>492</v>
      </c>
      <c r="Q321">
        <v>1</v>
      </c>
      <c r="W321">
        <v>0</v>
      </c>
      <c r="X321">
        <v>-896236776</v>
      </c>
      <c r="Y321">
        <f>(AT321*ROUND(2,7))</f>
        <v>0.2</v>
      </c>
      <c r="AA321">
        <v>0</v>
      </c>
      <c r="AB321">
        <v>1414.64</v>
      </c>
      <c r="AC321">
        <v>451.19</v>
      </c>
      <c r="AD321">
        <v>0</v>
      </c>
      <c r="AE321">
        <v>0</v>
      </c>
      <c r="AF321">
        <v>89.99</v>
      </c>
      <c r="AG321">
        <v>10.06</v>
      </c>
      <c r="AH321">
        <v>0</v>
      </c>
      <c r="AI321">
        <v>1</v>
      </c>
      <c r="AJ321">
        <v>15.72</v>
      </c>
      <c r="AK321">
        <v>44.85</v>
      </c>
      <c r="AL321">
        <v>1</v>
      </c>
      <c r="AM321">
        <v>4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6</v>
      </c>
      <c r="AT321">
        <v>0.1</v>
      </c>
      <c r="AU321" t="s">
        <v>311</v>
      </c>
      <c r="AV321">
        <v>0</v>
      </c>
      <c r="AW321">
        <v>2</v>
      </c>
      <c r="AX321">
        <v>92786412</v>
      </c>
      <c r="AY321">
        <v>1</v>
      </c>
      <c r="AZ321">
        <v>0</v>
      </c>
      <c r="BA321">
        <v>316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ROUND(Y321*Source!I377*DO321,7)</f>
        <v>0</v>
      </c>
      <c r="CX321">
        <f>ROUND(Y321*Source!I377,7)</f>
        <v>-2.3599999999999999E-2</v>
      </c>
      <c r="CY321">
        <f>AB321</f>
        <v>1414.64</v>
      </c>
      <c r="CZ321">
        <f>AF321</f>
        <v>89.99</v>
      </c>
      <c r="DA321">
        <f>AJ321</f>
        <v>15.72</v>
      </c>
      <c r="DB321">
        <f>ROUND((ROUND(AT321*CZ321,2)*ROUND(2,7)),2)</f>
        <v>18</v>
      </c>
      <c r="DC321">
        <f>ROUND((ROUND(AT321*AG321,2)*ROUND(2,7)),2)</f>
        <v>2.02</v>
      </c>
      <c r="DD321" t="s">
        <v>6</v>
      </c>
      <c r="DE321" t="s">
        <v>6</v>
      </c>
      <c r="DF321">
        <f>ROUND(ROUND(AE321,2)*CX321,2)</f>
        <v>0</v>
      </c>
      <c r="DG321">
        <f>ROUND(ROUND(AF321*AJ321,2)*CX321,2)</f>
        <v>-33.39</v>
      </c>
      <c r="DH321">
        <f>ROUND(ROUND(AG321*AK321,2)*CX321,2)</f>
        <v>-10.65</v>
      </c>
      <c r="DI321">
        <f>ROUND(ROUND(AH321,2)*CX321,2)</f>
        <v>0</v>
      </c>
      <c r="DJ321">
        <f>DG321</f>
        <v>-33.39</v>
      </c>
      <c r="DK321">
        <v>0</v>
      </c>
      <c r="DL321" t="s">
        <v>6</v>
      </c>
      <c r="DM321">
        <v>0</v>
      </c>
      <c r="DN321" t="s">
        <v>6</v>
      </c>
      <c r="DO321">
        <v>0</v>
      </c>
    </row>
    <row r="322" spans="1:119" x14ac:dyDescent="0.2">
      <c r="A322">
        <f>ROW(Source!A377)</f>
        <v>377</v>
      </c>
      <c r="B322">
        <v>92784716</v>
      </c>
      <c r="C322">
        <v>92786405</v>
      </c>
      <c r="D322">
        <v>49527443</v>
      </c>
      <c r="E322">
        <v>1</v>
      </c>
      <c r="F322">
        <v>1</v>
      </c>
      <c r="G322">
        <v>1</v>
      </c>
      <c r="H322">
        <v>3</v>
      </c>
      <c r="I322" t="s">
        <v>47</v>
      </c>
      <c r="J322" t="s">
        <v>49</v>
      </c>
      <c r="K322" t="s">
        <v>48</v>
      </c>
      <c r="L322">
        <v>1339</v>
      </c>
      <c r="N322">
        <v>1007</v>
      </c>
      <c r="O322" t="s">
        <v>31</v>
      </c>
      <c r="P322" t="s">
        <v>31</v>
      </c>
      <c r="Q322">
        <v>1</v>
      </c>
      <c r="W322">
        <v>0</v>
      </c>
      <c r="X322">
        <v>-36024801</v>
      </c>
      <c r="Y322">
        <f>(AT322*ROUND(2,7))</f>
        <v>3</v>
      </c>
      <c r="AA322">
        <v>14907.78</v>
      </c>
      <c r="AB322">
        <v>0</v>
      </c>
      <c r="AC322">
        <v>0</v>
      </c>
      <c r="AD322">
        <v>0</v>
      </c>
      <c r="AE322">
        <v>1502.8</v>
      </c>
      <c r="AF322">
        <v>0</v>
      </c>
      <c r="AG322">
        <v>0</v>
      </c>
      <c r="AH322">
        <v>0</v>
      </c>
      <c r="AI322">
        <v>9.92</v>
      </c>
      <c r="AJ322">
        <v>1</v>
      </c>
      <c r="AK322">
        <v>1</v>
      </c>
      <c r="AL322">
        <v>1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 t="s">
        <v>6</v>
      </c>
      <c r="AT322">
        <v>1.5</v>
      </c>
      <c r="AU322" t="s">
        <v>311</v>
      </c>
      <c r="AV322">
        <v>0</v>
      </c>
      <c r="AW322">
        <v>1</v>
      </c>
      <c r="AX322">
        <v>-1</v>
      </c>
      <c r="AY322">
        <v>0</v>
      </c>
      <c r="AZ322">
        <v>0</v>
      </c>
      <c r="BA322" t="s">
        <v>6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ROUND(Y322*Source!I377,7)</f>
        <v>-0.35399999999999998</v>
      </c>
      <c r="CY322">
        <f>AA322</f>
        <v>14907.78</v>
      </c>
      <c r="CZ322">
        <f>AE322</f>
        <v>1502.8</v>
      </c>
      <c r="DA322">
        <f>AI322</f>
        <v>9.92</v>
      </c>
      <c r="DB322">
        <f>ROUND((ROUND(AT322*CZ322,2)*ROUND(2,7)),2)</f>
        <v>4508.3999999999996</v>
      </c>
      <c r="DC322">
        <f>ROUND((ROUND(AT322*AG322,2)*ROUND(2,7)),2)</f>
        <v>0</v>
      </c>
      <c r="DD322" t="s">
        <v>6</v>
      </c>
      <c r="DE322" t="s">
        <v>6</v>
      </c>
      <c r="DF322">
        <f>ROUND(ROUND(AE322*AI322,2)*CX322,2)</f>
        <v>-5277.35</v>
      </c>
      <c r="DG322">
        <f>ROUND(ROUND(AF322,2)*CX322,2)</f>
        <v>0</v>
      </c>
      <c r="DH322">
        <f>ROUND(ROUND(AG322,2)*CX322,2)</f>
        <v>0</v>
      </c>
      <c r="DI322">
        <f>ROUND(ROUND(AH322,2)*CX322,2)</f>
        <v>0</v>
      </c>
      <c r="DJ322">
        <f>DF322</f>
        <v>-5277.35</v>
      </c>
      <c r="DK322">
        <v>0</v>
      </c>
      <c r="DL322" t="s">
        <v>6</v>
      </c>
      <c r="DM322">
        <v>0</v>
      </c>
      <c r="DN322" t="s">
        <v>6</v>
      </c>
      <c r="DO322">
        <v>0</v>
      </c>
    </row>
    <row r="323" spans="1:119" x14ac:dyDescent="0.2">
      <c r="A323">
        <f>ROW(Source!A379)</f>
        <v>379</v>
      </c>
      <c r="B323">
        <v>92784716</v>
      </c>
      <c r="C323">
        <v>92786415</v>
      </c>
      <c r="D323">
        <v>49510711</v>
      </c>
      <c r="E323">
        <v>70</v>
      </c>
      <c r="F323">
        <v>1</v>
      </c>
      <c r="G323">
        <v>1</v>
      </c>
      <c r="H323">
        <v>1</v>
      </c>
      <c r="I323" t="s">
        <v>505</v>
      </c>
      <c r="J323" t="s">
        <v>6</v>
      </c>
      <c r="K323" t="s">
        <v>506</v>
      </c>
      <c r="L323">
        <v>1191</v>
      </c>
      <c r="N323">
        <v>1013</v>
      </c>
      <c r="O323" t="s">
        <v>486</v>
      </c>
      <c r="P323" t="s">
        <v>486</v>
      </c>
      <c r="Q323">
        <v>1</v>
      </c>
      <c r="W323">
        <v>0</v>
      </c>
      <c r="X323">
        <v>-961628416</v>
      </c>
      <c r="Y323">
        <f t="shared" ref="Y323:Y329" si="132">AT323</f>
        <v>24.3</v>
      </c>
      <c r="AA323">
        <v>0</v>
      </c>
      <c r="AB323">
        <v>0</v>
      </c>
      <c r="AC323">
        <v>0</v>
      </c>
      <c r="AD323">
        <v>379.43</v>
      </c>
      <c r="AE323">
        <v>0</v>
      </c>
      <c r="AF323">
        <v>0</v>
      </c>
      <c r="AG323">
        <v>0</v>
      </c>
      <c r="AH323">
        <v>8.4600000000000009</v>
      </c>
      <c r="AI323">
        <v>1</v>
      </c>
      <c r="AJ323">
        <v>1</v>
      </c>
      <c r="AK323">
        <v>1</v>
      </c>
      <c r="AL323">
        <v>44.85</v>
      </c>
      <c r="AM323">
        <v>4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6</v>
      </c>
      <c r="AT323">
        <v>24.3</v>
      </c>
      <c r="AU323" t="s">
        <v>6</v>
      </c>
      <c r="AV323">
        <v>1</v>
      </c>
      <c r="AW323">
        <v>2</v>
      </c>
      <c r="AX323">
        <v>92786423</v>
      </c>
      <c r="AY323">
        <v>1</v>
      </c>
      <c r="AZ323">
        <v>0</v>
      </c>
      <c r="BA323">
        <v>318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U323">
        <f>ROUND(AT323*Source!I379*AH323*AL323,2)</f>
        <v>1087.98</v>
      </c>
      <c r="CV323">
        <f>ROUND(Y323*Source!I379,7)</f>
        <v>2.8673999999999999</v>
      </c>
      <c r="CW323">
        <v>0</v>
      </c>
      <c r="CX323">
        <f>ROUND(Y323*Source!I379,7)</f>
        <v>2.8673999999999999</v>
      </c>
      <c r="CY323">
        <f>AD323</f>
        <v>379.43</v>
      </c>
      <c r="CZ323">
        <f>AH323</f>
        <v>8.4600000000000009</v>
      </c>
      <c r="DA323">
        <f>AL323</f>
        <v>44.85</v>
      </c>
      <c r="DB323">
        <f t="shared" ref="DB323:DB329" si="133">ROUND(ROUND(AT323*CZ323,2),2)</f>
        <v>205.58</v>
      </c>
      <c r="DC323">
        <f t="shared" ref="DC323:DC329" si="134">ROUND(ROUND(AT323*AG323,2),2)</f>
        <v>0</v>
      </c>
      <c r="DD323" t="s">
        <v>6</v>
      </c>
      <c r="DE323" t="s">
        <v>6</v>
      </c>
      <c r="DF323">
        <f>ROUND(ROUND(AE323,2)*CX323,2)</f>
        <v>0</v>
      </c>
      <c r="DG323">
        <f>ROUND(ROUND(AF323,2)*CX323,2)</f>
        <v>0</v>
      </c>
      <c r="DH323">
        <f>ROUND(ROUND(AG323,2)*CX323,2)</f>
        <v>0</v>
      </c>
      <c r="DI323">
        <f>ROUND(ROUND(AH323*AL323,2)*CX323,2)</f>
        <v>1087.98</v>
      </c>
      <c r="DJ323">
        <f>DI323</f>
        <v>1087.98</v>
      </c>
      <c r="DK323">
        <v>0</v>
      </c>
      <c r="DL323" t="s">
        <v>6</v>
      </c>
      <c r="DM323">
        <v>0</v>
      </c>
      <c r="DN323" t="s">
        <v>6</v>
      </c>
      <c r="DO323">
        <v>0</v>
      </c>
    </row>
    <row r="324" spans="1:119" x14ac:dyDescent="0.2">
      <c r="A324">
        <f>ROW(Source!A379)</f>
        <v>379</v>
      </c>
      <c r="B324">
        <v>92784716</v>
      </c>
      <c r="C324">
        <v>92786415</v>
      </c>
      <c r="D324">
        <v>49510905</v>
      </c>
      <c r="E324">
        <v>70</v>
      </c>
      <c r="F324">
        <v>1</v>
      </c>
      <c r="G324">
        <v>1</v>
      </c>
      <c r="H324">
        <v>1</v>
      </c>
      <c r="I324" t="s">
        <v>487</v>
      </c>
      <c r="J324" t="s">
        <v>6</v>
      </c>
      <c r="K324" t="s">
        <v>488</v>
      </c>
      <c r="L324">
        <v>1191</v>
      </c>
      <c r="N324">
        <v>1013</v>
      </c>
      <c r="O324" t="s">
        <v>486</v>
      </c>
      <c r="P324" t="s">
        <v>486</v>
      </c>
      <c r="Q324">
        <v>1</v>
      </c>
      <c r="W324">
        <v>0</v>
      </c>
      <c r="X324">
        <v>-1417349443</v>
      </c>
      <c r="Y324">
        <f t="shared" si="132"/>
        <v>2.92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44.85</v>
      </c>
      <c r="AL324">
        <v>1</v>
      </c>
      <c r="AM324">
        <v>4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6</v>
      </c>
      <c r="AT324">
        <v>2.92</v>
      </c>
      <c r="AU324" t="s">
        <v>6</v>
      </c>
      <c r="AV324">
        <v>2</v>
      </c>
      <c r="AW324">
        <v>2</v>
      </c>
      <c r="AX324">
        <v>92786424</v>
      </c>
      <c r="AY324">
        <v>1</v>
      </c>
      <c r="AZ324">
        <v>0</v>
      </c>
      <c r="BA324">
        <v>319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ROUND(Y324*Source!I379,7)</f>
        <v>0.34455999999999998</v>
      </c>
      <c r="CY324">
        <f>AD324</f>
        <v>0</v>
      </c>
      <c r="CZ324">
        <f>AH324</f>
        <v>0</v>
      </c>
      <c r="DA324">
        <f>AL324</f>
        <v>1</v>
      </c>
      <c r="DB324">
        <f t="shared" si="133"/>
        <v>0</v>
      </c>
      <c r="DC324">
        <f t="shared" si="134"/>
        <v>0</v>
      </c>
      <c r="DD324" t="s">
        <v>6</v>
      </c>
      <c r="DE324" t="s">
        <v>6</v>
      </c>
      <c r="DF324">
        <f>ROUND(ROUND(AE324,2)*CX324,2)</f>
        <v>0</v>
      </c>
      <c r="DG324">
        <f>ROUND(ROUND(AF324,2)*CX324,2)</f>
        <v>0</v>
      </c>
      <c r="DH324">
        <f>ROUND(ROUND(AG324*AK324,2)*CX324,2)</f>
        <v>0</v>
      </c>
      <c r="DI324">
        <f t="shared" ref="DI324:DI329" si="135">ROUND(ROUND(AH324,2)*CX324,2)</f>
        <v>0</v>
      </c>
      <c r="DJ324">
        <f>DI324</f>
        <v>0</v>
      </c>
      <c r="DK324">
        <v>0</v>
      </c>
      <c r="DL324" t="s">
        <v>6</v>
      </c>
      <c r="DM324">
        <v>0</v>
      </c>
      <c r="DN324" t="s">
        <v>6</v>
      </c>
      <c r="DO324">
        <v>0</v>
      </c>
    </row>
    <row r="325" spans="1:119" x14ac:dyDescent="0.2">
      <c r="A325">
        <f>ROW(Source!A379)</f>
        <v>379</v>
      </c>
      <c r="B325">
        <v>92784716</v>
      </c>
      <c r="C325">
        <v>92786415</v>
      </c>
      <c r="D325">
        <v>49672727</v>
      </c>
      <c r="E325">
        <v>1</v>
      </c>
      <c r="F325">
        <v>1</v>
      </c>
      <c r="G325">
        <v>1</v>
      </c>
      <c r="H325">
        <v>2</v>
      </c>
      <c r="I325" t="s">
        <v>493</v>
      </c>
      <c r="J325" t="s">
        <v>494</v>
      </c>
      <c r="K325" t="s">
        <v>495</v>
      </c>
      <c r="L325">
        <v>1367</v>
      </c>
      <c r="N325">
        <v>1011</v>
      </c>
      <c r="O325" t="s">
        <v>492</v>
      </c>
      <c r="P325" t="s">
        <v>492</v>
      </c>
      <c r="Q325">
        <v>1</v>
      </c>
      <c r="W325">
        <v>0</v>
      </c>
      <c r="X325">
        <v>-896236776</v>
      </c>
      <c r="Y325">
        <f t="shared" si="132"/>
        <v>1.1499999999999999</v>
      </c>
      <c r="AA325">
        <v>0</v>
      </c>
      <c r="AB325">
        <v>1414.64</v>
      </c>
      <c r="AC325">
        <v>451.19</v>
      </c>
      <c r="AD325">
        <v>0</v>
      </c>
      <c r="AE325">
        <v>0</v>
      </c>
      <c r="AF325">
        <v>89.99</v>
      </c>
      <c r="AG325">
        <v>10.06</v>
      </c>
      <c r="AH325">
        <v>0</v>
      </c>
      <c r="AI325">
        <v>1</v>
      </c>
      <c r="AJ325">
        <v>15.72</v>
      </c>
      <c r="AK325">
        <v>44.85</v>
      </c>
      <c r="AL325">
        <v>1</v>
      </c>
      <c r="AM325">
        <v>4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6</v>
      </c>
      <c r="AT325">
        <v>1.1499999999999999</v>
      </c>
      <c r="AU325" t="s">
        <v>6</v>
      </c>
      <c r="AV325">
        <v>0</v>
      </c>
      <c r="AW325">
        <v>2</v>
      </c>
      <c r="AX325">
        <v>92786425</v>
      </c>
      <c r="AY325">
        <v>1</v>
      </c>
      <c r="AZ325">
        <v>0</v>
      </c>
      <c r="BA325">
        <v>320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f>ROUND(Y325*Source!I379*DO325,7)</f>
        <v>0</v>
      </c>
      <c r="CX325">
        <f>ROUND(Y325*Source!I379,7)</f>
        <v>0.13569999999999999</v>
      </c>
      <c r="CY325">
        <f>AB325</f>
        <v>1414.64</v>
      </c>
      <c r="CZ325">
        <f>AF325</f>
        <v>89.99</v>
      </c>
      <c r="DA325">
        <f>AJ325</f>
        <v>15.72</v>
      </c>
      <c r="DB325">
        <f t="shared" si="133"/>
        <v>103.49</v>
      </c>
      <c r="DC325">
        <f t="shared" si="134"/>
        <v>11.57</v>
      </c>
      <c r="DD325" t="s">
        <v>6</v>
      </c>
      <c r="DE325" t="s">
        <v>6</v>
      </c>
      <c r="DF325">
        <f>ROUND(ROUND(AE325,2)*CX325,2)</f>
        <v>0</v>
      </c>
      <c r="DG325">
        <f>ROUND(ROUND(AF325*AJ325,2)*CX325,2)</f>
        <v>191.97</v>
      </c>
      <c r="DH325">
        <f>ROUND(ROUND(AG325*AK325,2)*CX325,2)</f>
        <v>61.23</v>
      </c>
      <c r="DI325">
        <f t="shared" si="135"/>
        <v>0</v>
      </c>
      <c r="DJ325">
        <f>DG325</f>
        <v>191.97</v>
      </c>
      <c r="DK325">
        <v>0</v>
      </c>
      <c r="DL325" t="s">
        <v>6</v>
      </c>
      <c r="DM325">
        <v>0</v>
      </c>
      <c r="DN325" t="s">
        <v>6</v>
      </c>
      <c r="DO325">
        <v>0</v>
      </c>
    </row>
    <row r="326" spans="1:119" x14ac:dyDescent="0.2">
      <c r="A326">
        <f>ROW(Source!A379)</f>
        <v>379</v>
      </c>
      <c r="B326">
        <v>92784716</v>
      </c>
      <c r="C326">
        <v>92786415</v>
      </c>
      <c r="D326">
        <v>49672951</v>
      </c>
      <c r="E326">
        <v>1</v>
      </c>
      <c r="F326">
        <v>1</v>
      </c>
      <c r="G326">
        <v>1</v>
      </c>
      <c r="H326">
        <v>2</v>
      </c>
      <c r="I326" t="s">
        <v>507</v>
      </c>
      <c r="J326" t="s">
        <v>508</v>
      </c>
      <c r="K326" t="s">
        <v>509</v>
      </c>
      <c r="L326">
        <v>1367</v>
      </c>
      <c r="N326">
        <v>1011</v>
      </c>
      <c r="O326" t="s">
        <v>492</v>
      </c>
      <c r="P326" t="s">
        <v>492</v>
      </c>
      <c r="Q326">
        <v>1</v>
      </c>
      <c r="W326">
        <v>0</v>
      </c>
      <c r="X326">
        <v>1996772502</v>
      </c>
      <c r="Y326">
        <f t="shared" si="132"/>
        <v>1.3</v>
      </c>
      <c r="AA326">
        <v>0</v>
      </c>
      <c r="AB326">
        <v>3561.21</v>
      </c>
      <c r="AC326">
        <v>520.26</v>
      </c>
      <c r="AD326">
        <v>0</v>
      </c>
      <c r="AE326">
        <v>0</v>
      </c>
      <c r="AF326">
        <v>226.54</v>
      </c>
      <c r="AG326">
        <v>11.6</v>
      </c>
      <c r="AH326">
        <v>0</v>
      </c>
      <c r="AI326">
        <v>1</v>
      </c>
      <c r="AJ326">
        <v>15.72</v>
      </c>
      <c r="AK326">
        <v>44.85</v>
      </c>
      <c r="AL326">
        <v>1</v>
      </c>
      <c r="AM326">
        <v>4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6</v>
      </c>
      <c r="AT326">
        <v>1.3</v>
      </c>
      <c r="AU326" t="s">
        <v>6</v>
      </c>
      <c r="AV326">
        <v>0</v>
      </c>
      <c r="AW326">
        <v>2</v>
      </c>
      <c r="AX326">
        <v>92786426</v>
      </c>
      <c r="AY326">
        <v>1</v>
      </c>
      <c r="AZ326">
        <v>0</v>
      </c>
      <c r="BA326">
        <v>321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ROUND(Y326*Source!I379*DO326,7)</f>
        <v>0</v>
      </c>
      <c r="CX326">
        <f>ROUND(Y326*Source!I379,7)</f>
        <v>0.15340000000000001</v>
      </c>
      <c r="CY326">
        <f>AB326</f>
        <v>3561.21</v>
      </c>
      <c r="CZ326">
        <f>AF326</f>
        <v>226.54</v>
      </c>
      <c r="DA326">
        <f>AJ326</f>
        <v>15.72</v>
      </c>
      <c r="DB326">
        <f t="shared" si="133"/>
        <v>294.5</v>
      </c>
      <c r="DC326">
        <f t="shared" si="134"/>
        <v>15.08</v>
      </c>
      <c r="DD326" t="s">
        <v>6</v>
      </c>
      <c r="DE326" t="s">
        <v>6</v>
      </c>
      <c r="DF326">
        <f>ROUND(ROUND(AE326,2)*CX326,2)</f>
        <v>0</v>
      </c>
      <c r="DG326">
        <f>ROUND(ROUND(AF326*AJ326,2)*CX326,2)</f>
        <v>546.29</v>
      </c>
      <c r="DH326">
        <f>ROUND(ROUND(AG326*AK326,2)*CX326,2)</f>
        <v>79.81</v>
      </c>
      <c r="DI326">
        <f t="shared" si="135"/>
        <v>0</v>
      </c>
      <c r="DJ326">
        <f>DG326</f>
        <v>546.29</v>
      </c>
      <c r="DK326">
        <v>0</v>
      </c>
      <c r="DL326" t="s">
        <v>6</v>
      </c>
      <c r="DM326">
        <v>0</v>
      </c>
      <c r="DN326" t="s">
        <v>6</v>
      </c>
      <c r="DO326">
        <v>0</v>
      </c>
    </row>
    <row r="327" spans="1:119" x14ac:dyDescent="0.2">
      <c r="A327">
        <f>ROW(Source!A379)</f>
        <v>379</v>
      </c>
      <c r="B327">
        <v>92784716</v>
      </c>
      <c r="C327">
        <v>92786415</v>
      </c>
      <c r="D327">
        <v>49673450</v>
      </c>
      <c r="E327">
        <v>1</v>
      </c>
      <c r="F327">
        <v>1</v>
      </c>
      <c r="G327">
        <v>1</v>
      </c>
      <c r="H327">
        <v>2</v>
      </c>
      <c r="I327" t="s">
        <v>499</v>
      </c>
      <c r="J327" t="s">
        <v>500</v>
      </c>
      <c r="K327" t="s">
        <v>501</v>
      </c>
      <c r="L327">
        <v>1367</v>
      </c>
      <c r="N327">
        <v>1011</v>
      </c>
      <c r="O327" t="s">
        <v>492</v>
      </c>
      <c r="P327" t="s">
        <v>492</v>
      </c>
      <c r="Q327">
        <v>1</v>
      </c>
      <c r="W327">
        <v>0</v>
      </c>
      <c r="X327">
        <v>-859805338</v>
      </c>
      <c r="Y327">
        <f t="shared" si="132"/>
        <v>0.47</v>
      </c>
      <c r="AA327">
        <v>0</v>
      </c>
      <c r="AB327">
        <v>1729.2</v>
      </c>
      <c r="AC327">
        <v>520.26</v>
      </c>
      <c r="AD327">
        <v>0</v>
      </c>
      <c r="AE327">
        <v>0</v>
      </c>
      <c r="AF327">
        <v>110</v>
      </c>
      <c r="AG327">
        <v>11.6</v>
      </c>
      <c r="AH327">
        <v>0</v>
      </c>
      <c r="AI327">
        <v>1</v>
      </c>
      <c r="AJ327">
        <v>15.72</v>
      </c>
      <c r="AK327">
        <v>44.85</v>
      </c>
      <c r="AL327">
        <v>1</v>
      </c>
      <c r="AM327">
        <v>4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6</v>
      </c>
      <c r="AT327">
        <v>0.47</v>
      </c>
      <c r="AU327" t="s">
        <v>6</v>
      </c>
      <c r="AV327">
        <v>0</v>
      </c>
      <c r="AW327">
        <v>2</v>
      </c>
      <c r="AX327">
        <v>92786427</v>
      </c>
      <c r="AY327">
        <v>1</v>
      </c>
      <c r="AZ327">
        <v>0</v>
      </c>
      <c r="BA327">
        <v>322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ROUND(Y327*Source!I379*DO327,7)</f>
        <v>0</v>
      </c>
      <c r="CX327">
        <f>ROUND(Y327*Source!I379,7)</f>
        <v>5.5460000000000002E-2</v>
      </c>
      <c r="CY327">
        <f>AB327</f>
        <v>1729.2</v>
      </c>
      <c r="CZ327">
        <f>AF327</f>
        <v>110</v>
      </c>
      <c r="DA327">
        <f>AJ327</f>
        <v>15.72</v>
      </c>
      <c r="DB327">
        <f t="shared" si="133"/>
        <v>51.7</v>
      </c>
      <c r="DC327">
        <f t="shared" si="134"/>
        <v>5.45</v>
      </c>
      <c r="DD327" t="s">
        <v>6</v>
      </c>
      <c r="DE327" t="s">
        <v>6</v>
      </c>
      <c r="DF327">
        <f>ROUND(ROUND(AE327,2)*CX327,2)</f>
        <v>0</v>
      </c>
      <c r="DG327">
        <f>ROUND(ROUND(AF327*AJ327,2)*CX327,2)</f>
        <v>95.9</v>
      </c>
      <c r="DH327">
        <f>ROUND(ROUND(AG327*AK327,2)*CX327,2)</f>
        <v>28.85</v>
      </c>
      <c r="DI327">
        <f t="shared" si="135"/>
        <v>0</v>
      </c>
      <c r="DJ327">
        <f>DG327</f>
        <v>95.9</v>
      </c>
      <c r="DK327">
        <v>0</v>
      </c>
      <c r="DL327" t="s">
        <v>6</v>
      </c>
      <c r="DM327">
        <v>0</v>
      </c>
      <c r="DN327" t="s">
        <v>6</v>
      </c>
      <c r="DO327">
        <v>0</v>
      </c>
    </row>
    <row r="328" spans="1:119" x14ac:dyDescent="0.2">
      <c r="A328">
        <f>ROW(Source!A379)</f>
        <v>379</v>
      </c>
      <c r="B328">
        <v>92784716</v>
      </c>
      <c r="C328">
        <v>92786415</v>
      </c>
      <c r="D328">
        <v>49523203</v>
      </c>
      <c r="E328">
        <v>1</v>
      </c>
      <c r="F328">
        <v>1</v>
      </c>
      <c r="G328">
        <v>1</v>
      </c>
      <c r="H328">
        <v>3</v>
      </c>
      <c r="I328" t="s">
        <v>502</v>
      </c>
      <c r="J328" t="s">
        <v>503</v>
      </c>
      <c r="K328" t="s">
        <v>504</v>
      </c>
      <c r="L328">
        <v>1339</v>
      </c>
      <c r="N328">
        <v>1007</v>
      </c>
      <c r="O328" t="s">
        <v>31</v>
      </c>
      <c r="P328" t="s">
        <v>31</v>
      </c>
      <c r="Q328">
        <v>1</v>
      </c>
      <c r="W328">
        <v>0</v>
      </c>
      <c r="X328">
        <v>-143474561</v>
      </c>
      <c r="Y328">
        <f t="shared" si="132"/>
        <v>2</v>
      </c>
      <c r="AA328">
        <v>24.2</v>
      </c>
      <c r="AB328">
        <v>0</v>
      </c>
      <c r="AC328">
        <v>0</v>
      </c>
      <c r="AD328">
        <v>0</v>
      </c>
      <c r="AE328">
        <v>2.44</v>
      </c>
      <c r="AF328">
        <v>0</v>
      </c>
      <c r="AG328">
        <v>0</v>
      </c>
      <c r="AH328">
        <v>0</v>
      </c>
      <c r="AI328">
        <v>9.92</v>
      </c>
      <c r="AJ328">
        <v>1</v>
      </c>
      <c r="AK328">
        <v>1</v>
      </c>
      <c r="AL328">
        <v>1</v>
      </c>
      <c r="AM328">
        <v>4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6</v>
      </c>
      <c r="AT328">
        <v>2</v>
      </c>
      <c r="AU328" t="s">
        <v>6</v>
      </c>
      <c r="AV328">
        <v>0</v>
      </c>
      <c r="AW328">
        <v>2</v>
      </c>
      <c r="AX328">
        <v>92786428</v>
      </c>
      <c r="AY328">
        <v>1</v>
      </c>
      <c r="AZ328">
        <v>0</v>
      </c>
      <c r="BA328">
        <v>323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ROUND(Y328*Source!I379,7)</f>
        <v>0.23599999999999999</v>
      </c>
      <c r="CY328">
        <f>AA328</f>
        <v>24.2</v>
      </c>
      <c r="CZ328">
        <f>AE328</f>
        <v>2.44</v>
      </c>
      <c r="DA328">
        <f>AI328</f>
        <v>9.92</v>
      </c>
      <c r="DB328">
        <f t="shared" si="133"/>
        <v>4.88</v>
      </c>
      <c r="DC328">
        <f t="shared" si="134"/>
        <v>0</v>
      </c>
      <c r="DD328" t="s">
        <v>6</v>
      </c>
      <c r="DE328" t="s">
        <v>6</v>
      </c>
      <c r="DF328">
        <f>ROUND(ROUND(AE328*AI328,2)*CX328,2)</f>
        <v>5.71</v>
      </c>
      <c r="DG328">
        <f>ROUND(ROUND(AF328,2)*CX328,2)</f>
        <v>0</v>
      </c>
      <c r="DH328">
        <f>ROUND(ROUND(AG328,2)*CX328,2)</f>
        <v>0</v>
      </c>
      <c r="DI328">
        <f t="shared" si="135"/>
        <v>0</v>
      </c>
      <c r="DJ328">
        <f>DF328</f>
        <v>5.71</v>
      </c>
      <c r="DK328">
        <v>0</v>
      </c>
      <c r="DL328" t="s">
        <v>6</v>
      </c>
      <c r="DM328">
        <v>0</v>
      </c>
      <c r="DN328" t="s">
        <v>6</v>
      </c>
      <c r="DO328">
        <v>0</v>
      </c>
    </row>
    <row r="329" spans="1:119" x14ac:dyDescent="0.2">
      <c r="A329">
        <f>ROW(Source!A379)</f>
        <v>379</v>
      </c>
      <c r="B329">
        <v>92784716</v>
      </c>
      <c r="C329">
        <v>92786415</v>
      </c>
      <c r="D329">
        <v>49527142</v>
      </c>
      <c r="E329">
        <v>1</v>
      </c>
      <c r="F329">
        <v>1</v>
      </c>
      <c r="G329">
        <v>1</v>
      </c>
      <c r="H329">
        <v>3</v>
      </c>
      <c r="I329" t="s">
        <v>380</v>
      </c>
      <c r="J329" t="s">
        <v>382</v>
      </c>
      <c r="K329" t="s">
        <v>381</v>
      </c>
      <c r="L329">
        <v>1339</v>
      </c>
      <c r="N329">
        <v>1007</v>
      </c>
      <c r="O329" t="s">
        <v>31</v>
      </c>
      <c r="P329" t="s">
        <v>31</v>
      </c>
      <c r="Q329">
        <v>1</v>
      </c>
      <c r="W329">
        <v>0</v>
      </c>
      <c r="X329">
        <v>-241767204</v>
      </c>
      <c r="Y329">
        <f t="shared" si="132"/>
        <v>17.399999999999999</v>
      </c>
      <c r="AA329">
        <v>23609.599999999999</v>
      </c>
      <c r="AB329">
        <v>0</v>
      </c>
      <c r="AC329">
        <v>0</v>
      </c>
      <c r="AD329">
        <v>0</v>
      </c>
      <c r="AE329">
        <v>2380</v>
      </c>
      <c r="AF329">
        <v>0</v>
      </c>
      <c r="AG329">
        <v>0</v>
      </c>
      <c r="AH329">
        <v>0</v>
      </c>
      <c r="AI329">
        <v>9.92</v>
      </c>
      <c r="AJ329">
        <v>1</v>
      </c>
      <c r="AK329">
        <v>1</v>
      </c>
      <c r="AL329">
        <v>1</v>
      </c>
      <c r="AM329">
        <v>0</v>
      </c>
      <c r="AN329">
        <v>0</v>
      </c>
      <c r="AO329">
        <v>0</v>
      </c>
      <c r="AP329">
        <v>1</v>
      </c>
      <c r="AQ329">
        <v>0</v>
      </c>
      <c r="AR329">
        <v>0</v>
      </c>
      <c r="AS329" t="s">
        <v>6</v>
      </c>
      <c r="AT329">
        <v>17.399999999999999</v>
      </c>
      <c r="AU329" t="s">
        <v>6</v>
      </c>
      <c r="AV329">
        <v>0</v>
      </c>
      <c r="AW329">
        <v>1</v>
      </c>
      <c r="AX329">
        <v>-1</v>
      </c>
      <c r="AY329">
        <v>0</v>
      </c>
      <c r="AZ329">
        <v>0</v>
      </c>
      <c r="BA329" t="s">
        <v>6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ROUND(Y329*Source!I379,7)</f>
        <v>2.0531999999999999</v>
      </c>
      <c r="CY329">
        <f>AA329</f>
        <v>23609.599999999999</v>
      </c>
      <c r="CZ329">
        <f>AE329</f>
        <v>2380</v>
      </c>
      <c r="DA329">
        <f>AI329</f>
        <v>9.92</v>
      </c>
      <c r="DB329">
        <f t="shared" si="133"/>
        <v>41412</v>
      </c>
      <c r="DC329">
        <f t="shared" si="134"/>
        <v>0</v>
      </c>
      <c r="DD329" t="s">
        <v>6</v>
      </c>
      <c r="DE329" t="s">
        <v>6</v>
      </c>
      <c r="DF329">
        <f>ROUND(ROUND(AE329*AI329,2)*CX329,2)</f>
        <v>48475.23</v>
      </c>
      <c r="DG329">
        <f>ROUND(ROUND(AF329,2)*CX329,2)</f>
        <v>0</v>
      </c>
      <c r="DH329">
        <f>ROUND(ROUND(AG329,2)*CX329,2)</f>
        <v>0</v>
      </c>
      <c r="DI329">
        <f t="shared" si="135"/>
        <v>0</v>
      </c>
      <c r="DJ329">
        <f>DF329</f>
        <v>48475.23</v>
      </c>
      <c r="DK329">
        <v>0</v>
      </c>
      <c r="DL329" t="s">
        <v>6</v>
      </c>
      <c r="DM329">
        <v>0</v>
      </c>
      <c r="DN329" t="s">
        <v>6</v>
      </c>
      <c r="DO329">
        <v>0</v>
      </c>
    </row>
    <row r="330" spans="1:119" x14ac:dyDescent="0.2">
      <c r="A330">
        <f>ROW(Source!A381)</f>
        <v>381</v>
      </c>
      <c r="B330">
        <v>92784716</v>
      </c>
      <c r="C330">
        <v>92786431</v>
      </c>
      <c r="D330">
        <v>49510711</v>
      </c>
      <c r="E330">
        <v>70</v>
      </c>
      <c r="F330">
        <v>1</v>
      </c>
      <c r="G330">
        <v>1</v>
      </c>
      <c r="H330">
        <v>1</v>
      </c>
      <c r="I330" t="s">
        <v>505</v>
      </c>
      <c r="J330" t="s">
        <v>6</v>
      </c>
      <c r="K330" t="s">
        <v>506</v>
      </c>
      <c r="L330">
        <v>1191</v>
      </c>
      <c r="N330">
        <v>1013</v>
      </c>
      <c r="O330" t="s">
        <v>486</v>
      </c>
      <c r="P330" t="s">
        <v>486</v>
      </c>
      <c r="Q330">
        <v>1</v>
      </c>
      <c r="W330">
        <v>0</v>
      </c>
      <c r="X330">
        <v>-961628416</v>
      </c>
      <c r="Y330">
        <f>(AT330*ROUND(2,7))</f>
        <v>1.08</v>
      </c>
      <c r="AA330">
        <v>0</v>
      </c>
      <c r="AB330">
        <v>0</v>
      </c>
      <c r="AC330">
        <v>0</v>
      </c>
      <c r="AD330">
        <v>379.43</v>
      </c>
      <c r="AE330">
        <v>0</v>
      </c>
      <c r="AF330">
        <v>0</v>
      </c>
      <c r="AG330">
        <v>0</v>
      </c>
      <c r="AH330">
        <v>8.4600000000000009</v>
      </c>
      <c r="AI330">
        <v>1</v>
      </c>
      <c r="AJ330">
        <v>1</v>
      </c>
      <c r="AK330">
        <v>1</v>
      </c>
      <c r="AL330">
        <v>44.85</v>
      </c>
      <c r="AM330">
        <v>4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6</v>
      </c>
      <c r="AT330">
        <v>0.54</v>
      </c>
      <c r="AU330" t="s">
        <v>311</v>
      </c>
      <c r="AV330">
        <v>1</v>
      </c>
      <c r="AW330">
        <v>2</v>
      </c>
      <c r="AX330">
        <v>92786436</v>
      </c>
      <c r="AY330">
        <v>1</v>
      </c>
      <c r="AZ330">
        <v>0</v>
      </c>
      <c r="BA330">
        <v>325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U330">
        <f>ROUND(AT330*Source!I381*AH330*AL330,2)</f>
        <v>-24.18</v>
      </c>
      <c r="CV330">
        <f>ROUND(Y330*Source!I381,7)</f>
        <v>-0.12744</v>
      </c>
      <c r="CW330">
        <v>0</v>
      </c>
      <c r="CX330">
        <f>ROUND(Y330*Source!I381,7)</f>
        <v>-0.12744</v>
      </c>
      <c r="CY330">
        <f>AD330</f>
        <v>379.43</v>
      </c>
      <c r="CZ330">
        <f>AH330</f>
        <v>8.4600000000000009</v>
      </c>
      <c r="DA330">
        <f>AL330</f>
        <v>44.85</v>
      </c>
      <c r="DB330">
        <f>ROUND((ROUND(AT330*CZ330,2)*ROUND(2,7)),2)</f>
        <v>9.14</v>
      </c>
      <c r="DC330">
        <f>ROUND((ROUND(AT330*AG330,2)*ROUND(2,7)),2)</f>
        <v>0</v>
      </c>
      <c r="DD330" t="s">
        <v>6</v>
      </c>
      <c r="DE330" t="s">
        <v>6</v>
      </c>
      <c r="DF330">
        <f>ROUND(ROUND(AE330,2)*CX330,2)</f>
        <v>0</v>
      </c>
      <c r="DG330">
        <f>ROUND(ROUND(AF330,2)*CX330,2)</f>
        <v>0</v>
      </c>
      <c r="DH330">
        <f>ROUND(ROUND(AG330,2)*CX330,2)</f>
        <v>0</v>
      </c>
      <c r="DI330">
        <f>ROUND(ROUND(AH330*AL330,2)*CX330,2)</f>
        <v>-48.35</v>
      </c>
      <c r="DJ330">
        <f>DI330</f>
        <v>-48.35</v>
      </c>
      <c r="DK330">
        <v>0</v>
      </c>
      <c r="DL330" t="s">
        <v>6</v>
      </c>
      <c r="DM330">
        <v>0</v>
      </c>
      <c r="DN330" t="s">
        <v>6</v>
      </c>
      <c r="DO330">
        <v>0</v>
      </c>
    </row>
    <row r="331" spans="1:119" x14ac:dyDescent="0.2">
      <c r="A331">
        <f>ROW(Source!A381)</f>
        <v>381</v>
      </c>
      <c r="B331">
        <v>92784716</v>
      </c>
      <c r="C331">
        <v>92786431</v>
      </c>
      <c r="D331">
        <v>49510905</v>
      </c>
      <c r="E331">
        <v>70</v>
      </c>
      <c r="F331">
        <v>1</v>
      </c>
      <c r="G331">
        <v>1</v>
      </c>
      <c r="H331">
        <v>1</v>
      </c>
      <c r="I331" t="s">
        <v>487</v>
      </c>
      <c r="J331" t="s">
        <v>6</v>
      </c>
      <c r="K331" t="s">
        <v>488</v>
      </c>
      <c r="L331">
        <v>1191</v>
      </c>
      <c r="N331">
        <v>1013</v>
      </c>
      <c r="O331" t="s">
        <v>486</v>
      </c>
      <c r="P331" t="s">
        <v>486</v>
      </c>
      <c r="Q331">
        <v>1</v>
      </c>
      <c r="W331">
        <v>0</v>
      </c>
      <c r="X331">
        <v>-1417349443</v>
      </c>
      <c r="Y331">
        <f>(AT331*ROUND(2,7))</f>
        <v>0.2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44.85</v>
      </c>
      <c r="AL331">
        <v>1</v>
      </c>
      <c r="AM331">
        <v>4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6</v>
      </c>
      <c r="AT331">
        <v>0.1</v>
      </c>
      <c r="AU331" t="s">
        <v>311</v>
      </c>
      <c r="AV331">
        <v>2</v>
      </c>
      <c r="AW331">
        <v>2</v>
      </c>
      <c r="AX331">
        <v>92786437</v>
      </c>
      <c r="AY331">
        <v>1</v>
      </c>
      <c r="AZ331">
        <v>0</v>
      </c>
      <c r="BA331">
        <v>326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ROUND(Y331*Source!I381,7)</f>
        <v>-2.3599999999999999E-2</v>
      </c>
      <c r="CY331">
        <f>AD331</f>
        <v>0</v>
      </c>
      <c r="CZ331">
        <f>AH331</f>
        <v>0</v>
      </c>
      <c r="DA331">
        <f>AL331</f>
        <v>1</v>
      </c>
      <c r="DB331">
        <f>ROUND((ROUND(AT331*CZ331,2)*ROUND(2,7)),2)</f>
        <v>0</v>
      </c>
      <c r="DC331">
        <f>ROUND((ROUND(AT331*AG331,2)*ROUND(2,7)),2)</f>
        <v>0</v>
      </c>
      <c r="DD331" t="s">
        <v>6</v>
      </c>
      <c r="DE331" t="s">
        <v>6</v>
      </c>
      <c r="DF331">
        <f>ROUND(ROUND(AE331,2)*CX331,2)</f>
        <v>0</v>
      </c>
      <c r="DG331">
        <f>ROUND(ROUND(AF331,2)*CX331,2)</f>
        <v>0</v>
      </c>
      <c r="DH331">
        <f>ROUND(ROUND(AG331*AK331,2)*CX331,2)</f>
        <v>0</v>
      </c>
      <c r="DI331">
        <f>ROUND(ROUND(AH331,2)*CX331,2)</f>
        <v>0</v>
      </c>
      <c r="DJ331">
        <f>DI331</f>
        <v>0</v>
      </c>
      <c r="DK331">
        <v>0</v>
      </c>
      <c r="DL331" t="s">
        <v>6</v>
      </c>
      <c r="DM331">
        <v>0</v>
      </c>
      <c r="DN331" t="s">
        <v>6</v>
      </c>
      <c r="DO331">
        <v>0</v>
      </c>
    </row>
    <row r="332" spans="1:119" x14ac:dyDescent="0.2">
      <c r="A332">
        <f>ROW(Source!A381)</f>
        <v>381</v>
      </c>
      <c r="B332">
        <v>92784716</v>
      </c>
      <c r="C332">
        <v>92786431</v>
      </c>
      <c r="D332">
        <v>49672727</v>
      </c>
      <c r="E332">
        <v>1</v>
      </c>
      <c r="F332">
        <v>1</v>
      </c>
      <c r="G332">
        <v>1</v>
      </c>
      <c r="H332">
        <v>2</v>
      </c>
      <c r="I332" t="s">
        <v>493</v>
      </c>
      <c r="J332" t="s">
        <v>494</v>
      </c>
      <c r="K332" t="s">
        <v>495</v>
      </c>
      <c r="L332">
        <v>1367</v>
      </c>
      <c r="N332">
        <v>1011</v>
      </c>
      <c r="O332" t="s">
        <v>492</v>
      </c>
      <c r="P332" t="s">
        <v>492</v>
      </c>
      <c r="Q332">
        <v>1</v>
      </c>
      <c r="W332">
        <v>0</v>
      </c>
      <c r="X332">
        <v>-896236776</v>
      </c>
      <c r="Y332">
        <f>(AT332*ROUND(2,7))</f>
        <v>0.2</v>
      </c>
      <c r="AA332">
        <v>0</v>
      </c>
      <c r="AB332">
        <v>1414.64</v>
      </c>
      <c r="AC332">
        <v>451.19</v>
      </c>
      <c r="AD332">
        <v>0</v>
      </c>
      <c r="AE332">
        <v>0</v>
      </c>
      <c r="AF332">
        <v>89.99</v>
      </c>
      <c r="AG332">
        <v>10.06</v>
      </c>
      <c r="AH332">
        <v>0</v>
      </c>
      <c r="AI332">
        <v>1</v>
      </c>
      <c r="AJ332">
        <v>15.72</v>
      </c>
      <c r="AK332">
        <v>44.85</v>
      </c>
      <c r="AL332">
        <v>1</v>
      </c>
      <c r="AM332">
        <v>4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6</v>
      </c>
      <c r="AT332">
        <v>0.1</v>
      </c>
      <c r="AU332" t="s">
        <v>311</v>
      </c>
      <c r="AV332">
        <v>0</v>
      </c>
      <c r="AW332">
        <v>2</v>
      </c>
      <c r="AX332">
        <v>92786438</v>
      </c>
      <c r="AY332">
        <v>1</v>
      </c>
      <c r="AZ332">
        <v>0</v>
      </c>
      <c r="BA332">
        <v>327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ROUND(Y332*Source!I381*DO332,7)</f>
        <v>0</v>
      </c>
      <c r="CX332">
        <f>ROUND(Y332*Source!I381,7)</f>
        <v>-2.3599999999999999E-2</v>
      </c>
      <c r="CY332">
        <f>AB332</f>
        <v>1414.64</v>
      </c>
      <c r="CZ332">
        <f>AF332</f>
        <v>89.99</v>
      </c>
      <c r="DA332">
        <f>AJ332</f>
        <v>15.72</v>
      </c>
      <c r="DB332">
        <f>ROUND((ROUND(AT332*CZ332,2)*ROUND(2,7)),2)</f>
        <v>18</v>
      </c>
      <c r="DC332">
        <f>ROUND((ROUND(AT332*AG332,2)*ROUND(2,7)),2)</f>
        <v>2.02</v>
      </c>
      <c r="DD332" t="s">
        <v>6</v>
      </c>
      <c r="DE332" t="s">
        <v>6</v>
      </c>
      <c r="DF332">
        <f>ROUND(ROUND(AE332,2)*CX332,2)</f>
        <v>0</v>
      </c>
      <c r="DG332">
        <f>ROUND(ROUND(AF332*AJ332,2)*CX332,2)</f>
        <v>-33.39</v>
      </c>
      <c r="DH332">
        <f>ROUND(ROUND(AG332*AK332,2)*CX332,2)</f>
        <v>-10.65</v>
      </c>
      <c r="DI332">
        <f>ROUND(ROUND(AH332,2)*CX332,2)</f>
        <v>0</v>
      </c>
      <c r="DJ332">
        <f>DG332</f>
        <v>-33.39</v>
      </c>
      <c r="DK332">
        <v>0</v>
      </c>
      <c r="DL332" t="s">
        <v>6</v>
      </c>
      <c r="DM332">
        <v>0</v>
      </c>
      <c r="DN332" t="s">
        <v>6</v>
      </c>
      <c r="DO332">
        <v>0</v>
      </c>
    </row>
    <row r="333" spans="1:119" x14ac:dyDescent="0.2">
      <c r="A333">
        <f>ROW(Source!A381)</f>
        <v>381</v>
      </c>
      <c r="B333">
        <v>92784716</v>
      </c>
      <c r="C333">
        <v>92786431</v>
      </c>
      <c r="D333">
        <v>49527142</v>
      </c>
      <c r="E333">
        <v>1</v>
      </c>
      <c r="F333">
        <v>1</v>
      </c>
      <c r="G333">
        <v>1</v>
      </c>
      <c r="H333">
        <v>3</v>
      </c>
      <c r="I333" t="s">
        <v>380</v>
      </c>
      <c r="J333" t="s">
        <v>382</v>
      </c>
      <c r="K333" t="s">
        <v>381</v>
      </c>
      <c r="L333">
        <v>1339</v>
      </c>
      <c r="N333">
        <v>1007</v>
      </c>
      <c r="O333" t="s">
        <v>31</v>
      </c>
      <c r="P333" t="s">
        <v>31</v>
      </c>
      <c r="Q333">
        <v>1</v>
      </c>
      <c r="W333">
        <v>0</v>
      </c>
      <c r="X333">
        <v>-241767204</v>
      </c>
      <c r="Y333">
        <f>(AT333*ROUND(2,7))</f>
        <v>3</v>
      </c>
      <c r="AA333">
        <v>23609.599999999999</v>
      </c>
      <c r="AB333">
        <v>0</v>
      </c>
      <c r="AC333">
        <v>0</v>
      </c>
      <c r="AD333">
        <v>0</v>
      </c>
      <c r="AE333">
        <v>2380</v>
      </c>
      <c r="AF333">
        <v>0</v>
      </c>
      <c r="AG333">
        <v>0</v>
      </c>
      <c r="AH333">
        <v>0</v>
      </c>
      <c r="AI333">
        <v>9.92</v>
      </c>
      <c r="AJ333">
        <v>1</v>
      </c>
      <c r="AK333">
        <v>1</v>
      </c>
      <c r="AL333">
        <v>1</v>
      </c>
      <c r="AM333">
        <v>0</v>
      </c>
      <c r="AN333">
        <v>0</v>
      </c>
      <c r="AO333">
        <v>0</v>
      </c>
      <c r="AP333">
        <v>1</v>
      </c>
      <c r="AQ333">
        <v>0</v>
      </c>
      <c r="AR333">
        <v>0</v>
      </c>
      <c r="AS333" t="s">
        <v>6</v>
      </c>
      <c r="AT333">
        <v>1.5</v>
      </c>
      <c r="AU333" t="s">
        <v>311</v>
      </c>
      <c r="AV333">
        <v>0</v>
      </c>
      <c r="AW333">
        <v>1</v>
      </c>
      <c r="AX333">
        <v>-1</v>
      </c>
      <c r="AY333">
        <v>0</v>
      </c>
      <c r="AZ333">
        <v>0</v>
      </c>
      <c r="BA333" t="s">
        <v>6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ROUND(Y333*Source!I381,7)</f>
        <v>-0.35399999999999998</v>
      </c>
      <c r="CY333">
        <f>AA333</f>
        <v>23609.599999999999</v>
      </c>
      <c r="CZ333">
        <f>AE333</f>
        <v>2380</v>
      </c>
      <c r="DA333">
        <f>AI333</f>
        <v>9.92</v>
      </c>
      <c r="DB333">
        <f>ROUND((ROUND(AT333*CZ333,2)*ROUND(2,7)),2)</f>
        <v>7140</v>
      </c>
      <c r="DC333">
        <f>ROUND((ROUND(AT333*AG333,2)*ROUND(2,7)),2)</f>
        <v>0</v>
      </c>
      <c r="DD333" t="s">
        <v>6</v>
      </c>
      <c r="DE333" t="s">
        <v>6</v>
      </c>
      <c r="DF333">
        <f>ROUND(ROUND(AE333*AI333,2)*CX333,2)</f>
        <v>-8357.7999999999993</v>
      </c>
      <c r="DG333">
        <f>ROUND(ROUND(AF333,2)*CX333,2)</f>
        <v>0</v>
      </c>
      <c r="DH333">
        <f>ROUND(ROUND(AG333,2)*CX333,2)</f>
        <v>0</v>
      </c>
      <c r="DI333">
        <f>ROUND(ROUND(AH333,2)*CX333,2)</f>
        <v>0</v>
      </c>
      <c r="DJ333">
        <f>DF333</f>
        <v>-8357.7999999999993</v>
      </c>
      <c r="DK333">
        <v>0</v>
      </c>
      <c r="DL333" t="s">
        <v>6</v>
      </c>
      <c r="DM333">
        <v>0</v>
      </c>
      <c r="DN333" t="s">
        <v>6</v>
      </c>
      <c r="DO333">
        <v>0</v>
      </c>
    </row>
    <row r="334" spans="1:119" x14ac:dyDescent="0.2">
      <c r="A334">
        <f>ROW(Source!A418)</f>
        <v>418</v>
      </c>
      <c r="B334">
        <v>92784716</v>
      </c>
      <c r="C334">
        <v>92786441</v>
      </c>
      <c r="D334">
        <v>49510697</v>
      </c>
      <c r="E334">
        <v>70</v>
      </c>
      <c r="F334">
        <v>1</v>
      </c>
      <c r="G334">
        <v>1</v>
      </c>
      <c r="H334">
        <v>1</v>
      </c>
      <c r="I334" t="s">
        <v>536</v>
      </c>
      <c r="J334" t="s">
        <v>6</v>
      </c>
      <c r="K334" t="s">
        <v>537</v>
      </c>
      <c r="L334">
        <v>1191</v>
      </c>
      <c r="N334">
        <v>1013</v>
      </c>
      <c r="O334" t="s">
        <v>486</v>
      </c>
      <c r="P334" t="s">
        <v>486</v>
      </c>
      <c r="Q334">
        <v>1</v>
      </c>
      <c r="W334">
        <v>0</v>
      </c>
      <c r="X334">
        <v>388411409</v>
      </c>
      <c r="Y334">
        <f t="shared" ref="Y334:Y372" si="136">AT334</f>
        <v>45.8</v>
      </c>
      <c r="AA334">
        <v>0</v>
      </c>
      <c r="AB334">
        <v>0</v>
      </c>
      <c r="AC334">
        <v>0</v>
      </c>
      <c r="AD334">
        <v>366.42</v>
      </c>
      <c r="AE334">
        <v>0</v>
      </c>
      <c r="AF334">
        <v>0</v>
      </c>
      <c r="AG334">
        <v>0</v>
      </c>
      <c r="AH334">
        <v>8.17</v>
      </c>
      <c r="AI334">
        <v>1</v>
      </c>
      <c r="AJ334">
        <v>1</v>
      </c>
      <c r="AK334">
        <v>1</v>
      </c>
      <c r="AL334">
        <v>44.85</v>
      </c>
      <c r="AM334">
        <v>4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6</v>
      </c>
      <c r="AT334">
        <v>45.8</v>
      </c>
      <c r="AU334" t="s">
        <v>6</v>
      </c>
      <c r="AV334">
        <v>1</v>
      </c>
      <c r="AW334">
        <v>2</v>
      </c>
      <c r="AX334">
        <v>92786449</v>
      </c>
      <c r="AY334">
        <v>1</v>
      </c>
      <c r="AZ334">
        <v>0</v>
      </c>
      <c r="BA334">
        <v>329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U334">
        <f>ROUND(AT334*Source!I418*AH334*AL334,2)</f>
        <v>1342.58</v>
      </c>
      <c r="CV334">
        <f>ROUND(Y334*Source!I418,7)</f>
        <v>3.6640000000000001</v>
      </c>
      <c r="CW334">
        <v>0</v>
      </c>
      <c r="CX334">
        <f>ROUND(Y334*Source!I418,7)</f>
        <v>3.6640000000000001</v>
      </c>
      <c r="CY334">
        <f>AD334</f>
        <v>366.42</v>
      </c>
      <c r="CZ334">
        <f>AH334</f>
        <v>8.17</v>
      </c>
      <c r="DA334">
        <f>AL334</f>
        <v>44.85</v>
      </c>
      <c r="DB334">
        <f t="shared" ref="DB334:DB372" si="137">ROUND(ROUND(AT334*CZ334,2),2)</f>
        <v>374.19</v>
      </c>
      <c r="DC334">
        <f t="shared" ref="DC334:DC372" si="138">ROUND(ROUND(AT334*AG334,2),2)</f>
        <v>0</v>
      </c>
      <c r="DD334" t="s">
        <v>6</v>
      </c>
      <c r="DE334" t="s">
        <v>6</v>
      </c>
      <c r="DF334">
        <f>ROUND(ROUND(AE334,2)*CX334,2)</f>
        <v>0</v>
      </c>
      <c r="DG334">
        <f>ROUND(ROUND(AF334,2)*CX334,2)</f>
        <v>0</v>
      </c>
      <c r="DH334">
        <f>ROUND(ROUND(AG334,2)*CX334,2)</f>
        <v>0</v>
      </c>
      <c r="DI334">
        <f>ROUND(ROUND(AH334*AL334,2)*CX334,2)</f>
        <v>1342.56</v>
      </c>
      <c r="DJ334">
        <f>DI334</f>
        <v>1342.56</v>
      </c>
      <c r="DK334">
        <v>0</v>
      </c>
      <c r="DL334" t="s">
        <v>6</v>
      </c>
      <c r="DM334">
        <v>0</v>
      </c>
      <c r="DN334" t="s">
        <v>6</v>
      </c>
      <c r="DO334">
        <v>0</v>
      </c>
    </row>
    <row r="335" spans="1:119" x14ac:dyDescent="0.2">
      <c r="A335">
        <f>ROW(Source!A418)</f>
        <v>418</v>
      </c>
      <c r="B335">
        <v>92784716</v>
      </c>
      <c r="C335">
        <v>92786441</v>
      </c>
      <c r="D335">
        <v>49510905</v>
      </c>
      <c r="E335">
        <v>70</v>
      </c>
      <c r="F335">
        <v>1</v>
      </c>
      <c r="G335">
        <v>1</v>
      </c>
      <c r="H335">
        <v>1</v>
      </c>
      <c r="I335" t="s">
        <v>487</v>
      </c>
      <c r="J335" t="s">
        <v>6</v>
      </c>
      <c r="K335" t="s">
        <v>488</v>
      </c>
      <c r="L335">
        <v>1191</v>
      </c>
      <c r="N335">
        <v>1013</v>
      </c>
      <c r="O335" t="s">
        <v>486</v>
      </c>
      <c r="P335" t="s">
        <v>486</v>
      </c>
      <c r="Q335">
        <v>1</v>
      </c>
      <c r="W335">
        <v>0</v>
      </c>
      <c r="X335">
        <v>-1417349443</v>
      </c>
      <c r="Y335">
        <f t="shared" si="136"/>
        <v>0.89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44.85</v>
      </c>
      <c r="AL335">
        <v>1</v>
      </c>
      <c r="AM335">
        <v>4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6</v>
      </c>
      <c r="AT335">
        <v>0.89</v>
      </c>
      <c r="AU335" t="s">
        <v>6</v>
      </c>
      <c r="AV335">
        <v>2</v>
      </c>
      <c r="AW335">
        <v>2</v>
      </c>
      <c r="AX335">
        <v>92786450</v>
      </c>
      <c r="AY335">
        <v>1</v>
      </c>
      <c r="AZ335">
        <v>0</v>
      </c>
      <c r="BA335">
        <v>330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ROUND(Y335*Source!I418,7)</f>
        <v>7.1199999999999999E-2</v>
      </c>
      <c r="CY335">
        <f>AD335</f>
        <v>0</v>
      </c>
      <c r="CZ335">
        <f>AH335</f>
        <v>0</v>
      </c>
      <c r="DA335">
        <f>AL335</f>
        <v>1</v>
      </c>
      <c r="DB335">
        <f t="shared" si="137"/>
        <v>0</v>
      </c>
      <c r="DC335">
        <f t="shared" si="138"/>
        <v>0</v>
      </c>
      <c r="DD335" t="s">
        <v>6</v>
      </c>
      <c r="DE335" t="s">
        <v>6</v>
      </c>
      <c r="DF335">
        <f>ROUND(ROUND(AE335,2)*CX335,2)</f>
        <v>0</v>
      </c>
      <c r="DG335">
        <f>ROUND(ROUND(AF335,2)*CX335,2)</f>
        <v>0</v>
      </c>
      <c r="DH335">
        <f>ROUND(ROUND(AG335*AK335,2)*CX335,2)</f>
        <v>0</v>
      </c>
      <c r="DI335">
        <f t="shared" ref="DI335:DI340" si="139">ROUND(ROUND(AH335,2)*CX335,2)</f>
        <v>0</v>
      </c>
      <c r="DJ335">
        <f>DI335</f>
        <v>0</v>
      </c>
      <c r="DK335">
        <v>0</v>
      </c>
      <c r="DL335" t="s">
        <v>6</v>
      </c>
      <c r="DM335">
        <v>0</v>
      </c>
      <c r="DN335" t="s">
        <v>6</v>
      </c>
      <c r="DO335">
        <v>0</v>
      </c>
    </row>
    <row r="336" spans="1:119" x14ac:dyDescent="0.2">
      <c r="A336">
        <f>ROW(Source!A418)</f>
        <v>418</v>
      </c>
      <c r="B336">
        <v>92784716</v>
      </c>
      <c r="C336">
        <v>92786441</v>
      </c>
      <c r="D336">
        <v>49672573</v>
      </c>
      <c r="E336">
        <v>1</v>
      </c>
      <c r="F336">
        <v>1</v>
      </c>
      <c r="G336">
        <v>1</v>
      </c>
      <c r="H336">
        <v>2</v>
      </c>
      <c r="I336" t="s">
        <v>527</v>
      </c>
      <c r="J336" t="s">
        <v>528</v>
      </c>
      <c r="K336" t="s">
        <v>529</v>
      </c>
      <c r="L336">
        <v>1367</v>
      </c>
      <c r="N336">
        <v>1011</v>
      </c>
      <c r="O336" t="s">
        <v>492</v>
      </c>
      <c r="P336" t="s">
        <v>492</v>
      </c>
      <c r="Q336">
        <v>1</v>
      </c>
      <c r="W336">
        <v>0</v>
      </c>
      <c r="X336">
        <v>-430484415</v>
      </c>
      <c r="Y336">
        <f t="shared" si="136"/>
        <v>0.38</v>
      </c>
      <c r="AA336">
        <v>0</v>
      </c>
      <c r="AB336">
        <v>1814.09</v>
      </c>
      <c r="AC336">
        <v>605.48</v>
      </c>
      <c r="AD336">
        <v>0</v>
      </c>
      <c r="AE336">
        <v>0</v>
      </c>
      <c r="AF336">
        <v>115.4</v>
      </c>
      <c r="AG336">
        <v>13.5</v>
      </c>
      <c r="AH336">
        <v>0</v>
      </c>
      <c r="AI336">
        <v>1</v>
      </c>
      <c r="AJ336">
        <v>15.72</v>
      </c>
      <c r="AK336">
        <v>44.85</v>
      </c>
      <c r="AL336">
        <v>1</v>
      </c>
      <c r="AM336">
        <v>4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6</v>
      </c>
      <c r="AT336">
        <v>0.38</v>
      </c>
      <c r="AU336" t="s">
        <v>6</v>
      </c>
      <c r="AV336">
        <v>0</v>
      </c>
      <c r="AW336">
        <v>2</v>
      </c>
      <c r="AX336">
        <v>92786451</v>
      </c>
      <c r="AY336">
        <v>1</v>
      </c>
      <c r="AZ336">
        <v>0</v>
      </c>
      <c r="BA336">
        <v>331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f>ROUND(Y336*Source!I418*DO336,7)</f>
        <v>0</v>
      </c>
      <c r="CX336">
        <f>ROUND(Y336*Source!I418,7)</f>
        <v>3.04E-2</v>
      </c>
      <c r="CY336">
        <f>AB336</f>
        <v>1814.09</v>
      </c>
      <c r="CZ336">
        <f>AF336</f>
        <v>115.4</v>
      </c>
      <c r="DA336">
        <f>AJ336</f>
        <v>15.72</v>
      </c>
      <c r="DB336">
        <f t="shared" si="137"/>
        <v>43.85</v>
      </c>
      <c r="DC336">
        <f t="shared" si="138"/>
        <v>5.13</v>
      </c>
      <c r="DD336" t="s">
        <v>6</v>
      </c>
      <c r="DE336" t="s">
        <v>6</v>
      </c>
      <c r="DF336">
        <f>ROUND(ROUND(AE336,2)*CX336,2)</f>
        <v>0</v>
      </c>
      <c r="DG336">
        <f>ROUND(ROUND(AF336*AJ336,2)*CX336,2)</f>
        <v>55.15</v>
      </c>
      <c r="DH336">
        <f>ROUND(ROUND(AG336*AK336,2)*CX336,2)</f>
        <v>18.41</v>
      </c>
      <c r="DI336">
        <f t="shared" si="139"/>
        <v>0</v>
      </c>
      <c r="DJ336">
        <f>DG336</f>
        <v>55.15</v>
      </c>
      <c r="DK336">
        <v>0</v>
      </c>
      <c r="DL336" t="s">
        <v>6</v>
      </c>
      <c r="DM336">
        <v>0</v>
      </c>
      <c r="DN336" t="s">
        <v>6</v>
      </c>
      <c r="DO336">
        <v>0</v>
      </c>
    </row>
    <row r="337" spans="1:119" x14ac:dyDescent="0.2">
      <c r="A337">
        <f>ROW(Source!A418)</f>
        <v>418</v>
      </c>
      <c r="B337">
        <v>92784716</v>
      </c>
      <c r="C337">
        <v>92786441</v>
      </c>
      <c r="D337">
        <v>49673041</v>
      </c>
      <c r="E337">
        <v>1</v>
      </c>
      <c r="F337">
        <v>1</v>
      </c>
      <c r="G337">
        <v>1</v>
      </c>
      <c r="H337">
        <v>2</v>
      </c>
      <c r="I337" t="s">
        <v>538</v>
      </c>
      <c r="J337" t="s">
        <v>539</v>
      </c>
      <c r="K337" t="s">
        <v>540</v>
      </c>
      <c r="L337">
        <v>1367</v>
      </c>
      <c r="N337">
        <v>1011</v>
      </c>
      <c r="O337" t="s">
        <v>492</v>
      </c>
      <c r="P337" t="s">
        <v>492</v>
      </c>
      <c r="Q337">
        <v>1</v>
      </c>
      <c r="W337">
        <v>0</v>
      </c>
      <c r="X337">
        <v>-402332081</v>
      </c>
      <c r="Y337">
        <f t="shared" si="136"/>
        <v>5.62</v>
      </c>
      <c r="AA337">
        <v>0</v>
      </c>
      <c r="AB337">
        <v>943.2</v>
      </c>
      <c r="AC337">
        <v>0</v>
      </c>
      <c r="AD337">
        <v>0</v>
      </c>
      <c r="AE337">
        <v>0</v>
      </c>
      <c r="AF337">
        <v>60</v>
      </c>
      <c r="AG337">
        <v>0</v>
      </c>
      <c r="AH337">
        <v>0</v>
      </c>
      <c r="AI337">
        <v>1</v>
      </c>
      <c r="AJ337">
        <v>15.72</v>
      </c>
      <c r="AK337">
        <v>44.85</v>
      </c>
      <c r="AL337">
        <v>1</v>
      </c>
      <c r="AM337">
        <v>4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6</v>
      </c>
      <c r="AT337">
        <v>5.62</v>
      </c>
      <c r="AU337" t="s">
        <v>6</v>
      </c>
      <c r="AV337">
        <v>0</v>
      </c>
      <c r="AW337">
        <v>2</v>
      </c>
      <c r="AX337">
        <v>92786452</v>
      </c>
      <c r="AY337">
        <v>1</v>
      </c>
      <c r="AZ337">
        <v>0</v>
      </c>
      <c r="BA337">
        <v>332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f>ROUND(Y337*Source!I418*DO337,7)</f>
        <v>0</v>
      </c>
      <c r="CX337">
        <f>ROUND(Y337*Source!I418,7)</f>
        <v>0.4496</v>
      </c>
      <c r="CY337">
        <f>AB337</f>
        <v>943.2</v>
      </c>
      <c r="CZ337">
        <f>AF337</f>
        <v>60</v>
      </c>
      <c r="DA337">
        <f>AJ337</f>
        <v>15.72</v>
      </c>
      <c r="DB337">
        <f t="shared" si="137"/>
        <v>337.2</v>
      </c>
      <c r="DC337">
        <f t="shared" si="138"/>
        <v>0</v>
      </c>
      <c r="DD337" t="s">
        <v>6</v>
      </c>
      <c r="DE337" t="s">
        <v>6</v>
      </c>
      <c r="DF337">
        <f>ROUND(ROUND(AE337,2)*CX337,2)</f>
        <v>0</v>
      </c>
      <c r="DG337">
        <f>ROUND(ROUND(AF337*AJ337,2)*CX337,2)</f>
        <v>424.06</v>
      </c>
      <c r="DH337">
        <f>ROUND(ROUND(AG337*AK337,2)*CX337,2)</f>
        <v>0</v>
      </c>
      <c r="DI337">
        <f t="shared" si="139"/>
        <v>0</v>
      </c>
      <c r="DJ337">
        <f>DG337</f>
        <v>424.06</v>
      </c>
      <c r="DK337">
        <v>0</v>
      </c>
      <c r="DL337" t="s">
        <v>6</v>
      </c>
      <c r="DM337">
        <v>0</v>
      </c>
      <c r="DN337" t="s">
        <v>6</v>
      </c>
      <c r="DO337">
        <v>0</v>
      </c>
    </row>
    <row r="338" spans="1:119" x14ac:dyDescent="0.2">
      <c r="A338">
        <f>ROW(Source!A418)</f>
        <v>418</v>
      </c>
      <c r="B338">
        <v>92784716</v>
      </c>
      <c r="C338">
        <v>92786441</v>
      </c>
      <c r="D338">
        <v>49673503</v>
      </c>
      <c r="E338">
        <v>1</v>
      </c>
      <c r="F338">
        <v>1</v>
      </c>
      <c r="G338">
        <v>1</v>
      </c>
      <c r="H338">
        <v>2</v>
      </c>
      <c r="I338" t="s">
        <v>515</v>
      </c>
      <c r="J338" t="s">
        <v>516</v>
      </c>
      <c r="K338" t="s">
        <v>517</v>
      </c>
      <c r="L338">
        <v>1367</v>
      </c>
      <c r="N338">
        <v>1011</v>
      </c>
      <c r="O338" t="s">
        <v>492</v>
      </c>
      <c r="P338" t="s">
        <v>492</v>
      </c>
      <c r="Q338">
        <v>1</v>
      </c>
      <c r="W338">
        <v>0</v>
      </c>
      <c r="X338">
        <v>509054691</v>
      </c>
      <c r="Y338">
        <f t="shared" si="136"/>
        <v>0.51</v>
      </c>
      <c r="AA338">
        <v>0</v>
      </c>
      <c r="AB338">
        <v>1032.96</v>
      </c>
      <c r="AC338">
        <v>520.26</v>
      </c>
      <c r="AD338">
        <v>0</v>
      </c>
      <c r="AE338">
        <v>0</v>
      </c>
      <c r="AF338">
        <v>65.709999999999994</v>
      </c>
      <c r="AG338">
        <v>11.6</v>
      </c>
      <c r="AH338">
        <v>0</v>
      </c>
      <c r="AI338">
        <v>1</v>
      </c>
      <c r="AJ338">
        <v>15.72</v>
      </c>
      <c r="AK338">
        <v>44.85</v>
      </c>
      <c r="AL338">
        <v>1</v>
      </c>
      <c r="AM338">
        <v>4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6</v>
      </c>
      <c r="AT338">
        <v>0.51</v>
      </c>
      <c r="AU338" t="s">
        <v>6</v>
      </c>
      <c r="AV338">
        <v>0</v>
      </c>
      <c r="AW338">
        <v>2</v>
      </c>
      <c r="AX338">
        <v>92786453</v>
      </c>
      <c r="AY338">
        <v>1</v>
      </c>
      <c r="AZ338">
        <v>0</v>
      </c>
      <c r="BA338">
        <v>333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ROUND(Y338*Source!I418*DO338,7)</f>
        <v>0</v>
      </c>
      <c r="CX338">
        <f>ROUND(Y338*Source!I418,7)</f>
        <v>4.0800000000000003E-2</v>
      </c>
      <c r="CY338">
        <f>AB338</f>
        <v>1032.96</v>
      </c>
      <c r="CZ338">
        <f>AF338</f>
        <v>65.709999999999994</v>
      </c>
      <c r="DA338">
        <f>AJ338</f>
        <v>15.72</v>
      </c>
      <c r="DB338">
        <f t="shared" si="137"/>
        <v>33.51</v>
      </c>
      <c r="DC338">
        <f t="shared" si="138"/>
        <v>5.92</v>
      </c>
      <c r="DD338" t="s">
        <v>6</v>
      </c>
      <c r="DE338" t="s">
        <v>6</v>
      </c>
      <c r="DF338">
        <f>ROUND(ROUND(AE338,2)*CX338,2)</f>
        <v>0</v>
      </c>
      <c r="DG338">
        <f>ROUND(ROUND(AF338*AJ338,2)*CX338,2)</f>
        <v>42.14</v>
      </c>
      <c r="DH338">
        <f>ROUND(ROUND(AG338*AK338,2)*CX338,2)</f>
        <v>21.23</v>
      </c>
      <c r="DI338">
        <f t="shared" si="139"/>
        <v>0</v>
      </c>
      <c r="DJ338">
        <f>DG338</f>
        <v>42.14</v>
      </c>
      <c r="DK338">
        <v>0</v>
      </c>
      <c r="DL338" t="s">
        <v>6</v>
      </c>
      <c r="DM338">
        <v>0</v>
      </c>
      <c r="DN338" t="s">
        <v>6</v>
      </c>
      <c r="DO338">
        <v>0</v>
      </c>
    </row>
    <row r="339" spans="1:119" x14ac:dyDescent="0.2">
      <c r="A339">
        <f>ROW(Source!A418)</f>
        <v>418</v>
      </c>
      <c r="B339">
        <v>92784716</v>
      </c>
      <c r="C339">
        <v>92786441</v>
      </c>
      <c r="D339">
        <v>49528557</v>
      </c>
      <c r="E339">
        <v>1</v>
      </c>
      <c r="F339">
        <v>1</v>
      </c>
      <c r="G339">
        <v>1</v>
      </c>
      <c r="H339">
        <v>3</v>
      </c>
      <c r="I339" t="s">
        <v>541</v>
      </c>
      <c r="J339" t="s">
        <v>542</v>
      </c>
      <c r="K339" t="s">
        <v>543</v>
      </c>
      <c r="L339">
        <v>1339</v>
      </c>
      <c r="N339">
        <v>1007</v>
      </c>
      <c r="O339" t="s">
        <v>31</v>
      </c>
      <c r="P339" t="s">
        <v>31</v>
      </c>
      <c r="Q339">
        <v>1</v>
      </c>
      <c r="W339">
        <v>0</v>
      </c>
      <c r="X339">
        <v>-1223048617</v>
      </c>
      <c r="Y339">
        <f t="shared" si="136"/>
        <v>0.05</v>
      </c>
      <c r="AA339">
        <v>4821.12</v>
      </c>
      <c r="AB339">
        <v>0</v>
      </c>
      <c r="AC339">
        <v>0</v>
      </c>
      <c r="AD339">
        <v>0</v>
      </c>
      <c r="AE339">
        <v>486</v>
      </c>
      <c r="AF339">
        <v>0</v>
      </c>
      <c r="AG339">
        <v>0</v>
      </c>
      <c r="AH339">
        <v>0</v>
      </c>
      <c r="AI339">
        <v>9.92</v>
      </c>
      <c r="AJ339">
        <v>1</v>
      </c>
      <c r="AK339">
        <v>1</v>
      </c>
      <c r="AL339">
        <v>1</v>
      </c>
      <c r="AM339">
        <v>4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6</v>
      </c>
      <c r="AT339">
        <v>0.05</v>
      </c>
      <c r="AU339" t="s">
        <v>6</v>
      </c>
      <c r="AV339">
        <v>0</v>
      </c>
      <c r="AW339">
        <v>2</v>
      </c>
      <c r="AX339">
        <v>92786454</v>
      </c>
      <c r="AY339">
        <v>1</v>
      </c>
      <c r="AZ339">
        <v>0</v>
      </c>
      <c r="BA339">
        <v>334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ROUND(Y339*Source!I418,7)</f>
        <v>4.0000000000000001E-3</v>
      </c>
      <c r="CY339">
        <f>AA339</f>
        <v>4821.12</v>
      </c>
      <c r="CZ339">
        <f>AE339</f>
        <v>486</v>
      </c>
      <c r="DA339">
        <f>AI339</f>
        <v>9.92</v>
      </c>
      <c r="DB339">
        <f t="shared" si="137"/>
        <v>24.3</v>
      </c>
      <c r="DC339">
        <f t="shared" si="138"/>
        <v>0</v>
      </c>
      <c r="DD339" t="s">
        <v>6</v>
      </c>
      <c r="DE339" t="s">
        <v>6</v>
      </c>
      <c r="DF339">
        <f>ROUND(ROUND(AE339*AI339,2)*CX339,2)</f>
        <v>19.28</v>
      </c>
      <c r="DG339">
        <f>ROUND(ROUND(AF339,2)*CX339,2)</f>
        <v>0</v>
      </c>
      <c r="DH339">
        <f>ROUND(ROUND(AG339,2)*CX339,2)</f>
        <v>0</v>
      </c>
      <c r="DI339">
        <f t="shared" si="139"/>
        <v>0</v>
      </c>
      <c r="DJ339">
        <f>DF339</f>
        <v>19.28</v>
      </c>
      <c r="DK339">
        <v>0</v>
      </c>
      <c r="DL339" t="s">
        <v>6</v>
      </c>
      <c r="DM339">
        <v>0</v>
      </c>
      <c r="DN339" t="s">
        <v>6</v>
      </c>
      <c r="DO339">
        <v>0</v>
      </c>
    </row>
    <row r="340" spans="1:119" x14ac:dyDescent="0.2">
      <c r="A340">
        <f>ROW(Source!A418)</f>
        <v>418</v>
      </c>
      <c r="B340">
        <v>92784716</v>
      </c>
      <c r="C340">
        <v>92786441</v>
      </c>
      <c r="D340">
        <v>0</v>
      </c>
      <c r="E340">
        <v>0</v>
      </c>
      <c r="F340">
        <v>1</v>
      </c>
      <c r="G340">
        <v>1</v>
      </c>
      <c r="H340">
        <v>3</v>
      </c>
      <c r="I340" t="s">
        <v>70</v>
      </c>
      <c r="J340" t="s">
        <v>6</v>
      </c>
      <c r="K340" t="s">
        <v>389</v>
      </c>
      <c r="L340">
        <v>1371</v>
      </c>
      <c r="N340">
        <v>1013</v>
      </c>
      <c r="O340" t="s">
        <v>107</v>
      </c>
      <c r="P340" t="s">
        <v>107</v>
      </c>
      <c r="Q340">
        <v>1</v>
      </c>
      <c r="W340">
        <v>0</v>
      </c>
      <c r="X340">
        <v>-1666588110</v>
      </c>
      <c r="Y340">
        <f t="shared" si="136"/>
        <v>250</v>
      </c>
      <c r="AA340">
        <v>5082</v>
      </c>
      <c r="AB340">
        <v>0</v>
      </c>
      <c r="AC340">
        <v>0</v>
      </c>
      <c r="AD340">
        <v>0</v>
      </c>
      <c r="AE340">
        <v>5183.6400000000003</v>
      </c>
      <c r="AF340">
        <v>0</v>
      </c>
      <c r="AG340">
        <v>0</v>
      </c>
      <c r="AH340">
        <v>0</v>
      </c>
      <c r="AI340">
        <v>9.92</v>
      </c>
      <c r="AJ340">
        <v>1</v>
      </c>
      <c r="AK340">
        <v>1</v>
      </c>
      <c r="AL340">
        <v>1</v>
      </c>
      <c r="AM340">
        <v>0</v>
      </c>
      <c r="AN340">
        <v>0</v>
      </c>
      <c r="AO340">
        <v>0</v>
      </c>
      <c r="AP340">
        <v>1</v>
      </c>
      <c r="AQ340">
        <v>0</v>
      </c>
      <c r="AR340">
        <v>0</v>
      </c>
      <c r="AS340" t="s">
        <v>6</v>
      </c>
      <c r="AT340">
        <v>250</v>
      </c>
      <c r="AU340" t="s">
        <v>6</v>
      </c>
      <c r="AV340">
        <v>0</v>
      </c>
      <c r="AW340">
        <v>1</v>
      </c>
      <c r="AX340">
        <v>-1</v>
      </c>
      <c r="AY340">
        <v>0</v>
      </c>
      <c r="AZ340">
        <v>0</v>
      </c>
      <c r="BA340" t="s">
        <v>6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ROUND(Y340*Source!I418,7)</f>
        <v>20</v>
      </c>
      <c r="CY340">
        <f>AA340</f>
        <v>5082</v>
      </c>
      <c r="CZ340">
        <f>AE340</f>
        <v>5183.6400000000003</v>
      </c>
      <c r="DA340">
        <f>AI340</f>
        <v>9.92</v>
      </c>
      <c r="DB340">
        <f t="shared" si="137"/>
        <v>1295910</v>
      </c>
      <c r="DC340">
        <f t="shared" si="138"/>
        <v>0</v>
      </c>
      <c r="DD340" t="s">
        <v>6</v>
      </c>
      <c r="DE340" t="s">
        <v>6</v>
      </c>
      <c r="DF340">
        <f>ROUND(ROUND(AE340*AI340,2)*CX340,2)</f>
        <v>1028434.2</v>
      </c>
      <c r="DG340">
        <f>ROUND(ROUND(AF340,2)*CX340,2)</f>
        <v>0</v>
      </c>
      <c r="DH340">
        <f>ROUND(ROUND(AG340,2)*CX340,2)</f>
        <v>0</v>
      </c>
      <c r="DI340">
        <f t="shared" si="139"/>
        <v>0</v>
      </c>
      <c r="DJ340">
        <f>DF340</f>
        <v>1028434.2</v>
      </c>
      <c r="DK340">
        <v>0</v>
      </c>
      <c r="DL340" t="s">
        <v>6</v>
      </c>
      <c r="DM340">
        <v>0</v>
      </c>
      <c r="DN340" t="s">
        <v>6</v>
      </c>
      <c r="DO340">
        <v>0</v>
      </c>
    </row>
    <row r="341" spans="1:119" x14ac:dyDescent="0.2">
      <c r="A341">
        <f>ROW(Source!A455)</f>
        <v>455</v>
      </c>
      <c r="B341">
        <v>92784716</v>
      </c>
      <c r="C341">
        <v>92786457</v>
      </c>
      <c r="D341">
        <v>49510697</v>
      </c>
      <c r="E341">
        <v>70</v>
      </c>
      <c r="F341">
        <v>1</v>
      </c>
      <c r="G341">
        <v>1</v>
      </c>
      <c r="H341">
        <v>1</v>
      </c>
      <c r="I341" t="s">
        <v>536</v>
      </c>
      <c r="J341" t="s">
        <v>6</v>
      </c>
      <c r="K341" t="s">
        <v>537</v>
      </c>
      <c r="L341">
        <v>1191</v>
      </c>
      <c r="N341">
        <v>1013</v>
      </c>
      <c r="O341" t="s">
        <v>486</v>
      </c>
      <c r="P341" t="s">
        <v>486</v>
      </c>
      <c r="Q341">
        <v>1</v>
      </c>
      <c r="W341">
        <v>0</v>
      </c>
      <c r="X341">
        <v>388411409</v>
      </c>
      <c r="Y341">
        <f t="shared" si="136"/>
        <v>45.8</v>
      </c>
      <c r="AA341">
        <v>0</v>
      </c>
      <c r="AB341">
        <v>0</v>
      </c>
      <c r="AC341">
        <v>0</v>
      </c>
      <c r="AD341">
        <v>366.42</v>
      </c>
      <c r="AE341">
        <v>0</v>
      </c>
      <c r="AF341">
        <v>0</v>
      </c>
      <c r="AG341">
        <v>0</v>
      </c>
      <c r="AH341">
        <v>8.17</v>
      </c>
      <c r="AI341">
        <v>1</v>
      </c>
      <c r="AJ341">
        <v>1</v>
      </c>
      <c r="AK341">
        <v>1</v>
      </c>
      <c r="AL341">
        <v>44.85</v>
      </c>
      <c r="AM341">
        <v>4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6</v>
      </c>
      <c r="AT341">
        <v>45.8</v>
      </c>
      <c r="AU341" t="s">
        <v>6</v>
      </c>
      <c r="AV341">
        <v>1</v>
      </c>
      <c r="AW341">
        <v>2</v>
      </c>
      <c r="AX341">
        <v>92786465</v>
      </c>
      <c r="AY341">
        <v>1</v>
      </c>
      <c r="AZ341">
        <v>0</v>
      </c>
      <c r="BA341">
        <v>336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U341">
        <f>ROUND(AT341*Source!I455*AH341*AL341,2)</f>
        <v>1883.55</v>
      </c>
      <c r="CV341">
        <f>ROUND(Y341*Source!I455,7)</f>
        <v>5.1403447</v>
      </c>
      <c r="CW341">
        <v>0</v>
      </c>
      <c r="CX341">
        <f>ROUND(Y341*Source!I455,7)</f>
        <v>5.1403447</v>
      </c>
      <c r="CY341">
        <f>AD341</f>
        <v>366.42</v>
      </c>
      <c r="CZ341">
        <f>AH341</f>
        <v>8.17</v>
      </c>
      <c r="DA341">
        <f>AL341</f>
        <v>44.85</v>
      </c>
      <c r="DB341">
        <f t="shared" si="137"/>
        <v>374.19</v>
      </c>
      <c r="DC341">
        <f t="shared" si="138"/>
        <v>0</v>
      </c>
      <c r="DD341" t="s">
        <v>6</v>
      </c>
      <c r="DE341" t="s">
        <v>6</v>
      </c>
      <c r="DF341">
        <f>ROUND(ROUND(AE341,2)*CX341,2)</f>
        <v>0</v>
      </c>
      <c r="DG341">
        <f>ROUND(ROUND(AF341,2)*CX341,2)</f>
        <v>0</v>
      </c>
      <c r="DH341">
        <f>ROUND(ROUND(AG341,2)*CX341,2)</f>
        <v>0</v>
      </c>
      <c r="DI341">
        <f>ROUND(ROUND(AH341*AL341,2)*CX341,2)</f>
        <v>1883.53</v>
      </c>
      <c r="DJ341">
        <f>DI341</f>
        <v>1883.53</v>
      </c>
      <c r="DK341">
        <v>0</v>
      </c>
      <c r="DL341" t="s">
        <v>6</v>
      </c>
      <c r="DM341">
        <v>0</v>
      </c>
      <c r="DN341" t="s">
        <v>6</v>
      </c>
      <c r="DO341">
        <v>0</v>
      </c>
    </row>
    <row r="342" spans="1:119" x14ac:dyDescent="0.2">
      <c r="A342">
        <f>ROW(Source!A455)</f>
        <v>455</v>
      </c>
      <c r="B342">
        <v>92784716</v>
      </c>
      <c r="C342">
        <v>92786457</v>
      </c>
      <c r="D342">
        <v>49510905</v>
      </c>
      <c r="E342">
        <v>70</v>
      </c>
      <c r="F342">
        <v>1</v>
      </c>
      <c r="G342">
        <v>1</v>
      </c>
      <c r="H342">
        <v>1</v>
      </c>
      <c r="I342" t="s">
        <v>487</v>
      </c>
      <c r="J342" t="s">
        <v>6</v>
      </c>
      <c r="K342" t="s">
        <v>488</v>
      </c>
      <c r="L342">
        <v>1191</v>
      </c>
      <c r="N342">
        <v>1013</v>
      </c>
      <c r="O342" t="s">
        <v>486</v>
      </c>
      <c r="P342" t="s">
        <v>486</v>
      </c>
      <c r="Q342">
        <v>1</v>
      </c>
      <c r="W342">
        <v>0</v>
      </c>
      <c r="X342">
        <v>-1417349443</v>
      </c>
      <c r="Y342">
        <f t="shared" si="136"/>
        <v>0.89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44.85</v>
      </c>
      <c r="AL342">
        <v>1</v>
      </c>
      <c r="AM342">
        <v>4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6</v>
      </c>
      <c r="AT342">
        <v>0.89</v>
      </c>
      <c r="AU342" t="s">
        <v>6</v>
      </c>
      <c r="AV342">
        <v>2</v>
      </c>
      <c r="AW342">
        <v>2</v>
      </c>
      <c r="AX342">
        <v>92786466</v>
      </c>
      <c r="AY342">
        <v>1</v>
      </c>
      <c r="AZ342">
        <v>0</v>
      </c>
      <c r="BA342">
        <v>337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ROUND(Y342*Source!I455,7)</f>
        <v>9.98888E-2</v>
      </c>
      <c r="CY342">
        <f>AD342</f>
        <v>0</v>
      </c>
      <c r="CZ342">
        <f>AH342</f>
        <v>0</v>
      </c>
      <c r="DA342">
        <f>AL342</f>
        <v>1</v>
      </c>
      <c r="DB342">
        <f t="shared" si="137"/>
        <v>0</v>
      </c>
      <c r="DC342">
        <f t="shared" si="138"/>
        <v>0</v>
      </c>
      <c r="DD342" t="s">
        <v>6</v>
      </c>
      <c r="DE342" t="s">
        <v>6</v>
      </c>
      <c r="DF342">
        <f>ROUND(ROUND(AE342,2)*CX342,2)</f>
        <v>0</v>
      </c>
      <c r="DG342">
        <f>ROUND(ROUND(AF342,2)*CX342,2)</f>
        <v>0</v>
      </c>
      <c r="DH342">
        <f>ROUND(ROUND(AG342*AK342,2)*CX342,2)</f>
        <v>0</v>
      </c>
      <c r="DI342">
        <f t="shared" ref="DI342:DI347" si="140">ROUND(ROUND(AH342,2)*CX342,2)</f>
        <v>0</v>
      </c>
      <c r="DJ342">
        <f>DI342</f>
        <v>0</v>
      </c>
      <c r="DK342">
        <v>0</v>
      </c>
      <c r="DL342" t="s">
        <v>6</v>
      </c>
      <c r="DM342">
        <v>0</v>
      </c>
      <c r="DN342" t="s">
        <v>6</v>
      </c>
      <c r="DO342">
        <v>0</v>
      </c>
    </row>
    <row r="343" spans="1:119" x14ac:dyDescent="0.2">
      <c r="A343">
        <f>ROW(Source!A455)</f>
        <v>455</v>
      </c>
      <c r="B343">
        <v>92784716</v>
      </c>
      <c r="C343">
        <v>92786457</v>
      </c>
      <c r="D343">
        <v>49672573</v>
      </c>
      <c r="E343">
        <v>1</v>
      </c>
      <c r="F343">
        <v>1</v>
      </c>
      <c r="G343">
        <v>1</v>
      </c>
      <c r="H343">
        <v>2</v>
      </c>
      <c r="I343" t="s">
        <v>527</v>
      </c>
      <c r="J343" t="s">
        <v>528</v>
      </c>
      <c r="K343" t="s">
        <v>529</v>
      </c>
      <c r="L343">
        <v>1367</v>
      </c>
      <c r="N343">
        <v>1011</v>
      </c>
      <c r="O343" t="s">
        <v>492</v>
      </c>
      <c r="P343" t="s">
        <v>492</v>
      </c>
      <c r="Q343">
        <v>1</v>
      </c>
      <c r="W343">
        <v>0</v>
      </c>
      <c r="X343">
        <v>-430484415</v>
      </c>
      <c r="Y343">
        <f t="shared" si="136"/>
        <v>0.38</v>
      </c>
      <c r="AA343">
        <v>0</v>
      </c>
      <c r="AB343">
        <v>1814.09</v>
      </c>
      <c r="AC343">
        <v>605.48</v>
      </c>
      <c r="AD343">
        <v>0</v>
      </c>
      <c r="AE343">
        <v>0</v>
      </c>
      <c r="AF343">
        <v>115.4</v>
      </c>
      <c r="AG343">
        <v>13.5</v>
      </c>
      <c r="AH343">
        <v>0</v>
      </c>
      <c r="AI343">
        <v>1</v>
      </c>
      <c r="AJ343">
        <v>15.72</v>
      </c>
      <c r="AK343">
        <v>44.85</v>
      </c>
      <c r="AL343">
        <v>1</v>
      </c>
      <c r="AM343">
        <v>4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6</v>
      </c>
      <c r="AT343">
        <v>0.38</v>
      </c>
      <c r="AU343" t="s">
        <v>6</v>
      </c>
      <c r="AV343">
        <v>0</v>
      </c>
      <c r="AW343">
        <v>2</v>
      </c>
      <c r="AX343">
        <v>92786467</v>
      </c>
      <c r="AY343">
        <v>1</v>
      </c>
      <c r="AZ343">
        <v>0</v>
      </c>
      <c r="BA343">
        <v>338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ROUND(Y343*Source!I455*DO343,7)</f>
        <v>0</v>
      </c>
      <c r="CX343">
        <f>ROUND(Y343*Source!I455,7)</f>
        <v>4.2649100000000002E-2</v>
      </c>
      <c r="CY343">
        <f>AB343</f>
        <v>1814.09</v>
      </c>
      <c r="CZ343">
        <f>AF343</f>
        <v>115.4</v>
      </c>
      <c r="DA343">
        <f>AJ343</f>
        <v>15.72</v>
      </c>
      <c r="DB343">
        <f t="shared" si="137"/>
        <v>43.85</v>
      </c>
      <c r="DC343">
        <f t="shared" si="138"/>
        <v>5.13</v>
      </c>
      <c r="DD343" t="s">
        <v>6</v>
      </c>
      <c r="DE343" t="s">
        <v>6</v>
      </c>
      <c r="DF343">
        <f>ROUND(ROUND(AE343,2)*CX343,2)</f>
        <v>0</v>
      </c>
      <c r="DG343">
        <f>ROUND(ROUND(AF343*AJ343,2)*CX343,2)</f>
        <v>77.37</v>
      </c>
      <c r="DH343">
        <f>ROUND(ROUND(AG343*AK343,2)*CX343,2)</f>
        <v>25.82</v>
      </c>
      <c r="DI343">
        <f t="shared" si="140"/>
        <v>0</v>
      </c>
      <c r="DJ343">
        <f>DG343</f>
        <v>77.37</v>
      </c>
      <c r="DK343">
        <v>0</v>
      </c>
      <c r="DL343" t="s">
        <v>6</v>
      </c>
      <c r="DM343">
        <v>0</v>
      </c>
      <c r="DN343" t="s">
        <v>6</v>
      </c>
      <c r="DO343">
        <v>0</v>
      </c>
    </row>
    <row r="344" spans="1:119" x14ac:dyDescent="0.2">
      <c r="A344">
        <f>ROW(Source!A455)</f>
        <v>455</v>
      </c>
      <c r="B344">
        <v>92784716</v>
      </c>
      <c r="C344">
        <v>92786457</v>
      </c>
      <c r="D344">
        <v>49673041</v>
      </c>
      <c r="E344">
        <v>1</v>
      </c>
      <c r="F344">
        <v>1</v>
      </c>
      <c r="G344">
        <v>1</v>
      </c>
      <c r="H344">
        <v>2</v>
      </c>
      <c r="I344" t="s">
        <v>538</v>
      </c>
      <c r="J344" t="s">
        <v>539</v>
      </c>
      <c r="K344" t="s">
        <v>540</v>
      </c>
      <c r="L344">
        <v>1367</v>
      </c>
      <c r="N344">
        <v>1011</v>
      </c>
      <c r="O344" t="s">
        <v>492</v>
      </c>
      <c r="P344" t="s">
        <v>492</v>
      </c>
      <c r="Q344">
        <v>1</v>
      </c>
      <c r="W344">
        <v>0</v>
      </c>
      <c r="X344">
        <v>-402332081</v>
      </c>
      <c r="Y344">
        <f t="shared" si="136"/>
        <v>5.62</v>
      </c>
      <c r="AA344">
        <v>0</v>
      </c>
      <c r="AB344">
        <v>943.2</v>
      </c>
      <c r="AC344">
        <v>0</v>
      </c>
      <c r="AD344">
        <v>0</v>
      </c>
      <c r="AE344">
        <v>0</v>
      </c>
      <c r="AF344">
        <v>60</v>
      </c>
      <c r="AG344">
        <v>0</v>
      </c>
      <c r="AH344">
        <v>0</v>
      </c>
      <c r="AI344">
        <v>1</v>
      </c>
      <c r="AJ344">
        <v>15.72</v>
      </c>
      <c r="AK344">
        <v>44.85</v>
      </c>
      <c r="AL344">
        <v>1</v>
      </c>
      <c r="AM344">
        <v>4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6</v>
      </c>
      <c r="AT344">
        <v>5.62</v>
      </c>
      <c r="AU344" t="s">
        <v>6</v>
      </c>
      <c r="AV344">
        <v>0</v>
      </c>
      <c r="AW344">
        <v>2</v>
      </c>
      <c r="AX344">
        <v>92786468</v>
      </c>
      <c r="AY344">
        <v>1</v>
      </c>
      <c r="AZ344">
        <v>0</v>
      </c>
      <c r="BA344">
        <v>339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f>ROUND(Y344*Source!I455*DO344,7)</f>
        <v>0</v>
      </c>
      <c r="CX344">
        <f>ROUND(Y344*Source!I455,7)</f>
        <v>0.6307585</v>
      </c>
      <c r="CY344">
        <f>AB344</f>
        <v>943.2</v>
      </c>
      <c r="CZ344">
        <f>AF344</f>
        <v>60</v>
      </c>
      <c r="DA344">
        <f>AJ344</f>
        <v>15.72</v>
      </c>
      <c r="DB344">
        <f t="shared" si="137"/>
        <v>337.2</v>
      </c>
      <c r="DC344">
        <f t="shared" si="138"/>
        <v>0</v>
      </c>
      <c r="DD344" t="s">
        <v>6</v>
      </c>
      <c r="DE344" t="s">
        <v>6</v>
      </c>
      <c r="DF344">
        <f>ROUND(ROUND(AE344,2)*CX344,2)</f>
        <v>0</v>
      </c>
      <c r="DG344">
        <f>ROUND(ROUND(AF344*AJ344,2)*CX344,2)</f>
        <v>594.92999999999995</v>
      </c>
      <c r="DH344">
        <f>ROUND(ROUND(AG344*AK344,2)*CX344,2)</f>
        <v>0</v>
      </c>
      <c r="DI344">
        <f t="shared" si="140"/>
        <v>0</v>
      </c>
      <c r="DJ344">
        <f>DG344</f>
        <v>594.92999999999995</v>
      </c>
      <c r="DK344">
        <v>0</v>
      </c>
      <c r="DL344" t="s">
        <v>6</v>
      </c>
      <c r="DM344">
        <v>0</v>
      </c>
      <c r="DN344" t="s">
        <v>6</v>
      </c>
      <c r="DO344">
        <v>0</v>
      </c>
    </row>
    <row r="345" spans="1:119" x14ac:dyDescent="0.2">
      <c r="A345">
        <f>ROW(Source!A455)</f>
        <v>455</v>
      </c>
      <c r="B345">
        <v>92784716</v>
      </c>
      <c r="C345">
        <v>92786457</v>
      </c>
      <c r="D345">
        <v>49673503</v>
      </c>
      <c r="E345">
        <v>1</v>
      </c>
      <c r="F345">
        <v>1</v>
      </c>
      <c r="G345">
        <v>1</v>
      </c>
      <c r="H345">
        <v>2</v>
      </c>
      <c r="I345" t="s">
        <v>515</v>
      </c>
      <c r="J345" t="s">
        <v>516</v>
      </c>
      <c r="K345" t="s">
        <v>517</v>
      </c>
      <c r="L345">
        <v>1367</v>
      </c>
      <c r="N345">
        <v>1011</v>
      </c>
      <c r="O345" t="s">
        <v>492</v>
      </c>
      <c r="P345" t="s">
        <v>492</v>
      </c>
      <c r="Q345">
        <v>1</v>
      </c>
      <c r="W345">
        <v>0</v>
      </c>
      <c r="X345">
        <v>509054691</v>
      </c>
      <c r="Y345">
        <f t="shared" si="136"/>
        <v>0.51</v>
      </c>
      <c r="AA345">
        <v>0</v>
      </c>
      <c r="AB345">
        <v>1032.96</v>
      </c>
      <c r="AC345">
        <v>520.26</v>
      </c>
      <c r="AD345">
        <v>0</v>
      </c>
      <c r="AE345">
        <v>0</v>
      </c>
      <c r="AF345">
        <v>65.709999999999994</v>
      </c>
      <c r="AG345">
        <v>11.6</v>
      </c>
      <c r="AH345">
        <v>0</v>
      </c>
      <c r="AI345">
        <v>1</v>
      </c>
      <c r="AJ345">
        <v>15.72</v>
      </c>
      <c r="AK345">
        <v>44.85</v>
      </c>
      <c r="AL345">
        <v>1</v>
      </c>
      <c r="AM345">
        <v>4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6</v>
      </c>
      <c r="AT345">
        <v>0.51</v>
      </c>
      <c r="AU345" t="s">
        <v>6</v>
      </c>
      <c r="AV345">
        <v>0</v>
      </c>
      <c r="AW345">
        <v>2</v>
      </c>
      <c r="AX345">
        <v>92786469</v>
      </c>
      <c r="AY345">
        <v>1</v>
      </c>
      <c r="AZ345">
        <v>0</v>
      </c>
      <c r="BA345">
        <v>340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f>ROUND(Y345*Source!I455*DO345,7)</f>
        <v>0</v>
      </c>
      <c r="CX345">
        <f>ROUND(Y345*Source!I455,7)</f>
        <v>5.7239600000000002E-2</v>
      </c>
      <c r="CY345">
        <f>AB345</f>
        <v>1032.96</v>
      </c>
      <c r="CZ345">
        <f>AF345</f>
        <v>65.709999999999994</v>
      </c>
      <c r="DA345">
        <f>AJ345</f>
        <v>15.72</v>
      </c>
      <c r="DB345">
        <f t="shared" si="137"/>
        <v>33.51</v>
      </c>
      <c r="DC345">
        <f t="shared" si="138"/>
        <v>5.92</v>
      </c>
      <c r="DD345" t="s">
        <v>6</v>
      </c>
      <c r="DE345" t="s">
        <v>6</v>
      </c>
      <c r="DF345">
        <f>ROUND(ROUND(AE345,2)*CX345,2)</f>
        <v>0</v>
      </c>
      <c r="DG345">
        <f>ROUND(ROUND(AF345*AJ345,2)*CX345,2)</f>
        <v>59.13</v>
      </c>
      <c r="DH345">
        <f>ROUND(ROUND(AG345*AK345,2)*CX345,2)</f>
        <v>29.78</v>
      </c>
      <c r="DI345">
        <f t="shared" si="140"/>
        <v>0</v>
      </c>
      <c r="DJ345">
        <f>DG345</f>
        <v>59.13</v>
      </c>
      <c r="DK345">
        <v>0</v>
      </c>
      <c r="DL345" t="s">
        <v>6</v>
      </c>
      <c r="DM345">
        <v>0</v>
      </c>
      <c r="DN345" t="s">
        <v>6</v>
      </c>
      <c r="DO345">
        <v>0</v>
      </c>
    </row>
    <row r="346" spans="1:119" x14ac:dyDescent="0.2">
      <c r="A346">
        <f>ROW(Source!A455)</f>
        <v>455</v>
      </c>
      <c r="B346">
        <v>92784716</v>
      </c>
      <c r="C346">
        <v>92786457</v>
      </c>
      <c r="D346">
        <v>49528557</v>
      </c>
      <c r="E346">
        <v>1</v>
      </c>
      <c r="F346">
        <v>1</v>
      </c>
      <c r="G346">
        <v>1</v>
      </c>
      <c r="H346">
        <v>3</v>
      </c>
      <c r="I346" t="s">
        <v>541</v>
      </c>
      <c r="J346" t="s">
        <v>542</v>
      </c>
      <c r="K346" t="s">
        <v>543</v>
      </c>
      <c r="L346">
        <v>1339</v>
      </c>
      <c r="N346">
        <v>1007</v>
      </c>
      <c r="O346" t="s">
        <v>31</v>
      </c>
      <c r="P346" t="s">
        <v>31</v>
      </c>
      <c r="Q346">
        <v>1</v>
      </c>
      <c r="W346">
        <v>0</v>
      </c>
      <c r="X346">
        <v>-1223048617</v>
      </c>
      <c r="Y346">
        <f t="shared" si="136"/>
        <v>0.05</v>
      </c>
      <c r="AA346">
        <v>4821.12</v>
      </c>
      <c r="AB346">
        <v>0</v>
      </c>
      <c r="AC346">
        <v>0</v>
      </c>
      <c r="AD346">
        <v>0</v>
      </c>
      <c r="AE346">
        <v>486</v>
      </c>
      <c r="AF346">
        <v>0</v>
      </c>
      <c r="AG346">
        <v>0</v>
      </c>
      <c r="AH346">
        <v>0</v>
      </c>
      <c r="AI346">
        <v>9.92</v>
      </c>
      <c r="AJ346">
        <v>1</v>
      </c>
      <c r="AK346">
        <v>1</v>
      </c>
      <c r="AL346">
        <v>1</v>
      </c>
      <c r="AM346">
        <v>4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6</v>
      </c>
      <c r="AT346">
        <v>0.05</v>
      </c>
      <c r="AU346" t="s">
        <v>6</v>
      </c>
      <c r="AV346">
        <v>0</v>
      </c>
      <c r="AW346">
        <v>2</v>
      </c>
      <c r="AX346">
        <v>92786470</v>
      </c>
      <c r="AY346">
        <v>1</v>
      </c>
      <c r="AZ346">
        <v>0</v>
      </c>
      <c r="BA346">
        <v>341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ROUND(Y346*Source!I455,7)</f>
        <v>5.6116999999999998E-3</v>
      </c>
      <c r="CY346">
        <f>AA346</f>
        <v>4821.12</v>
      </c>
      <c r="CZ346">
        <f>AE346</f>
        <v>486</v>
      </c>
      <c r="DA346">
        <f>AI346</f>
        <v>9.92</v>
      </c>
      <c r="DB346">
        <f t="shared" si="137"/>
        <v>24.3</v>
      </c>
      <c r="DC346">
        <f t="shared" si="138"/>
        <v>0</v>
      </c>
      <c r="DD346" t="s">
        <v>6</v>
      </c>
      <c r="DE346" t="s">
        <v>6</v>
      </c>
      <c r="DF346">
        <f>ROUND(ROUND(AE346*AI346,2)*CX346,2)</f>
        <v>27.05</v>
      </c>
      <c r="DG346">
        <f>ROUND(ROUND(AF346,2)*CX346,2)</f>
        <v>0</v>
      </c>
      <c r="DH346">
        <f>ROUND(ROUND(AG346,2)*CX346,2)</f>
        <v>0</v>
      </c>
      <c r="DI346">
        <f t="shared" si="140"/>
        <v>0</v>
      </c>
      <c r="DJ346">
        <f>DF346</f>
        <v>27.05</v>
      </c>
      <c r="DK346">
        <v>0</v>
      </c>
      <c r="DL346" t="s">
        <v>6</v>
      </c>
      <c r="DM346">
        <v>0</v>
      </c>
      <c r="DN346" t="s">
        <v>6</v>
      </c>
      <c r="DO346">
        <v>0</v>
      </c>
    </row>
    <row r="347" spans="1:119" x14ac:dyDescent="0.2">
      <c r="A347">
        <f>ROW(Source!A455)</f>
        <v>455</v>
      </c>
      <c r="B347">
        <v>92784716</v>
      </c>
      <c r="C347">
        <v>92786457</v>
      </c>
      <c r="D347">
        <v>0</v>
      </c>
      <c r="E347">
        <v>0</v>
      </c>
      <c r="F347">
        <v>1</v>
      </c>
      <c r="G347">
        <v>1</v>
      </c>
      <c r="H347">
        <v>3</v>
      </c>
      <c r="I347" t="s">
        <v>70</v>
      </c>
      <c r="J347" t="s">
        <v>6</v>
      </c>
      <c r="K347" t="s">
        <v>394</v>
      </c>
      <c r="L347">
        <v>1371</v>
      </c>
      <c r="N347">
        <v>1013</v>
      </c>
      <c r="O347" t="s">
        <v>107</v>
      </c>
      <c r="P347" t="s">
        <v>107</v>
      </c>
      <c r="Q347">
        <v>1</v>
      </c>
      <c r="W347">
        <v>0</v>
      </c>
      <c r="X347">
        <v>-1258018183</v>
      </c>
      <c r="Y347">
        <f t="shared" si="136"/>
        <v>837.53138520000005</v>
      </c>
      <c r="AA347">
        <v>720</v>
      </c>
      <c r="AB347">
        <v>0</v>
      </c>
      <c r="AC347">
        <v>0</v>
      </c>
      <c r="AD347">
        <v>0</v>
      </c>
      <c r="AE347">
        <v>734.4</v>
      </c>
      <c r="AF347">
        <v>0</v>
      </c>
      <c r="AG347">
        <v>0</v>
      </c>
      <c r="AH347">
        <v>0</v>
      </c>
      <c r="AI347">
        <v>9.92</v>
      </c>
      <c r="AJ347">
        <v>1</v>
      </c>
      <c r="AK347">
        <v>1</v>
      </c>
      <c r="AL347">
        <v>1</v>
      </c>
      <c r="AM347">
        <v>0</v>
      </c>
      <c r="AN347">
        <v>0</v>
      </c>
      <c r="AO347">
        <v>0</v>
      </c>
      <c r="AP347">
        <v>1</v>
      </c>
      <c r="AQ347">
        <v>0</v>
      </c>
      <c r="AR347">
        <v>0</v>
      </c>
      <c r="AS347" t="s">
        <v>6</v>
      </c>
      <c r="AT347">
        <v>837.53138520000005</v>
      </c>
      <c r="AU347" t="s">
        <v>6</v>
      </c>
      <c r="AV347">
        <v>0</v>
      </c>
      <c r="AW347">
        <v>1</v>
      </c>
      <c r="AX347">
        <v>-1</v>
      </c>
      <c r="AY347">
        <v>0</v>
      </c>
      <c r="AZ347">
        <v>0</v>
      </c>
      <c r="BA347" t="s">
        <v>6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ROUND(Y347*Source!I455,7)</f>
        <v>94</v>
      </c>
      <c r="CY347">
        <f>AA347</f>
        <v>720</v>
      </c>
      <c r="CZ347">
        <f>AE347</f>
        <v>734.4</v>
      </c>
      <c r="DA347">
        <f>AI347</f>
        <v>9.92</v>
      </c>
      <c r="DB347">
        <f t="shared" si="137"/>
        <v>615083.05000000005</v>
      </c>
      <c r="DC347">
        <f t="shared" si="138"/>
        <v>0</v>
      </c>
      <c r="DD347" t="s">
        <v>6</v>
      </c>
      <c r="DE347" t="s">
        <v>6</v>
      </c>
      <c r="DF347">
        <f>ROUND(ROUND(AE347*AI347,2)*CX347,2)</f>
        <v>684813.5</v>
      </c>
      <c r="DG347">
        <f>ROUND(ROUND(AF347,2)*CX347,2)</f>
        <v>0</v>
      </c>
      <c r="DH347">
        <f>ROUND(ROUND(AG347,2)*CX347,2)</f>
        <v>0</v>
      </c>
      <c r="DI347">
        <f t="shared" si="140"/>
        <v>0</v>
      </c>
      <c r="DJ347">
        <f>DF347</f>
        <v>684813.5</v>
      </c>
      <c r="DK347">
        <v>0</v>
      </c>
      <c r="DL347" t="s">
        <v>6</v>
      </c>
      <c r="DM347">
        <v>0</v>
      </c>
      <c r="DN347" t="s">
        <v>6</v>
      </c>
      <c r="DO347">
        <v>0</v>
      </c>
    </row>
    <row r="348" spans="1:119" x14ac:dyDescent="0.2">
      <c r="A348">
        <f>ROW(Source!A493)</f>
        <v>493</v>
      </c>
      <c r="B348">
        <v>92784716</v>
      </c>
      <c r="C348">
        <v>92786474</v>
      </c>
      <c r="D348">
        <v>49510693</v>
      </c>
      <c r="E348">
        <v>70</v>
      </c>
      <c r="F348">
        <v>1</v>
      </c>
      <c r="G348">
        <v>1</v>
      </c>
      <c r="H348">
        <v>1</v>
      </c>
      <c r="I348" t="s">
        <v>484</v>
      </c>
      <c r="J348" t="s">
        <v>6</v>
      </c>
      <c r="K348" t="s">
        <v>485</v>
      </c>
      <c r="L348">
        <v>1191</v>
      </c>
      <c r="N348">
        <v>1013</v>
      </c>
      <c r="O348" t="s">
        <v>486</v>
      </c>
      <c r="P348" t="s">
        <v>486</v>
      </c>
      <c r="Q348">
        <v>1</v>
      </c>
      <c r="W348">
        <v>0</v>
      </c>
      <c r="X348">
        <v>1903864200</v>
      </c>
      <c r="Y348">
        <f t="shared" si="136"/>
        <v>14.4</v>
      </c>
      <c r="AA348">
        <v>0</v>
      </c>
      <c r="AB348">
        <v>0</v>
      </c>
      <c r="AC348">
        <v>0</v>
      </c>
      <c r="AD348">
        <v>359.7</v>
      </c>
      <c r="AE348">
        <v>0</v>
      </c>
      <c r="AF348">
        <v>0</v>
      </c>
      <c r="AG348">
        <v>0</v>
      </c>
      <c r="AH348">
        <v>8.02</v>
      </c>
      <c r="AI348">
        <v>1</v>
      </c>
      <c r="AJ348">
        <v>1</v>
      </c>
      <c r="AK348">
        <v>1</v>
      </c>
      <c r="AL348">
        <v>44.85</v>
      </c>
      <c r="AM348">
        <v>4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6</v>
      </c>
      <c r="AT348">
        <v>14.4</v>
      </c>
      <c r="AU348" t="s">
        <v>6</v>
      </c>
      <c r="AV348">
        <v>1</v>
      </c>
      <c r="AW348">
        <v>2</v>
      </c>
      <c r="AX348">
        <v>92786483</v>
      </c>
      <c r="AY348">
        <v>1</v>
      </c>
      <c r="AZ348">
        <v>0</v>
      </c>
      <c r="BA348">
        <v>343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U348">
        <f>ROUND(AT348*Source!I493*AH348*AL348,2)</f>
        <v>3638.69</v>
      </c>
      <c r="CV348">
        <f>ROUND(Y348*Source!I493,7)</f>
        <v>10.116</v>
      </c>
      <c r="CW348">
        <v>0</v>
      </c>
      <c r="CX348">
        <f>ROUND(Y348*Source!I493,7)</f>
        <v>10.116</v>
      </c>
      <c r="CY348">
        <f>AD348</f>
        <v>359.7</v>
      </c>
      <c r="CZ348">
        <f>AH348</f>
        <v>8.02</v>
      </c>
      <c r="DA348">
        <f>AL348</f>
        <v>44.85</v>
      </c>
      <c r="DB348">
        <f t="shared" si="137"/>
        <v>115.49</v>
      </c>
      <c r="DC348">
        <f t="shared" si="138"/>
        <v>0</v>
      </c>
      <c r="DD348" t="s">
        <v>6</v>
      </c>
      <c r="DE348" t="s">
        <v>6</v>
      </c>
      <c r="DF348">
        <f t="shared" ref="DF348:DF353" si="141">ROUND(ROUND(AE348,2)*CX348,2)</f>
        <v>0</v>
      </c>
      <c r="DG348">
        <f>ROUND(ROUND(AF348,2)*CX348,2)</f>
        <v>0</v>
      </c>
      <c r="DH348">
        <f>ROUND(ROUND(AG348,2)*CX348,2)</f>
        <v>0</v>
      </c>
      <c r="DI348">
        <f>ROUND(ROUND(AH348*AL348,2)*CX348,2)</f>
        <v>3638.73</v>
      </c>
      <c r="DJ348">
        <f>DI348</f>
        <v>3638.73</v>
      </c>
      <c r="DK348">
        <v>0</v>
      </c>
      <c r="DL348" t="s">
        <v>6</v>
      </c>
      <c r="DM348">
        <v>0</v>
      </c>
      <c r="DN348" t="s">
        <v>6</v>
      </c>
      <c r="DO348">
        <v>0</v>
      </c>
    </row>
    <row r="349" spans="1:119" x14ac:dyDescent="0.2">
      <c r="A349">
        <f>ROW(Source!A493)</f>
        <v>493</v>
      </c>
      <c r="B349">
        <v>92784716</v>
      </c>
      <c r="C349">
        <v>92786474</v>
      </c>
      <c r="D349">
        <v>49510905</v>
      </c>
      <c r="E349">
        <v>70</v>
      </c>
      <c r="F349">
        <v>1</v>
      </c>
      <c r="G349">
        <v>1</v>
      </c>
      <c r="H349">
        <v>1</v>
      </c>
      <c r="I349" t="s">
        <v>487</v>
      </c>
      <c r="J349" t="s">
        <v>6</v>
      </c>
      <c r="K349" t="s">
        <v>488</v>
      </c>
      <c r="L349">
        <v>1191</v>
      </c>
      <c r="N349">
        <v>1013</v>
      </c>
      <c r="O349" t="s">
        <v>486</v>
      </c>
      <c r="P349" t="s">
        <v>486</v>
      </c>
      <c r="Q349">
        <v>1</v>
      </c>
      <c r="W349">
        <v>0</v>
      </c>
      <c r="X349">
        <v>-1417349443</v>
      </c>
      <c r="Y349">
        <f t="shared" si="136"/>
        <v>13.88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44.85</v>
      </c>
      <c r="AL349">
        <v>1</v>
      </c>
      <c r="AM349">
        <v>4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6</v>
      </c>
      <c r="AT349">
        <v>13.88</v>
      </c>
      <c r="AU349" t="s">
        <v>6</v>
      </c>
      <c r="AV349">
        <v>2</v>
      </c>
      <c r="AW349">
        <v>2</v>
      </c>
      <c r="AX349">
        <v>92786484</v>
      </c>
      <c r="AY349">
        <v>1</v>
      </c>
      <c r="AZ349">
        <v>0</v>
      </c>
      <c r="BA349">
        <v>344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ROUND(Y349*Source!I493,7)</f>
        <v>9.7507000000000001</v>
      </c>
      <c r="CY349">
        <f>AD349</f>
        <v>0</v>
      </c>
      <c r="CZ349">
        <f>AH349</f>
        <v>0</v>
      </c>
      <c r="DA349">
        <f>AL349</f>
        <v>1</v>
      </c>
      <c r="DB349">
        <f t="shared" si="137"/>
        <v>0</v>
      </c>
      <c r="DC349">
        <f t="shared" si="138"/>
        <v>0</v>
      </c>
      <c r="DD349" t="s">
        <v>6</v>
      </c>
      <c r="DE349" t="s">
        <v>6</v>
      </c>
      <c r="DF349">
        <f t="shared" si="141"/>
        <v>0</v>
      </c>
      <c r="DG349">
        <f>ROUND(ROUND(AF349,2)*CX349,2)</f>
        <v>0</v>
      </c>
      <c r="DH349">
        <f>ROUND(ROUND(AG349*AK349,2)*CX349,2)</f>
        <v>0</v>
      </c>
      <c r="DI349">
        <f t="shared" ref="DI349:DI355" si="142">ROUND(ROUND(AH349,2)*CX349,2)</f>
        <v>0</v>
      </c>
      <c r="DJ349">
        <f>DI349</f>
        <v>0</v>
      </c>
      <c r="DK349">
        <v>0</v>
      </c>
      <c r="DL349" t="s">
        <v>6</v>
      </c>
      <c r="DM349">
        <v>0</v>
      </c>
      <c r="DN349" t="s">
        <v>6</v>
      </c>
      <c r="DO349">
        <v>0</v>
      </c>
    </row>
    <row r="350" spans="1:119" x14ac:dyDescent="0.2">
      <c r="A350">
        <f>ROW(Source!A493)</f>
        <v>493</v>
      </c>
      <c r="B350">
        <v>92784716</v>
      </c>
      <c r="C350">
        <v>92786474</v>
      </c>
      <c r="D350">
        <v>49672035</v>
      </c>
      <c r="E350">
        <v>1</v>
      </c>
      <c r="F350">
        <v>1</v>
      </c>
      <c r="G350">
        <v>1</v>
      </c>
      <c r="H350">
        <v>2</v>
      </c>
      <c r="I350" t="s">
        <v>489</v>
      </c>
      <c r="J350" t="s">
        <v>490</v>
      </c>
      <c r="K350" t="s">
        <v>491</v>
      </c>
      <c r="L350">
        <v>1367</v>
      </c>
      <c r="N350">
        <v>1011</v>
      </c>
      <c r="O350" t="s">
        <v>492</v>
      </c>
      <c r="P350" t="s">
        <v>492</v>
      </c>
      <c r="Q350">
        <v>1</v>
      </c>
      <c r="W350">
        <v>0</v>
      </c>
      <c r="X350">
        <v>468669606</v>
      </c>
      <c r="Y350">
        <f t="shared" si="136"/>
        <v>1.77</v>
      </c>
      <c r="AA350">
        <v>0</v>
      </c>
      <c r="AB350">
        <v>1933.56</v>
      </c>
      <c r="AC350">
        <v>605.48</v>
      </c>
      <c r="AD350">
        <v>0</v>
      </c>
      <c r="AE350">
        <v>0</v>
      </c>
      <c r="AF350">
        <v>123</v>
      </c>
      <c r="AG350">
        <v>13.5</v>
      </c>
      <c r="AH350">
        <v>0</v>
      </c>
      <c r="AI350">
        <v>1</v>
      </c>
      <c r="AJ350">
        <v>15.72</v>
      </c>
      <c r="AK350">
        <v>44.85</v>
      </c>
      <c r="AL350">
        <v>1</v>
      </c>
      <c r="AM350">
        <v>4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6</v>
      </c>
      <c r="AT350">
        <v>1.77</v>
      </c>
      <c r="AU350" t="s">
        <v>6</v>
      </c>
      <c r="AV350">
        <v>0</v>
      </c>
      <c r="AW350">
        <v>2</v>
      </c>
      <c r="AX350">
        <v>92786485</v>
      </c>
      <c r="AY350">
        <v>1</v>
      </c>
      <c r="AZ350">
        <v>0</v>
      </c>
      <c r="BA350">
        <v>345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f>ROUND(Y350*Source!I493*DO350,7)</f>
        <v>0</v>
      </c>
      <c r="CX350">
        <f>ROUND(Y350*Source!I493,7)</f>
        <v>1.243425</v>
      </c>
      <c r="CY350">
        <f>AB350</f>
        <v>1933.56</v>
      </c>
      <c r="CZ350">
        <f>AF350</f>
        <v>123</v>
      </c>
      <c r="DA350">
        <f>AJ350</f>
        <v>15.72</v>
      </c>
      <c r="DB350">
        <f t="shared" si="137"/>
        <v>217.71</v>
      </c>
      <c r="DC350">
        <f t="shared" si="138"/>
        <v>23.9</v>
      </c>
      <c r="DD350" t="s">
        <v>6</v>
      </c>
      <c r="DE350" t="s">
        <v>6</v>
      </c>
      <c r="DF350">
        <f t="shared" si="141"/>
        <v>0</v>
      </c>
      <c r="DG350">
        <f>ROUND(ROUND(AF350*AJ350,2)*CX350,2)</f>
        <v>2404.2399999999998</v>
      </c>
      <c r="DH350">
        <f>ROUND(ROUND(AG350*AK350,2)*CX350,2)</f>
        <v>752.87</v>
      </c>
      <c r="DI350">
        <f t="shared" si="142"/>
        <v>0</v>
      </c>
      <c r="DJ350">
        <f>DG350</f>
        <v>2404.2399999999998</v>
      </c>
      <c r="DK350">
        <v>0</v>
      </c>
      <c r="DL350" t="s">
        <v>6</v>
      </c>
      <c r="DM350">
        <v>0</v>
      </c>
      <c r="DN350" t="s">
        <v>6</v>
      </c>
      <c r="DO350">
        <v>0</v>
      </c>
    </row>
    <row r="351" spans="1:119" x14ac:dyDescent="0.2">
      <c r="A351">
        <f>ROW(Source!A493)</f>
        <v>493</v>
      </c>
      <c r="B351">
        <v>92784716</v>
      </c>
      <c r="C351">
        <v>92786474</v>
      </c>
      <c r="D351">
        <v>49672727</v>
      </c>
      <c r="E351">
        <v>1</v>
      </c>
      <c r="F351">
        <v>1</v>
      </c>
      <c r="G351">
        <v>1</v>
      </c>
      <c r="H351">
        <v>2</v>
      </c>
      <c r="I351" t="s">
        <v>493</v>
      </c>
      <c r="J351" t="s">
        <v>494</v>
      </c>
      <c r="K351" t="s">
        <v>495</v>
      </c>
      <c r="L351">
        <v>1367</v>
      </c>
      <c r="N351">
        <v>1011</v>
      </c>
      <c r="O351" t="s">
        <v>492</v>
      </c>
      <c r="P351" t="s">
        <v>492</v>
      </c>
      <c r="Q351">
        <v>1</v>
      </c>
      <c r="W351">
        <v>0</v>
      </c>
      <c r="X351">
        <v>-896236776</v>
      </c>
      <c r="Y351">
        <f t="shared" si="136"/>
        <v>4.29</v>
      </c>
      <c r="AA351">
        <v>0</v>
      </c>
      <c r="AB351">
        <v>1414.64</v>
      </c>
      <c r="AC351">
        <v>451.19</v>
      </c>
      <c r="AD351">
        <v>0</v>
      </c>
      <c r="AE351">
        <v>0</v>
      </c>
      <c r="AF351">
        <v>89.99</v>
      </c>
      <c r="AG351">
        <v>10.06</v>
      </c>
      <c r="AH351">
        <v>0</v>
      </c>
      <c r="AI351">
        <v>1</v>
      </c>
      <c r="AJ351">
        <v>15.72</v>
      </c>
      <c r="AK351">
        <v>44.85</v>
      </c>
      <c r="AL351">
        <v>1</v>
      </c>
      <c r="AM351">
        <v>4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6</v>
      </c>
      <c r="AT351">
        <v>4.29</v>
      </c>
      <c r="AU351" t="s">
        <v>6</v>
      </c>
      <c r="AV351">
        <v>0</v>
      </c>
      <c r="AW351">
        <v>2</v>
      </c>
      <c r="AX351">
        <v>92786486</v>
      </c>
      <c r="AY351">
        <v>1</v>
      </c>
      <c r="AZ351">
        <v>0</v>
      </c>
      <c r="BA351">
        <v>346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f>ROUND(Y351*Source!I493*DO351,7)</f>
        <v>0</v>
      </c>
      <c r="CX351">
        <f>ROUND(Y351*Source!I493,7)</f>
        <v>3.013725</v>
      </c>
      <c r="CY351">
        <f>AB351</f>
        <v>1414.64</v>
      </c>
      <c r="CZ351">
        <f>AF351</f>
        <v>89.99</v>
      </c>
      <c r="DA351">
        <f>AJ351</f>
        <v>15.72</v>
      </c>
      <c r="DB351">
        <f t="shared" si="137"/>
        <v>386.06</v>
      </c>
      <c r="DC351">
        <f t="shared" si="138"/>
        <v>43.16</v>
      </c>
      <c r="DD351" t="s">
        <v>6</v>
      </c>
      <c r="DE351" t="s">
        <v>6</v>
      </c>
      <c r="DF351">
        <f t="shared" si="141"/>
        <v>0</v>
      </c>
      <c r="DG351">
        <f>ROUND(ROUND(AF351*AJ351,2)*CX351,2)</f>
        <v>4263.34</v>
      </c>
      <c r="DH351">
        <f>ROUND(ROUND(AG351*AK351,2)*CX351,2)</f>
        <v>1359.76</v>
      </c>
      <c r="DI351">
        <f t="shared" si="142"/>
        <v>0</v>
      </c>
      <c r="DJ351">
        <f>DG351</f>
        <v>4263.34</v>
      </c>
      <c r="DK351">
        <v>0</v>
      </c>
      <c r="DL351" t="s">
        <v>6</v>
      </c>
      <c r="DM351">
        <v>0</v>
      </c>
      <c r="DN351" t="s">
        <v>6</v>
      </c>
      <c r="DO351">
        <v>0</v>
      </c>
    </row>
    <row r="352" spans="1:119" x14ac:dyDescent="0.2">
      <c r="A352">
        <f>ROW(Source!A493)</f>
        <v>493</v>
      </c>
      <c r="B352">
        <v>92784716</v>
      </c>
      <c r="C352">
        <v>92786474</v>
      </c>
      <c r="D352">
        <v>49672960</v>
      </c>
      <c r="E352">
        <v>1</v>
      </c>
      <c r="F352">
        <v>1</v>
      </c>
      <c r="G352">
        <v>1</v>
      </c>
      <c r="H352">
        <v>2</v>
      </c>
      <c r="I352" t="s">
        <v>496</v>
      </c>
      <c r="J352" t="s">
        <v>497</v>
      </c>
      <c r="K352" t="s">
        <v>498</v>
      </c>
      <c r="L352">
        <v>1367</v>
      </c>
      <c r="N352">
        <v>1011</v>
      </c>
      <c r="O352" t="s">
        <v>492</v>
      </c>
      <c r="P352" t="s">
        <v>492</v>
      </c>
      <c r="Q352">
        <v>1</v>
      </c>
      <c r="W352">
        <v>0</v>
      </c>
      <c r="X352">
        <v>2136760994</v>
      </c>
      <c r="Y352">
        <f t="shared" si="136"/>
        <v>7.08</v>
      </c>
      <c r="AA352">
        <v>0</v>
      </c>
      <c r="AB352">
        <v>5723.18</v>
      </c>
      <c r="AC352">
        <v>605.48</v>
      </c>
      <c r="AD352">
        <v>0</v>
      </c>
      <c r="AE352">
        <v>0</v>
      </c>
      <c r="AF352">
        <v>364.07</v>
      </c>
      <c r="AG352">
        <v>13.5</v>
      </c>
      <c r="AH352">
        <v>0</v>
      </c>
      <c r="AI352">
        <v>1</v>
      </c>
      <c r="AJ352">
        <v>15.72</v>
      </c>
      <c r="AK352">
        <v>44.85</v>
      </c>
      <c r="AL352">
        <v>1</v>
      </c>
      <c r="AM352">
        <v>4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6</v>
      </c>
      <c r="AT352">
        <v>7.08</v>
      </c>
      <c r="AU352" t="s">
        <v>6</v>
      </c>
      <c r="AV352">
        <v>0</v>
      </c>
      <c r="AW352">
        <v>2</v>
      </c>
      <c r="AX352">
        <v>92786487</v>
      </c>
      <c r="AY352">
        <v>1</v>
      </c>
      <c r="AZ352">
        <v>0</v>
      </c>
      <c r="BA352">
        <v>347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f>ROUND(Y352*Source!I493*DO352,7)</f>
        <v>0</v>
      </c>
      <c r="CX352">
        <f>ROUND(Y352*Source!I493,7)</f>
        <v>4.9737</v>
      </c>
      <c r="CY352">
        <f>AB352</f>
        <v>5723.18</v>
      </c>
      <c r="CZ352">
        <f>AF352</f>
        <v>364.07</v>
      </c>
      <c r="DA352">
        <f>AJ352</f>
        <v>15.72</v>
      </c>
      <c r="DB352">
        <f t="shared" si="137"/>
        <v>2577.62</v>
      </c>
      <c r="DC352">
        <f t="shared" si="138"/>
        <v>95.58</v>
      </c>
      <c r="DD352" t="s">
        <v>6</v>
      </c>
      <c r="DE352" t="s">
        <v>6</v>
      </c>
      <c r="DF352">
        <f t="shared" si="141"/>
        <v>0</v>
      </c>
      <c r="DG352">
        <f>ROUND(ROUND(AF352*AJ352,2)*CX352,2)</f>
        <v>28465.38</v>
      </c>
      <c r="DH352">
        <f>ROUND(ROUND(AG352*AK352,2)*CX352,2)</f>
        <v>3011.48</v>
      </c>
      <c r="DI352">
        <f t="shared" si="142"/>
        <v>0</v>
      </c>
      <c r="DJ352">
        <f>DG352</f>
        <v>28465.38</v>
      </c>
      <c r="DK352">
        <v>0</v>
      </c>
      <c r="DL352" t="s">
        <v>6</v>
      </c>
      <c r="DM352">
        <v>0</v>
      </c>
      <c r="DN352" t="s">
        <v>6</v>
      </c>
      <c r="DO352">
        <v>0</v>
      </c>
    </row>
    <row r="353" spans="1:119" x14ac:dyDescent="0.2">
      <c r="A353">
        <f>ROW(Source!A493)</f>
        <v>493</v>
      </c>
      <c r="B353">
        <v>92784716</v>
      </c>
      <c r="C353">
        <v>92786474</v>
      </c>
      <c r="D353">
        <v>49673450</v>
      </c>
      <c r="E353">
        <v>1</v>
      </c>
      <c r="F353">
        <v>1</v>
      </c>
      <c r="G353">
        <v>1</v>
      </c>
      <c r="H353">
        <v>2</v>
      </c>
      <c r="I353" t="s">
        <v>499</v>
      </c>
      <c r="J353" t="s">
        <v>500</v>
      </c>
      <c r="K353" t="s">
        <v>501</v>
      </c>
      <c r="L353">
        <v>1367</v>
      </c>
      <c r="N353">
        <v>1011</v>
      </c>
      <c r="O353" t="s">
        <v>492</v>
      </c>
      <c r="P353" t="s">
        <v>492</v>
      </c>
      <c r="Q353">
        <v>1</v>
      </c>
      <c r="W353">
        <v>0</v>
      </c>
      <c r="X353">
        <v>-859805338</v>
      </c>
      <c r="Y353">
        <f t="shared" si="136"/>
        <v>0.74</v>
      </c>
      <c r="AA353">
        <v>0</v>
      </c>
      <c r="AB353">
        <v>1729.2</v>
      </c>
      <c r="AC353">
        <v>520.26</v>
      </c>
      <c r="AD353">
        <v>0</v>
      </c>
      <c r="AE353">
        <v>0</v>
      </c>
      <c r="AF353">
        <v>110</v>
      </c>
      <c r="AG353">
        <v>11.6</v>
      </c>
      <c r="AH353">
        <v>0</v>
      </c>
      <c r="AI353">
        <v>1</v>
      </c>
      <c r="AJ353">
        <v>15.72</v>
      </c>
      <c r="AK353">
        <v>44.85</v>
      </c>
      <c r="AL353">
        <v>1</v>
      </c>
      <c r="AM353">
        <v>4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6</v>
      </c>
      <c r="AT353">
        <v>0.74</v>
      </c>
      <c r="AU353" t="s">
        <v>6</v>
      </c>
      <c r="AV353">
        <v>0</v>
      </c>
      <c r="AW353">
        <v>2</v>
      </c>
      <c r="AX353">
        <v>92786488</v>
      </c>
      <c r="AY353">
        <v>1</v>
      </c>
      <c r="AZ353">
        <v>0</v>
      </c>
      <c r="BA353">
        <v>348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f>ROUND(Y353*Source!I493*DO353,7)</f>
        <v>0</v>
      </c>
      <c r="CX353">
        <f>ROUND(Y353*Source!I493,7)</f>
        <v>0.51985000000000003</v>
      </c>
      <c r="CY353">
        <f>AB353</f>
        <v>1729.2</v>
      </c>
      <c r="CZ353">
        <f>AF353</f>
        <v>110</v>
      </c>
      <c r="DA353">
        <f>AJ353</f>
        <v>15.72</v>
      </c>
      <c r="DB353">
        <f t="shared" si="137"/>
        <v>81.400000000000006</v>
      </c>
      <c r="DC353">
        <f t="shared" si="138"/>
        <v>8.58</v>
      </c>
      <c r="DD353" t="s">
        <v>6</v>
      </c>
      <c r="DE353" t="s">
        <v>6</v>
      </c>
      <c r="DF353">
        <f t="shared" si="141"/>
        <v>0</v>
      </c>
      <c r="DG353">
        <f>ROUND(ROUND(AF353*AJ353,2)*CX353,2)</f>
        <v>898.92</v>
      </c>
      <c r="DH353">
        <f>ROUND(ROUND(AG353*AK353,2)*CX353,2)</f>
        <v>270.45999999999998</v>
      </c>
      <c r="DI353">
        <f t="shared" si="142"/>
        <v>0</v>
      </c>
      <c r="DJ353">
        <f>DG353</f>
        <v>898.92</v>
      </c>
      <c r="DK353">
        <v>0</v>
      </c>
      <c r="DL353" t="s">
        <v>6</v>
      </c>
      <c r="DM353">
        <v>0</v>
      </c>
      <c r="DN353" t="s">
        <v>6</v>
      </c>
      <c r="DO353">
        <v>0</v>
      </c>
    </row>
    <row r="354" spans="1:119" x14ac:dyDescent="0.2">
      <c r="A354">
        <f>ROW(Source!A493)</f>
        <v>493</v>
      </c>
      <c r="B354">
        <v>92784716</v>
      </c>
      <c r="C354">
        <v>92786474</v>
      </c>
      <c r="D354">
        <v>49523203</v>
      </c>
      <c r="E354">
        <v>1</v>
      </c>
      <c r="F354">
        <v>1</v>
      </c>
      <c r="G354">
        <v>1</v>
      </c>
      <c r="H354">
        <v>3</v>
      </c>
      <c r="I354" t="s">
        <v>502</v>
      </c>
      <c r="J354" t="s">
        <v>503</v>
      </c>
      <c r="K354" t="s">
        <v>504</v>
      </c>
      <c r="L354">
        <v>1339</v>
      </c>
      <c r="N354">
        <v>1007</v>
      </c>
      <c r="O354" t="s">
        <v>31</v>
      </c>
      <c r="P354" t="s">
        <v>31</v>
      </c>
      <c r="Q354">
        <v>1</v>
      </c>
      <c r="W354">
        <v>0</v>
      </c>
      <c r="X354">
        <v>-143474561</v>
      </c>
      <c r="Y354">
        <f t="shared" si="136"/>
        <v>5</v>
      </c>
      <c r="AA354">
        <v>24.2</v>
      </c>
      <c r="AB354">
        <v>0</v>
      </c>
      <c r="AC354">
        <v>0</v>
      </c>
      <c r="AD354">
        <v>0</v>
      </c>
      <c r="AE354">
        <v>2.44</v>
      </c>
      <c r="AF354">
        <v>0</v>
      </c>
      <c r="AG354">
        <v>0</v>
      </c>
      <c r="AH354">
        <v>0</v>
      </c>
      <c r="AI354">
        <v>9.92</v>
      </c>
      <c r="AJ354">
        <v>1</v>
      </c>
      <c r="AK354">
        <v>1</v>
      </c>
      <c r="AL354">
        <v>1</v>
      </c>
      <c r="AM354">
        <v>4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6</v>
      </c>
      <c r="AT354">
        <v>5</v>
      </c>
      <c r="AU354" t="s">
        <v>6</v>
      </c>
      <c r="AV354">
        <v>0</v>
      </c>
      <c r="AW354">
        <v>2</v>
      </c>
      <c r="AX354">
        <v>92786489</v>
      </c>
      <c r="AY354">
        <v>1</v>
      </c>
      <c r="AZ354">
        <v>0</v>
      </c>
      <c r="BA354">
        <v>349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ROUND(Y354*Source!I493,7)</f>
        <v>3.5125000000000002</v>
      </c>
      <c r="CY354">
        <f>AA354</f>
        <v>24.2</v>
      </c>
      <c r="CZ354">
        <f>AE354</f>
        <v>2.44</v>
      </c>
      <c r="DA354">
        <f>AI354</f>
        <v>9.92</v>
      </c>
      <c r="DB354">
        <f t="shared" si="137"/>
        <v>12.2</v>
      </c>
      <c r="DC354">
        <f t="shared" si="138"/>
        <v>0</v>
      </c>
      <c r="DD354" t="s">
        <v>6</v>
      </c>
      <c r="DE354" t="s">
        <v>6</v>
      </c>
      <c r="DF354">
        <f>ROUND(ROUND(AE354*AI354,2)*CX354,2)</f>
        <v>85</v>
      </c>
      <c r="DG354">
        <f>ROUND(ROUND(AF354,2)*CX354,2)</f>
        <v>0</v>
      </c>
      <c r="DH354">
        <f>ROUND(ROUND(AG354,2)*CX354,2)</f>
        <v>0</v>
      </c>
      <c r="DI354">
        <f t="shared" si="142"/>
        <v>0</v>
      </c>
      <c r="DJ354">
        <f>DF354</f>
        <v>85</v>
      </c>
      <c r="DK354">
        <v>0</v>
      </c>
      <c r="DL354" t="s">
        <v>6</v>
      </c>
      <c r="DM354">
        <v>0</v>
      </c>
      <c r="DN354" t="s">
        <v>6</v>
      </c>
      <c r="DO354">
        <v>0</v>
      </c>
    </row>
    <row r="355" spans="1:119" x14ac:dyDescent="0.2">
      <c r="A355">
        <f>ROW(Source!A493)</f>
        <v>493</v>
      </c>
      <c r="B355">
        <v>92784716</v>
      </c>
      <c r="C355">
        <v>92786474</v>
      </c>
      <c r="D355">
        <v>49527507</v>
      </c>
      <c r="E355">
        <v>1</v>
      </c>
      <c r="F355">
        <v>1</v>
      </c>
      <c r="G355">
        <v>1</v>
      </c>
      <c r="H355">
        <v>3</v>
      </c>
      <c r="I355" t="s">
        <v>29</v>
      </c>
      <c r="J355" t="s">
        <v>32</v>
      </c>
      <c r="K355" t="s">
        <v>30</v>
      </c>
      <c r="L355">
        <v>1339</v>
      </c>
      <c r="N355">
        <v>1007</v>
      </c>
      <c r="O355" t="s">
        <v>31</v>
      </c>
      <c r="P355" t="s">
        <v>31</v>
      </c>
      <c r="Q355">
        <v>1</v>
      </c>
      <c r="W355">
        <v>0</v>
      </c>
      <c r="X355">
        <v>458429195</v>
      </c>
      <c r="Y355">
        <f t="shared" si="136"/>
        <v>110</v>
      </c>
      <c r="AA355">
        <v>750</v>
      </c>
      <c r="AB355">
        <v>0</v>
      </c>
      <c r="AC355">
        <v>0</v>
      </c>
      <c r="AD355">
        <v>0</v>
      </c>
      <c r="AE355">
        <v>765</v>
      </c>
      <c r="AF355">
        <v>0</v>
      </c>
      <c r="AG355">
        <v>0</v>
      </c>
      <c r="AH355">
        <v>0</v>
      </c>
      <c r="AI355">
        <v>9.92</v>
      </c>
      <c r="AJ355">
        <v>1</v>
      </c>
      <c r="AK355">
        <v>1</v>
      </c>
      <c r="AL355">
        <v>1</v>
      </c>
      <c r="AM355">
        <v>0</v>
      </c>
      <c r="AN355">
        <v>1</v>
      </c>
      <c r="AO355">
        <v>0</v>
      </c>
      <c r="AP355">
        <v>1</v>
      </c>
      <c r="AQ355">
        <v>0</v>
      </c>
      <c r="AR355">
        <v>0</v>
      </c>
      <c r="AS355" t="s">
        <v>6</v>
      </c>
      <c r="AT355">
        <v>110</v>
      </c>
      <c r="AU355" t="s">
        <v>6</v>
      </c>
      <c r="AV355">
        <v>0</v>
      </c>
      <c r="AW355">
        <v>1</v>
      </c>
      <c r="AX355">
        <v>-1</v>
      </c>
      <c r="AY355">
        <v>0</v>
      </c>
      <c r="AZ355">
        <v>0</v>
      </c>
      <c r="BA355" t="s">
        <v>6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ROUND(Y355*Source!I493,7)</f>
        <v>77.275000000000006</v>
      </c>
      <c r="CY355">
        <f>AA355</f>
        <v>750</v>
      </c>
      <c r="CZ355">
        <f>AE355</f>
        <v>765</v>
      </c>
      <c r="DA355">
        <f>AI355</f>
        <v>9.92</v>
      </c>
      <c r="DB355">
        <f t="shared" si="137"/>
        <v>84150</v>
      </c>
      <c r="DC355">
        <f t="shared" si="138"/>
        <v>0</v>
      </c>
      <c r="DD355" t="s">
        <v>6</v>
      </c>
      <c r="DE355" t="s">
        <v>6</v>
      </c>
      <c r="DF355">
        <f>ROUND(ROUND(AE355*AI355,2)*CX355,2)</f>
        <v>586424.52</v>
      </c>
      <c r="DG355">
        <f>ROUND(ROUND(AF355,2)*CX355,2)</f>
        <v>0</v>
      </c>
      <c r="DH355">
        <f>ROUND(ROUND(AG355,2)*CX355,2)</f>
        <v>0</v>
      </c>
      <c r="DI355">
        <f t="shared" si="142"/>
        <v>0</v>
      </c>
      <c r="DJ355">
        <f>DF355</f>
        <v>586424.52</v>
      </c>
      <c r="DK355">
        <v>0</v>
      </c>
      <c r="DL355" t="s">
        <v>6</v>
      </c>
      <c r="DM355">
        <v>0</v>
      </c>
      <c r="DN355" t="s">
        <v>6</v>
      </c>
      <c r="DO355">
        <v>0</v>
      </c>
    </row>
    <row r="356" spans="1:119" x14ac:dyDescent="0.2">
      <c r="A356">
        <f>ROW(Source!A495)</f>
        <v>495</v>
      </c>
      <c r="B356">
        <v>92784716</v>
      </c>
      <c r="C356">
        <v>92786492</v>
      </c>
      <c r="D356">
        <v>49510693</v>
      </c>
      <c r="E356">
        <v>70</v>
      </c>
      <c r="F356">
        <v>1</v>
      </c>
      <c r="G356">
        <v>1</v>
      </c>
      <c r="H356">
        <v>1</v>
      </c>
      <c r="I356" t="s">
        <v>484</v>
      </c>
      <c r="J356" t="s">
        <v>6</v>
      </c>
      <c r="K356" t="s">
        <v>485</v>
      </c>
      <c r="L356">
        <v>1191</v>
      </c>
      <c r="N356">
        <v>1013</v>
      </c>
      <c r="O356" t="s">
        <v>486</v>
      </c>
      <c r="P356" t="s">
        <v>486</v>
      </c>
      <c r="Q356">
        <v>1</v>
      </c>
      <c r="W356">
        <v>0</v>
      </c>
      <c r="X356">
        <v>1903864200</v>
      </c>
      <c r="Y356">
        <f t="shared" si="136"/>
        <v>21.6</v>
      </c>
      <c r="AA356">
        <v>0</v>
      </c>
      <c r="AB356">
        <v>0</v>
      </c>
      <c r="AC356">
        <v>0</v>
      </c>
      <c r="AD356">
        <v>359.7</v>
      </c>
      <c r="AE356">
        <v>0</v>
      </c>
      <c r="AF356">
        <v>0</v>
      </c>
      <c r="AG356">
        <v>0</v>
      </c>
      <c r="AH356">
        <v>8.02</v>
      </c>
      <c r="AI356">
        <v>1</v>
      </c>
      <c r="AJ356">
        <v>1</v>
      </c>
      <c r="AK356">
        <v>1</v>
      </c>
      <c r="AL356">
        <v>44.85</v>
      </c>
      <c r="AM356">
        <v>4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6</v>
      </c>
      <c r="AT356">
        <v>21.6</v>
      </c>
      <c r="AU356" t="s">
        <v>6</v>
      </c>
      <c r="AV356">
        <v>1</v>
      </c>
      <c r="AW356">
        <v>2</v>
      </c>
      <c r="AX356">
        <v>92786502</v>
      </c>
      <c r="AY356">
        <v>1</v>
      </c>
      <c r="AZ356">
        <v>0</v>
      </c>
      <c r="BA356">
        <v>351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U356">
        <f>ROUND(AT356*Source!I495*AH356*AL356,2)</f>
        <v>3274.83</v>
      </c>
      <c r="CV356">
        <f>ROUND(Y356*Source!I495,7)</f>
        <v>9.1044</v>
      </c>
      <c r="CW356">
        <v>0</v>
      </c>
      <c r="CX356">
        <f>ROUND(Y356*Source!I495,7)</f>
        <v>9.1044</v>
      </c>
      <c r="CY356">
        <f>AD356</f>
        <v>359.7</v>
      </c>
      <c r="CZ356">
        <f>AH356</f>
        <v>8.02</v>
      </c>
      <c r="DA356">
        <f>AL356</f>
        <v>44.85</v>
      </c>
      <c r="DB356">
        <f t="shared" si="137"/>
        <v>173.23</v>
      </c>
      <c r="DC356">
        <f t="shared" si="138"/>
        <v>0</v>
      </c>
      <c r="DD356" t="s">
        <v>6</v>
      </c>
      <c r="DE356" t="s">
        <v>6</v>
      </c>
      <c r="DF356">
        <f t="shared" ref="DF356:DF362" si="143">ROUND(ROUND(AE356,2)*CX356,2)</f>
        <v>0</v>
      </c>
      <c r="DG356">
        <f>ROUND(ROUND(AF356,2)*CX356,2)</f>
        <v>0</v>
      </c>
      <c r="DH356">
        <f>ROUND(ROUND(AG356,2)*CX356,2)</f>
        <v>0</v>
      </c>
      <c r="DI356">
        <f>ROUND(ROUND(AH356*AL356,2)*CX356,2)</f>
        <v>3274.85</v>
      </c>
      <c r="DJ356">
        <f>DI356</f>
        <v>3274.85</v>
      </c>
      <c r="DK356">
        <v>0</v>
      </c>
      <c r="DL356" t="s">
        <v>6</v>
      </c>
      <c r="DM356">
        <v>0</v>
      </c>
      <c r="DN356" t="s">
        <v>6</v>
      </c>
      <c r="DO356">
        <v>0</v>
      </c>
    </row>
    <row r="357" spans="1:119" x14ac:dyDescent="0.2">
      <c r="A357">
        <f>ROW(Source!A495)</f>
        <v>495</v>
      </c>
      <c r="B357">
        <v>92784716</v>
      </c>
      <c r="C357">
        <v>92786492</v>
      </c>
      <c r="D357">
        <v>49510905</v>
      </c>
      <c r="E357">
        <v>70</v>
      </c>
      <c r="F357">
        <v>1</v>
      </c>
      <c r="G357">
        <v>1</v>
      </c>
      <c r="H357">
        <v>1</v>
      </c>
      <c r="I357" t="s">
        <v>487</v>
      </c>
      <c r="J357" t="s">
        <v>6</v>
      </c>
      <c r="K357" t="s">
        <v>488</v>
      </c>
      <c r="L357">
        <v>1191</v>
      </c>
      <c r="N357">
        <v>1013</v>
      </c>
      <c r="O357" t="s">
        <v>486</v>
      </c>
      <c r="P357" t="s">
        <v>486</v>
      </c>
      <c r="Q357">
        <v>1</v>
      </c>
      <c r="W357">
        <v>0</v>
      </c>
      <c r="X357">
        <v>-1417349443</v>
      </c>
      <c r="Y357">
        <f t="shared" si="136"/>
        <v>20.6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44.85</v>
      </c>
      <c r="AL357">
        <v>1</v>
      </c>
      <c r="AM357">
        <v>4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6</v>
      </c>
      <c r="AT357">
        <v>20.6</v>
      </c>
      <c r="AU357" t="s">
        <v>6</v>
      </c>
      <c r="AV357">
        <v>2</v>
      </c>
      <c r="AW357">
        <v>2</v>
      </c>
      <c r="AX357">
        <v>92786503</v>
      </c>
      <c r="AY357">
        <v>1</v>
      </c>
      <c r="AZ357">
        <v>0</v>
      </c>
      <c r="BA357">
        <v>352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ROUND(Y357*Source!I495,7)</f>
        <v>8.6829000000000001</v>
      </c>
      <c r="CY357">
        <f>AD357</f>
        <v>0</v>
      </c>
      <c r="CZ357">
        <f>AH357</f>
        <v>0</v>
      </c>
      <c r="DA357">
        <f>AL357</f>
        <v>1</v>
      </c>
      <c r="DB357">
        <f t="shared" si="137"/>
        <v>0</v>
      </c>
      <c r="DC357">
        <f t="shared" si="138"/>
        <v>0</v>
      </c>
      <c r="DD357" t="s">
        <v>6</v>
      </c>
      <c r="DE357" t="s">
        <v>6</v>
      </c>
      <c r="DF357">
        <f t="shared" si="143"/>
        <v>0</v>
      </c>
      <c r="DG357">
        <f>ROUND(ROUND(AF357,2)*CX357,2)</f>
        <v>0</v>
      </c>
      <c r="DH357">
        <f t="shared" ref="DH357:DH362" si="144">ROUND(ROUND(AG357*AK357,2)*CX357,2)</f>
        <v>0</v>
      </c>
      <c r="DI357">
        <f t="shared" ref="DI357:DI364" si="145">ROUND(ROUND(AH357,2)*CX357,2)</f>
        <v>0</v>
      </c>
      <c r="DJ357">
        <f>DI357</f>
        <v>0</v>
      </c>
      <c r="DK357">
        <v>0</v>
      </c>
      <c r="DL357" t="s">
        <v>6</v>
      </c>
      <c r="DM357">
        <v>0</v>
      </c>
      <c r="DN357" t="s">
        <v>6</v>
      </c>
      <c r="DO357">
        <v>0</v>
      </c>
    </row>
    <row r="358" spans="1:119" x14ac:dyDescent="0.2">
      <c r="A358">
        <f>ROW(Source!A495)</f>
        <v>495</v>
      </c>
      <c r="B358">
        <v>92784716</v>
      </c>
      <c r="C358">
        <v>92786492</v>
      </c>
      <c r="D358">
        <v>49672022</v>
      </c>
      <c r="E358">
        <v>1</v>
      </c>
      <c r="F358">
        <v>1</v>
      </c>
      <c r="G358">
        <v>1</v>
      </c>
      <c r="H358">
        <v>2</v>
      </c>
      <c r="I358" t="s">
        <v>626</v>
      </c>
      <c r="J358" t="s">
        <v>627</v>
      </c>
      <c r="K358" t="s">
        <v>628</v>
      </c>
      <c r="L358">
        <v>1367</v>
      </c>
      <c r="N358">
        <v>1011</v>
      </c>
      <c r="O358" t="s">
        <v>492</v>
      </c>
      <c r="P358" t="s">
        <v>492</v>
      </c>
      <c r="Q358">
        <v>1</v>
      </c>
      <c r="W358">
        <v>0</v>
      </c>
      <c r="X358">
        <v>-177383015</v>
      </c>
      <c r="Y358">
        <f t="shared" si="136"/>
        <v>2.59</v>
      </c>
      <c r="AA358">
        <v>0</v>
      </c>
      <c r="AB358">
        <v>1242.98</v>
      </c>
      <c r="AC358">
        <v>605.48</v>
      </c>
      <c r="AD358">
        <v>0</v>
      </c>
      <c r="AE358">
        <v>0</v>
      </c>
      <c r="AF358">
        <v>79.069999999999993</v>
      </c>
      <c r="AG358">
        <v>13.5</v>
      </c>
      <c r="AH358">
        <v>0</v>
      </c>
      <c r="AI358">
        <v>1</v>
      </c>
      <c r="AJ358">
        <v>15.72</v>
      </c>
      <c r="AK358">
        <v>44.85</v>
      </c>
      <c r="AL358">
        <v>1</v>
      </c>
      <c r="AM358">
        <v>4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6</v>
      </c>
      <c r="AT358">
        <v>2.59</v>
      </c>
      <c r="AU358" t="s">
        <v>6</v>
      </c>
      <c r="AV358">
        <v>0</v>
      </c>
      <c r="AW358">
        <v>2</v>
      </c>
      <c r="AX358">
        <v>92786504</v>
      </c>
      <c r="AY358">
        <v>1</v>
      </c>
      <c r="AZ358">
        <v>0</v>
      </c>
      <c r="BA358">
        <v>353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ROUND(Y358*Source!I495*DO358,7)</f>
        <v>0</v>
      </c>
      <c r="CX358">
        <f>ROUND(Y358*Source!I495,7)</f>
        <v>1.091685</v>
      </c>
      <c r="CY358">
        <f>AB358</f>
        <v>1242.98</v>
      </c>
      <c r="CZ358">
        <f>AF358</f>
        <v>79.069999999999993</v>
      </c>
      <c r="DA358">
        <f>AJ358</f>
        <v>15.72</v>
      </c>
      <c r="DB358">
        <f t="shared" si="137"/>
        <v>204.79</v>
      </c>
      <c r="DC358">
        <f t="shared" si="138"/>
        <v>34.97</v>
      </c>
      <c r="DD358" t="s">
        <v>6</v>
      </c>
      <c r="DE358" t="s">
        <v>6</v>
      </c>
      <c r="DF358">
        <f t="shared" si="143"/>
        <v>0</v>
      </c>
      <c r="DG358">
        <f>ROUND(ROUND(AF358*AJ358,2)*CX358,2)</f>
        <v>1356.94</v>
      </c>
      <c r="DH358">
        <f t="shared" si="144"/>
        <v>660.99</v>
      </c>
      <c r="DI358">
        <f t="shared" si="145"/>
        <v>0</v>
      </c>
      <c r="DJ358">
        <f>DG358</f>
        <v>1356.94</v>
      </c>
      <c r="DK358">
        <v>0</v>
      </c>
      <c r="DL358" t="s">
        <v>6</v>
      </c>
      <c r="DM358">
        <v>0</v>
      </c>
      <c r="DN358" t="s">
        <v>6</v>
      </c>
      <c r="DO358">
        <v>0</v>
      </c>
    </row>
    <row r="359" spans="1:119" x14ac:dyDescent="0.2">
      <c r="A359">
        <f>ROW(Source!A495)</f>
        <v>495</v>
      </c>
      <c r="B359">
        <v>92784716</v>
      </c>
      <c r="C359">
        <v>92786492</v>
      </c>
      <c r="D359">
        <v>49672035</v>
      </c>
      <c r="E359">
        <v>1</v>
      </c>
      <c r="F359">
        <v>1</v>
      </c>
      <c r="G359">
        <v>1</v>
      </c>
      <c r="H359">
        <v>2</v>
      </c>
      <c r="I359" t="s">
        <v>489</v>
      </c>
      <c r="J359" t="s">
        <v>490</v>
      </c>
      <c r="K359" t="s">
        <v>491</v>
      </c>
      <c r="L359">
        <v>1367</v>
      </c>
      <c r="N359">
        <v>1011</v>
      </c>
      <c r="O359" t="s">
        <v>492</v>
      </c>
      <c r="P359" t="s">
        <v>492</v>
      </c>
      <c r="Q359">
        <v>1</v>
      </c>
      <c r="W359">
        <v>0</v>
      </c>
      <c r="X359">
        <v>468669606</v>
      </c>
      <c r="Y359">
        <f t="shared" si="136"/>
        <v>2.2999999999999998</v>
      </c>
      <c r="AA359">
        <v>0</v>
      </c>
      <c r="AB359">
        <v>1933.56</v>
      </c>
      <c r="AC359">
        <v>605.48</v>
      </c>
      <c r="AD359">
        <v>0</v>
      </c>
      <c r="AE359">
        <v>0</v>
      </c>
      <c r="AF359">
        <v>123</v>
      </c>
      <c r="AG359">
        <v>13.5</v>
      </c>
      <c r="AH359">
        <v>0</v>
      </c>
      <c r="AI359">
        <v>1</v>
      </c>
      <c r="AJ359">
        <v>15.72</v>
      </c>
      <c r="AK359">
        <v>44.85</v>
      </c>
      <c r="AL359">
        <v>1</v>
      </c>
      <c r="AM359">
        <v>4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6</v>
      </c>
      <c r="AT359">
        <v>2.2999999999999998</v>
      </c>
      <c r="AU359" t="s">
        <v>6</v>
      </c>
      <c r="AV359">
        <v>0</v>
      </c>
      <c r="AW359">
        <v>2</v>
      </c>
      <c r="AX359">
        <v>92786505</v>
      </c>
      <c r="AY359">
        <v>1</v>
      </c>
      <c r="AZ359">
        <v>0</v>
      </c>
      <c r="BA359">
        <v>354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f>ROUND(Y359*Source!I495*DO359,7)</f>
        <v>0</v>
      </c>
      <c r="CX359">
        <f>ROUND(Y359*Source!I495,7)</f>
        <v>0.96945000000000003</v>
      </c>
      <c r="CY359">
        <f>AB359</f>
        <v>1933.56</v>
      </c>
      <c r="CZ359">
        <f>AF359</f>
        <v>123</v>
      </c>
      <c r="DA359">
        <f>AJ359</f>
        <v>15.72</v>
      </c>
      <c r="DB359">
        <f t="shared" si="137"/>
        <v>282.89999999999998</v>
      </c>
      <c r="DC359">
        <f t="shared" si="138"/>
        <v>31.05</v>
      </c>
      <c r="DD359" t="s">
        <v>6</v>
      </c>
      <c r="DE359" t="s">
        <v>6</v>
      </c>
      <c r="DF359">
        <f t="shared" si="143"/>
        <v>0</v>
      </c>
      <c r="DG359">
        <f>ROUND(ROUND(AF359*AJ359,2)*CX359,2)</f>
        <v>1874.49</v>
      </c>
      <c r="DH359">
        <f t="shared" si="144"/>
        <v>586.98</v>
      </c>
      <c r="DI359">
        <f t="shared" si="145"/>
        <v>0</v>
      </c>
      <c r="DJ359">
        <f>DG359</f>
        <v>1874.49</v>
      </c>
      <c r="DK359">
        <v>0</v>
      </c>
      <c r="DL359" t="s">
        <v>6</v>
      </c>
      <c r="DM359">
        <v>0</v>
      </c>
      <c r="DN359" t="s">
        <v>6</v>
      </c>
      <c r="DO359">
        <v>0</v>
      </c>
    </row>
    <row r="360" spans="1:119" x14ac:dyDescent="0.2">
      <c r="A360">
        <f>ROW(Source!A495)</f>
        <v>495</v>
      </c>
      <c r="B360">
        <v>92784716</v>
      </c>
      <c r="C360">
        <v>92786492</v>
      </c>
      <c r="D360">
        <v>49672727</v>
      </c>
      <c r="E360">
        <v>1</v>
      </c>
      <c r="F360">
        <v>1</v>
      </c>
      <c r="G360">
        <v>1</v>
      </c>
      <c r="H360">
        <v>2</v>
      </c>
      <c r="I360" t="s">
        <v>493</v>
      </c>
      <c r="J360" t="s">
        <v>494</v>
      </c>
      <c r="K360" t="s">
        <v>495</v>
      </c>
      <c r="L360">
        <v>1367</v>
      </c>
      <c r="N360">
        <v>1011</v>
      </c>
      <c r="O360" t="s">
        <v>492</v>
      </c>
      <c r="P360" t="s">
        <v>492</v>
      </c>
      <c r="Q360">
        <v>1</v>
      </c>
      <c r="W360">
        <v>0</v>
      </c>
      <c r="X360">
        <v>-896236776</v>
      </c>
      <c r="Y360">
        <f t="shared" si="136"/>
        <v>2.46</v>
      </c>
      <c r="AA360">
        <v>0</v>
      </c>
      <c r="AB360">
        <v>1414.64</v>
      </c>
      <c r="AC360">
        <v>451.19</v>
      </c>
      <c r="AD360">
        <v>0</v>
      </c>
      <c r="AE360">
        <v>0</v>
      </c>
      <c r="AF360">
        <v>89.99</v>
      </c>
      <c r="AG360">
        <v>10.06</v>
      </c>
      <c r="AH360">
        <v>0</v>
      </c>
      <c r="AI360">
        <v>1</v>
      </c>
      <c r="AJ360">
        <v>15.72</v>
      </c>
      <c r="AK360">
        <v>44.85</v>
      </c>
      <c r="AL360">
        <v>1</v>
      </c>
      <c r="AM360">
        <v>4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6</v>
      </c>
      <c r="AT360">
        <v>2.46</v>
      </c>
      <c r="AU360" t="s">
        <v>6</v>
      </c>
      <c r="AV360">
        <v>0</v>
      </c>
      <c r="AW360">
        <v>2</v>
      </c>
      <c r="AX360">
        <v>92786506</v>
      </c>
      <c r="AY360">
        <v>1</v>
      </c>
      <c r="AZ360">
        <v>0</v>
      </c>
      <c r="BA360">
        <v>355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ROUND(Y360*Source!I495*DO360,7)</f>
        <v>0</v>
      </c>
      <c r="CX360">
        <f>ROUND(Y360*Source!I495,7)</f>
        <v>1.0368900000000001</v>
      </c>
      <c r="CY360">
        <f>AB360</f>
        <v>1414.64</v>
      </c>
      <c r="CZ360">
        <f>AF360</f>
        <v>89.99</v>
      </c>
      <c r="DA360">
        <f>AJ360</f>
        <v>15.72</v>
      </c>
      <c r="DB360">
        <f t="shared" si="137"/>
        <v>221.38</v>
      </c>
      <c r="DC360">
        <f t="shared" si="138"/>
        <v>24.75</v>
      </c>
      <c r="DD360" t="s">
        <v>6</v>
      </c>
      <c r="DE360" t="s">
        <v>6</v>
      </c>
      <c r="DF360">
        <f t="shared" si="143"/>
        <v>0</v>
      </c>
      <c r="DG360">
        <f>ROUND(ROUND(AF360*AJ360,2)*CX360,2)</f>
        <v>1466.83</v>
      </c>
      <c r="DH360">
        <f t="shared" si="144"/>
        <v>467.83</v>
      </c>
      <c r="DI360">
        <f t="shared" si="145"/>
        <v>0</v>
      </c>
      <c r="DJ360">
        <f>DG360</f>
        <v>1466.83</v>
      </c>
      <c r="DK360">
        <v>0</v>
      </c>
      <c r="DL360" t="s">
        <v>6</v>
      </c>
      <c r="DM360">
        <v>0</v>
      </c>
      <c r="DN360" t="s">
        <v>6</v>
      </c>
      <c r="DO360">
        <v>0</v>
      </c>
    </row>
    <row r="361" spans="1:119" x14ac:dyDescent="0.2">
      <c r="A361">
        <f>ROW(Source!A495)</f>
        <v>495</v>
      </c>
      <c r="B361">
        <v>92784716</v>
      </c>
      <c r="C361">
        <v>92786492</v>
      </c>
      <c r="D361">
        <v>49672960</v>
      </c>
      <c r="E361">
        <v>1</v>
      </c>
      <c r="F361">
        <v>1</v>
      </c>
      <c r="G361">
        <v>1</v>
      </c>
      <c r="H361">
        <v>2</v>
      </c>
      <c r="I361" t="s">
        <v>496</v>
      </c>
      <c r="J361" t="s">
        <v>497</v>
      </c>
      <c r="K361" t="s">
        <v>498</v>
      </c>
      <c r="L361">
        <v>1367</v>
      </c>
      <c r="N361">
        <v>1011</v>
      </c>
      <c r="O361" t="s">
        <v>492</v>
      </c>
      <c r="P361" t="s">
        <v>492</v>
      </c>
      <c r="Q361">
        <v>1</v>
      </c>
      <c r="W361">
        <v>0</v>
      </c>
      <c r="X361">
        <v>2136760994</v>
      </c>
      <c r="Y361">
        <f t="shared" si="136"/>
        <v>12.21</v>
      </c>
      <c r="AA361">
        <v>0</v>
      </c>
      <c r="AB361">
        <v>5723.18</v>
      </c>
      <c r="AC361">
        <v>605.48</v>
      </c>
      <c r="AD361">
        <v>0</v>
      </c>
      <c r="AE361">
        <v>0</v>
      </c>
      <c r="AF361">
        <v>364.07</v>
      </c>
      <c r="AG361">
        <v>13.5</v>
      </c>
      <c r="AH361">
        <v>0</v>
      </c>
      <c r="AI361">
        <v>1</v>
      </c>
      <c r="AJ361">
        <v>15.72</v>
      </c>
      <c r="AK361">
        <v>44.85</v>
      </c>
      <c r="AL361">
        <v>1</v>
      </c>
      <c r="AM361">
        <v>4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6</v>
      </c>
      <c r="AT361">
        <v>12.21</v>
      </c>
      <c r="AU361" t="s">
        <v>6</v>
      </c>
      <c r="AV361">
        <v>0</v>
      </c>
      <c r="AW361">
        <v>2</v>
      </c>
      <c r="AX361">
        <v>92786507</v>
      </c>
      <c r="AY361">
        <v>1</v>
      </c>
      <c r="AZ361">
        <v>0</v>
      </c>
      <c r="BA361">
        <v>356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f>ROUND(Y361*Source!I495*DO361,7)</f>
        <v>0</v>
      </c>
      <c r="CX361">
        <f>ROUND(Y361*Source!I495,7)</f>
        <v>5.146515</v>
      </c>
      <c r="CY361">
        <f>AB361</f>
        <v>5723.18</v>
      </c>
      <c r="CZ361">
        <f>AF361</f>
        <v>364.07</v>
      </c>
      <c r="DA361">
        <f>AJ361</f>
        <v>15.72</v>
      </c>
      <c r="DB361">
        <f t="shared" si="137"/>
        <v>4445.29</v>
      </c>
      <c r="DC361">
        <f t="shared" si="138"/>
        <v>164.84</v>
      </c>
      <c r="DD361" t="s">
        <v>6</v>
      </c>
      <c r="DE361" t="s">
        <v>6</v>
      </c>
      <c r="DF361">
        <f t="shared" si="143"/>
        <v>0</v>
      </c>
      <c r="DG361">
        <f>ROUND(ROUND(AF361*AJ361,2)*CX361,2)</f>
        <v>29454.43</v>
      </c>
      <c r="DH361">
        <f t="shared" si="144"/>
        <v>3116.11</v>
      </c>
      <c r="DI361">
        <f t="shared" si="145"/>
        <v>0</v>
      </c>
      <c r="DJ361">
        <f>DG361</f>
        <v>29454.43</v>
      </c>
      <c r="DK361">
        <v>0</v>
      </c>
      <c r="DL361" t="s">
        <v>6</v>
      </c>
      <c r="DM361">
        <v>0</v>
      </c>
      <c r="DN361" t="s">
        <v>6</v>
      </c>
      <c r="DO361">
        <v>0</v>
      </c>
    </row>
    <row r="362" spans="1:119" x14ac:dyDescent="0.2">
      <c r="A362">
        <f>ROW(Source!A495)</f>
        <v>495</v>
      </c>
      <c r="B362">
        <v>92784716</v>
      </c>
      <c r="C362">
        <v>92786492</v>
      </c>
      <c r="D362">
        <v>49673450</v>
      </c>
      <c r="E362">
        <v>1</v>
      </c>
      <c r="F362">
        <v>1</v>
      </c>
      <c r="G362">
        <v>1</v>
      </c>
      <c r="H362">
        <v>2</v>
      </c>
      <c r="I362" t="s">
        <v>499</v>
      </c>
      <c r="J362" t="s">
        <v>500</v>
      </c>
      <c r="K362" t="s">
        <v>501</v>
      </c>
      <c r="L362">
        <v>1367</v>
      </c>
      <c r="N362">
        <v>1011</v>
      </c>
      <c r="O362" t="s">
        <v>492</v>
      </c>
      <c r="P362" t="s">
        <v>492</v>
      </c>
      <c r="Q362">
        <v>1</v>
      </c>
      <c r="W362">
        <v>0</v>
      </c>
      <c r="X362">
        <v>-859805338</v>
      </c>
      <c r="Y362">
        <f t="shared" si="136"/>
        <v>1.04</v>
      </c>
      <c r="AA362">
        <v>0</v>
      </c>
      <c r="AB362">
        <v>1729.2</v>
      </c>
      <c r="AC362">
        <v>520.26</v>
      </c>
      <c r="AD362">
        <v>0</v>
      </c>
      <c r="AE362">
        <v>0</v>
      </c>
      <c r="AF362">
        <v>110</v>
      </c>
      <c r="AG362">
        <v>11.6</v>
      </c>
      <c r="AH362">
        <v>0</v>
      </c>
      <c r="AI362">
        <v>1</v>
      </c>
      <c r="AJ362">
        <v>15.72</v>
      </c>
      <c r="AK362">
        <v>44.85</v>
      </c>
      <c r="AL362">
        <v>1</v>
      </c>
      <c r="AM362">
        <v>4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6</v>
      </c>
      <c r="AT362">
        <v>1.04</v>
      </c>
      <c r="AU362" t="s">
        <v>6</v>
      </c>
      <c r="AV362">
        <v>0</v>
      </c>
      <c r="AW362">
        <v>2</v>
      </c>
      <c r="AX362">
        <v>92786508</v>
      </c>
      <c r="AY362">
        <v>1</v>
      </c>
      <c r="AZ362">
        <v>0</v>
      </c>
      <c r="BA362">
        <v>357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f>ROUND(Y362*Source!I495*DO362,7)</f>
        <v>0</v>
      </c>
      <c r="CX362">
        <f>ROUND(Y362*Source!I495,7)</f>
        <v>0.43836000000000003</v>
      </c>
      <c r="CY362">
        <f>AB362</f>
        <v>1729.2</v>
      </c>
      <c r="CZ362">
        <f>AF362</f>
        <v>110</v>
      </c>
      <c r="DA362">
        <f>AJ362</f>
        <v>15.72</v>
      </c>
      <c r="DB362">
        <f t="shared" si="137"/>
        <v>114.4</v>
      </c>
      <c r="DC362">
        <f t="shared" si="138"/>
        <v>12.06</v>
      </c>
      <c r="DD362" t="s">
        <v>6</v>
      </c>
      <c r="DE362" t="s">
        <v>6</v>
      </c>
      <c r="DF362">
        <f t="shared" si="143"/>
        <v>0</v>
      </c>
      <c r="DG362">
        <f>ROUND(ROUND(AF362*AJ362,2)*CX362,2)</f>
        <v>758.01</v>
      </c>
      <c r="DH362">
        <f t="shared" si="144"/>
        <v>228.06</v>
      </c>
      <c r="DI362">
        <f t="shared" si="145"/>
        <v>0</v>
      </c>
      <c r="DJ362">
        <f>DG362</f>
        <v>758.01</v>
      </c>
      <c r="DK362">
        <v>0</v>
      </c>
      <c r="DL362" t="s">
        <v>6</v>
      </c>
      <c r="DM362">
        <v>0</v>
      </c>
      <c r="DN362" t="s">
        <v>6</v>
      </c>
      <c r="DO362">
        <v>0</v>
      </c>
    </row>
    <row r="363" spans="1:119" x14ac:dyDescent="0.2">
      <c r="A363">
        <f>ROW(Source!A495)</f>
        <v>495</v>
      </c>
      <c r="B363">
        <v>92784716</v>
      </c>
      <c r="C363">
        <v>92786492</v>
      </c>
      <c r="D363">
        <v>49523203</v>
      </c>
      <c r="E363">
        <v>1</v>
      </c>
      <c r="F363">
        <v>1</v>
      </c>
      <c r="G363">
        <v>1</v>
      </c>
      <c r="H363">
        <v>3</v>
      </c>
      <c r="I363" t="s">
        <v>502</v>
      </c>
      <c r="J363" t="s">
        <v>503</v>
      </c>
      <c r="K363" t="s">
        <v>504</v>
      </c>
      <c r="L363">
        <v>1339</v>
      </c>
      <c r="N363">
        <v>1007</v>
      </c>
      <c r="O363" t="s">
        <v>31</v>
      </c>
      <c r="P363" t="s">
        <v>31</v>
      </c>
      <c r="Q363">
        <v>1</v>
      </c>
      <c r="W363">
        <v>0</v>
      </c>
      <c r="X363">
        <v>-143474561</v>
      </c>
      <c r="Y363">
        <f t="shared" si="136"/>
        <v>7</v>
      </c>
      <c r="AA363">
        <v>24.2</v>
      </c>
      <c r="AB363">
        <v>0</v>
      </c>
      <c r="AC363">
        <v>0</v>
      </c>
      <c r="AD363">
        <v>0</v>
      </c>
      <c r="AE363">
        <v>2.44</v>
      </c>
      <c r="AF363">
        <v>0</v>
      </c>
      <c r="AG363">
        <v>0</v>
      </c>
      <c r="AH363">
        <v>0</v>
      </c>
      <c r="AI363">
        <v>9.92</v>
      </c>
      <c r="AJ363">
        <v>1</v>
      </c>
      <c r="AK363">
        <v>1</v>
      </c>
      <c r="AL363">
        <v>1</v>
      </c>
      <c r="AM363">
        <v>4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6</v>
      </c>
      <c r="AT363">
        <v>7</v>
      </c>
      <c r="AU363" t="s">
        <v>6</v>
      </c>
      <c r="AV363">
        <v>0</v>
      </c>
      <c r="AW363">
        <v>2</v>
      </c>
      <c r="AX363">
        <v>92786509</v>
      </c>
      <c r="AY363">
        <v>1</v>
      </c>
      <c r="AZ363">
        <v>0</v>
      </c>
      <c r="BA363">
        <v>358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ROUND(Y363*Source!I495,7)</f>
        <v>2.9504999999999999</v>
      </c>
      <c r="CY363">
        <f>AA363</f>
        <v>24.2</v>
      </c>
      <c r="CZ363">
        <f>AE363</f>
        <v>2.44</v>
      </c>
      <c r="DA363">
        <f>AI363</f>
        <v>9.92</v>
      </c>
      <c r="DB363">
        <f t="shared" si="137"/>
        <v>17.079999999999998</v>
      </c>
      <c r="DC363">
        <f t="shared" si="138"/>
        <v>0</v>
      </c>
      <c r="DD363" t="s">
        <v>6</v>
      </c>
      <c r="DE363" t="s">
        <v>6</v>
      </c>
      <c r="DF363">
        <f>ROUND(ROUND(AE363*AI363,2)*CX363,2)</f>
        <v>71.400000000000006</v>
      </c>
      <c r="DG363">
        <f>ROUND(ROUND(AF363,2)*CX363,2)</f>
        <v>0</v>
      </c>
      <c r="DH363">
        <f>ROUND(ROUND(AG363,2)*CX363,2)</f>
        <v>0</v>
      </c>
      <c r="DI363">
        <f t="shared" si="145"/>
        <v>0</v>
      </c>
      <c r="DJ363">
        <f>DF363</f>
        <v>71.400000000000006</v>
      </c>
      <c r="DK363">
        <v>0</v>
      </c>
      <c r="DL363" t="s">
        <v>6</v>
      </c>
      <c r="DM363">
        <v>0</v>
      </c>
      <c r="DN363" t="s">
        <v>6</v>
      </c>
      <c r="DO363">
        <v>0</v>
      </c>
    </row>
    <row r="364" spans="1:119" x14ac:dyDescent="0.2">
      <c r="A364">
        <f>ROW(Source!A495)</f>
        <v>495</v>
      </c>
      <c r="B364">
        <v>92784716</v>
      </c>
      <c r="C364">
        <v>92786492</v>
      </c>
      <c r="D364">
        <v>49527426</v>
      </c>
      <c r="E364">
        <v>1</v>
      </c>
      <c r="F364">
        <v>1</v>
      </c>
      <c r="G364">
        <v>1</v>
      </c>
      <c r="H364">
        <v>3</v>
      </c>
      <c r="I364" t="s">
        <v>245</v>
      </c>
      <c r="J364" t="s">
        <v>247</v>
      </c>
      <c r="K364" t="s">
        <v>407</v>
      </c>
      <c r="L364">
        <v>1339</v>
      </c>
      <c r="N364">
        <v>1007</v>
      </c>
      <c r="O364" t="s">
        <v>31</v>
      </c>
      <c r="P364" t="s">
        <v>31</v>
      </c>
      <c r="Q364">
        <v>1</v>
      </c>
      <c r="W364">
        <v>0</v>
      </c>
      <c r="X364">
        <v>-1716364918</v>
      </c>
      <c r="Y364">
        <f t="shared" si="136"/>
        <v>126</v>
      </c>
      <c r="AA364">
        <v>14907.78</v>
      </c>
      <c r="AB364">
        <v>0</v>
      </c>
      <c r="AC364">
        <v>0</v>
      </c>
      <c r="AD364">
        <v>0</v>
      </c>
      <c r="AE364">
        <v>1502.8</v>
      </c>
      <c r="AF364">
        <v>0</v>
      </c>
      <c r="AG364">
        <v>0</v>
      </c>
      <c r="AH364">
        <v>0</v>
      </c>
      <c r="AI364">
        <v>9.92</v>
      </c>
      <c r="AJ364">
        <v>1</v>
      </c>
      <c r="AK364">
        <v>1</v>
      </c>
      <c r="AL364">
        <v>1</v>
      </c>
      <c r="AM364">
        <v>0</v>
      </c>
      <c r="AN364">
        <v>1</v>
      </c>
      <c r="AO364">
        <v>0</v>
      </c>
      <c r="AP364">
        <v>1</v>
      </c>
      <c r="AQ364">
        <v>0</v>
      </c>
      <c r="AR364">
        <v>0</v>
      </c>
      <c r="AS364" t="s">
        <v>6</v>
      </c>
      <c r="AT364">
        <v>126</v>
      </c>
      <c r="AU364" t="s">
        <v>6</v>
      </c>
      <c r="AV364">
        <v>0</v>
      </c>
      <c r="AW364">
        <v>1</v>
      </c>
      <c r="AX364">
        <v>-1</v>
      </c>
      <c r="AY364">
        <v>0</v>
      </c>
      <c r="AZ364">
        <v>0</v>
      </c>
      <c r="BA364" t="s">
        <v>6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ROUND(Y364*Source!I495,7)</f>
        <v>53.109000000000002</v>
      </c>
      <c r="CY364">
        <f>AA364</f>
        <v>14907.78</v>
      </c>
      <c r="CZ364">
        <f>AE364</f>
        <v>1502.8</v>
      </c>
      <c r="DA364">
        <f>AI364</f>
        <v>9.92</v>
      </c>
      <c r="DB364">
        <f t="shared" si="137"/>
        <v>189352.8</v>
      </c>
      <c r="DC364">
        <f t="shared" si="138"/>
        <v>0</v>
      </c>
      <c r="DD364" t="s">
        <v>6</v>
      </c>
      <c r="DE364" t="s">
        <v>6</v>
      </c>
      <c r="DF364">
        <f>ROUND(ROUND(AE364*AI364,2)*CX364,2)</f>
        <v>791737.29</v>
      </c>
      <c r="DG364">
        <f>ROUND(ROUND(AF364,2)*CX364,2)</f>
        <v>0</v>
      </c>
      <c r="DH364">
        <f>ROUND(ROUND(AG364,2)*CX364,2)</f>
        <v>0</v>
      </c>
      <c r="DI364">
        <f t="shared" si="145"/>
        <v>0</v>
      </c>
      <c r="DJ364">
        <f>DF364</f>
        <v>791737.29</v>
      </c>
      <c r="DK364">
        <v>0</v>
      </c>
      <c r="DL364" t="s">
        <v>6</v>
      </c>
      <c r="DM364">
        <v>0</v>
      </c>
      <c r="DN364" t="s">
        <v>6</v>
      </c>
      <c r="DO364">
        <v>0</v>
      </c>
    </row>
    <row r="365" spans="1:119" x14ac:dyDescent="0.2">
      <c r="A365">
        <f>ROW(Source!A497)</f>
        <v>497</v>
      </c>
      <c r="B365">
        <v>92784716</v>
      </c>
      <c r="C365">
        <v>92786512</v>
      </c>
      <c r="D365">
        <v>49510697</v>
      </c>
      <c r="E365">
        <v>70</v>
      </c>
      <c r="F365">
        <v>1</v>
      </c>
      <c r="G365">
        <v>1</v>
      </c>
      <c r="H365">
        <v>1</v>
      </c>
      <c r="I365" t="s">
        <v>536</v>
      </c>
      <c r="J365" t="s">
        <v>6</v>
      </c>
      <c r="K365" t="s">
        <v>537</v>
      </c>
      <c r="L365">
        <v>1191</v>
      </c>
      <c r="N365">
        <v>1013</v>
      </c>
      <c r="O365" t="s">
        <v>486</v>
      </c>
      <c r="P365" t="s">
        <v>486</v>
      </c>
      <c r="Q365">
        <v>1</v>
      </c>
      <c r="W365">
        <v>0</v>
      </c>
      <c r="X365">
        <v>388411409</v>
      </c>
      <c r="Y365">
        <f t="shared" si="136"/>
        <v>45.8</v>
      </c>
      <c r="AA365">
        <v>0</v>
      </c>
      <c r="AB365">
        <v>0</v>
      </c>
      <c r="AC365">
        <v>0</v>
      </c>
      <c r="AD365">
        <v>366.42</v>
      </c>
      <c r="AE365">
        <v>0</v>
      </c>
      <c r="AF365">
        <v>0</v>
      </c>
      <c r="AG365">
        <v>0</v>
      </c>
      <c r="AH365">
        <v>8.17</v>
      </c>
      <c r="AI365">
        <v>1</v>
      </c>
      <c r="AJ365">
        <v>1</v>
      </c>
      <c r="AK365">
        <v>1</v>
      </c>
      <c r="AL365">
        <v>44.85</v>
      </c>
      <c r="AM365">
        <v>4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6</v>
      </c>
      <c r="AT365">
        <v>45.8</v>
      </c>
      <c r="AU365" t="s">
        <v>6</v>
      </c>
      <c r="AV365">
        <v>1</v>
      </c>
      <c r="AW365">
        <v>2</v>
      </c>
      <c r="AX365">
        <v>92786520</v>
      </c>
      <c r="AY365">
        <v>1</v>
      </c>
      <c r="AZ365">
        <v>0</v>
      </c>
      <c r="BA365">
        <v>360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U365">
        <f>ROUND(AT365*Source!I497*AH365*AL365,2)</f>
        <v>47158.1</v>
      </c>
      <c r="CV365">
        <f>ROUND(Y365*Source!I497,7)</f>
        <v>128.69800000000001</v>
      </c>
      <c r="CW365">
        <v>0</v>
      </c>
      <c r="CX365">
        <f>ROUND(Y365*Source!I497,7)</f>
        <v>128.69800000000001</v>
      </c>
      <c r="CY365">
        <f>AD365</f>
        <v>366.42</v>
      </c>
      <c r="CZ365">
        <f>AH365</f>
        <v>8.17</v>
      </c>
      <c r="DA365">
        <f>AL365</f>
        <v>44.85</v>
      </c>
      <c r="DB365">
        <f t="shared" si="137"/>
        <v>374.19</v>
      </c>
      <c r="DC365">
        <f t="shared" si="138"/>
        <v>0</v>
      </c>
      <c r="DD365" t="s">
        <v>6</v>
      </c>
      <c r="DE365" t="s">
        <v>6</v>
      </c>
      <c r="DF365">
        <f>ROUND(ROUND(AE365,2)*CX365,2)</f>
        <v>0</v>
      </c>
      <c r="DG365">
        <f>ROUND(ROUND(AF365,2)*CX365,2)</f>
        <v>0</v>
      </c>
      <c r="DH365">
        <f>ROUND(ROUND(AG365,2)*CX365,2)</f>
        <v>0</v>
      </c>
      <c r="DI365">
        <f>ROUND(ROUND(AH365*AL365,2)*CX365,2)</f>
        <v>47157.52</v>
      </c>
      <c r="DJ365">
        <f>DI365</f>
        <v>47157.52</v>
      </c>
      <c r="DK365">
        <v>0</v>
      </c>
      <c r="DL365" t="s">
        <v>6</v>
      </c>
      <c r="DM365">
        <v>0</v>
      </c>
      <c r="DN365" t="s">
        <v>6</v>
      </c>
      <c r="DO365">
        <v>0</v>
      </c>
    </row>
    <row r="366" spans="1:119" x14ac:dyDescent="0.2">
      <c r="A366">
        <f>ROW(Source!A497)</f>
        <v>497</v>
      </c>
      <c r="B366">
        <v>92784716</v>
      </c>
      <c r="C366">
        <v>92786512</v>
      </c>
      <c r="D366">
        <v>49510905</v>
      </c>
      <c r="E366">
        <v>70</v>
      </c>
      <c r="F366">
        <v>1</v>
      </c>
      <c r="G366">
        <v>1</v>
      </c>
      <c r="H366">
        <v>1</v>
      </c>
      <c r="I366" t="s">
        <v>487</v>
      </c>
      <c r="J366" t="s">
        <v>6</v>
      </c>
      <c r="K366" t="s">
        <v>488</v>
      </c>
      <c r="L366">
        <v>1191</v>
      </c>
      <c r="N366">
        <v>1013</v>
      </c>
      <c r="O366" t="s">
        <v>486</v>
      </c>
      <c r="P366" t="s">
        <v>486</v>
      </c>
      <c r="Q366">
        <v>1</v>
      </c>
      <c r="W366">
        <v>0</v>
      </c>
      <c r="X366">
        <v>-1417349443</v>
      </c>
      <c r="Y366">
        <f t="shared" si="136"/>
        <v>0.89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44.85</v>
      </c>
      <c r="AL366">
        <v>1</v>
      </c>
      <c r="AM366">
        <v>4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6</v>
      </c>
      <c r="AT366">
        <v>0.89</v>
      </c>
      <c r="AU366" t="s">
        <v>6</v>
      </c>
      <c r="AV366">
        <v>2</v>
      </c>
      <c r="AW366">
        <v>2</v>
      </c>
      <c r="AX366">
        <v>92786521</v>
      </c>
      <c r="AY366">
        <v>1</v>
      </c>
      <c r="AZ366">
        <v>0</v>
      </c>
      <c r="BA366">
        <v>361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ROUND(Y366*Source!I497,7)</f>
        <v>2.5009000000000001</v>
      </c>
      <c r="CY366">
        <f>AD366</f>
        <v>0</v>
      </c>
      <c r="CZ366">
        <f>AH366</f>
        <v>0</v>
      </c>
      <c r="DA366">
        <f>AL366</f>
        <v>1</v>
      </c>
      <c r="DB366">
        <f t="shared" si="137"/>
        <v>0</v>
      </c>
      <c r="DC366">
        <f t="shared" si="138"/>
        <v>0</v>
      </c>
      <c r="DD366" t="s">
        <v>6</v>
      </c>
      <c r="DE366" t="s">
        <v>6</v>
      </c>
      <c r="DF366">
        <f>ROUND(ROUND(AE366,2)*CX366,2)</f>
        <v>0</v>
      </c>
      <c r="DG366">
        <f>ROUND(ROUND(AF366,2)*CX366,2)</f>
        <v>0</v>
      </c>
      <c r="DH366">
        <f>ROUND(ROUND(AG366*AK366,2)*CX366,2)</f>
        <v>0</v>
      </c>
      <c r="DI366">
        <f t="shared" ref="DI366:DI371" si="146">ROUND(ROUND(AH366,2)*CX366,2)</f>
        <v>0</v>
      </c>
      <c r="DJ366">
        <f>DI366</f>
        <v>0</v>
      </c>
      <c r="DK366">
        <v>0</v>
      </c>
      <c r="DL366" t="s">
        <v>6</v>
      </c>
      <c r="DM366">
        <v>0</v>
      </c>
      <c r="DN366" t="s">
        <v>6</v>
      </c>
      <c r="DO366">
        <v>0</v>
      </c>
    </row>
    <row r="367" spans="1:119" x14ac:dyDescent="0.2">
      <c r="A367">
        <f>ROW(Source!A497)</f>
        <v>497</v>
      </c>
      <c r="B367">
        <v>92784716</v>
      </c>
      <c r="C367">
        <v>92786512</v>
      </c>
      <c r="D367">
        <v>49672573</v>
      </c>
      <c r="E367">
        <v>1</v>
      </c>
      <c r="F367">
        <v>1</v>
      </c>
      <c r="G367">
        <v>1</v>
      </c>
      <c r="H367">
        <v>2</v>
      </c>
      <c r="I367" t="s">
        <v>527</v>
      </c>
      <c r="J367" t="s">
        <v>528</v>
      </c>
      <c r="K367" t="s">
        <v>529</v>
      </c>
      <c r="L367">
        <v>1367</v>
      </c>
      <c r="N367">
        <v>1011</v>
      </c>
      <c r="O367" t="s">
        <v>492</v>
      </c>
      <c r="P367" t="s">
        <v>492</v>
      </c>
      <c r="Q367">
        <v>1</v>
      </c>
      <c r="W367">
        <v>0</v>
      </c>
      <c r="X367">
        <v>-430484415</v>
      </c>
      <c r="Y367">
        <f t="shared" si="136"/>
        <v>0.38</v>
      </c>
      <c r="AA367">
        <v>0</v>
      </c>
      <c r="AB367">
        <v>1814.09</v>
      </c>
      <c r="AC367">
        <v>605.48</v>
      </c>
      <c r="AD367">
        <v>0</v>
      </c>
      <c r="AE367">
        <v>0</v>
      </c>
      <c r="AF367">
        <v>115.4</v>
      </c>
      <c r="AG367">
        <v>13.5</v>
      </c>
      <c r="AH367">
        <v>0</v>
      </c>
      <c r="AI367">
        <v>1</v>
      </c>
      <c r="AJ367">
        <v>15.72</v>
      </c>
      <c r="AK367">
        <v>44.85</v>
      </c>
      <c r="AL367">
        <v>1</v>
      </c>
      <c r="AM367">
        <v>4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6</v>
      </c>
      <c r="AT367">
        <v>0.38</v>
      </c>
      <c r="AU367" t="s">
        <v>6</v>
      </c>
      <c r="AV367">
        <v>0</v>
      </c>
      <c r="AW367">
        <v>2</v>
      </c>
      <c r="AX367">
        <v>92786522</v>
      </c>
      <c r="AY367">
        <v>1</v>
      </c>
      <c r="AZ367">
        <v>0</v>
      </c>
      <c r="BA367">
        <v>362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f>ROUND(Y367*Source!I497*DO367,7)</f>
        <v>0</v>
      </c>
      <c r="CX367">
        <f>ROUND(Y367*Source!I497,7)</f>
        <v>1.0678000000000001</v>
      </c>
      <c r="CY367">
        <f>AB367</f>
        <v>1814.09</v>
      </c>
      <c r="CZ367">
        <f>AF367</f>
        <v>115.4</v>
      </c>
      <c r="DA367">
        <f>AJ367</f>
        <v>15.72</v>
      </c>
      <c r="DB367">
        <f t="shared" si="137"/>
        <v>43.85</v>
      </c>
      <c r="DC367">
        <f t="shared" si="138"/>
        <v>5.13</v>
      </c>
      <c r="DD367" t="s">
        <v>6</v>
      </c>
      <c r="DE367" t="s">
        <v>6</v>
      </c>
      <c r="DF367">
        <f>ROUND(ROUND(AE367,2)*CX367,2)</f>
        <v>0</v>
      </c>
      <c r="DG367">
        <f>ROUND(ROUND(AF367*AJ367,2)*CX367,2)</f>
        <v>1937.09</v>
      </c>
      <c r="DH367">
        <f>ROUND(ROUND(AG367*AK367,2)*CX367,2)</f>
        <v>646.53</v>
      </c>
      <c r="DI367">
        <f t="shared" si="146"/>
        <v>0</v>
      </c>
      <c r="DJ367">
        <f>DG367</f>
        <v>1937.09</v>
      </c>
      <c r="DK367">
        <v>0</v>
      </c>
      <c r="DL367" t="s">
        <v>6</v>
      </c>
      <c r="DM367">
        <v>0</v>
      </c>
      <c r="DN367" t="s">
        <v>6</v>
      </c>
      <c r="DO367">
        <v>0</v>
      </c>
    </row>
    <row r="368" spans="1:119" x14ac:dyDescent="0.2">
      <c r="A368">
        <f>ROW(Source!A497)</f>
        <v>497</v>
      </c>
      <c r="B368">
        <v>92784716</v>
      </c>
      <c r="C368">
        <v>92786512</v>
      </c>
      <c r="D368">
        <v>49673041</v>
      </c>
      <c r="E368">
        <v>1</v>
      </c>
      <c r="F368">
        <v>1</v>
      </c>
      <c r="G368">
        <v>1</v>
      </c>
      <c r="H368">
        <v>2</v>
      </c>
      <c r="I368" t="s">
        <v>538</v>
      </c>
      <c r="J368" t="s">
        <v>539</v>
      </c>
      <c r="K368" t="s">
        <v>540</v>
      </c>
      <c r="L368">
        <v>1367</v>
      </c>
      <c r="N368">
        <v>1011</v>
      </c>
      <c r="O368" t="s">
        <v>492</v>
      </c>
      <c r="P368" t="s">
        <v>492</v>
      </c>
      <c r="Q368">
        <v>1</v>
      </c>
      <c r="W368">
        <v>0</v>
      </c>
      <c r="X368">
        <v>-402332081</v>
      </c>
      <c r="Y368">
        <f t="shared" si="136"/>
        <v>5.62</v>
      </c>
      <c r="AA368">
        <v>0</v>
      </c>
      <c r="AB368">
        <v>943.2</v>
      </c>
      <c r="AC368">
        <v>0</v>
      </c>
      <c r="AD368">
        <v>0</v>
      </c>
      <c r="AE368">
        <v>0</v>
      </c>
      <c r="AF368">
        <v>60</v>
      </c>
      <c r="AG368">
        <v>0</v>
      </c>
      <c r="AH368">
        <v>0</v>
      </c>
      <c r="AI368">
        <v>1</v>
      </c>
      <c r="AJ368">
        <v>15.72</v>
      </c>
      <c r="AK368">
        <v>44.85</v>
      </c>
      <c r="AL368">
        <v>1</v>
      </c>
      <c r="AM368">
        <v>4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6</v>
      </c>
      <c r="AT368">
        <v>5.62</v>
      </c>
      <c r="AU368" t="s">
        <v>6</v>
      </c>
      <c r="AV368">
        <v>0</v>
      </c>
      <c r="AW368">
        <v>2</v>
      </c>
      <c r="AX368">
        <v>92786523</v>
      </c>
      <c r="AY368">
        <v>1</v>
      </c>
      <c r="AZ368">
        <v>0</v>
      </c>
      <c r="BA368">
        <v>363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f>ROUND(Y368*Source!I497*DO368,7)</f>
        <v>0</v>
      </c>
      <c r="CX368">
        <f>ROUND(Y368*Source!I497,7)</f>
        <v>15.792199999999999</v>
      </c>
      <c r="CY368">
        <f>AB368</f>
        <v>943.2</v>
      </c>
      <c r="CZ368">
        <f>AF368</f>
        <v>60</v>
      </c>
      <c r="DA368">
        <f>AJ368</f>
        <v>15.72</v>
      </c>
      <c r="DB368">
        <f t="shared" si="137"/>
        <v>337.2</v>
      </c>
      <c r="DC368">
        <f t="shared" si="138"/>
        <v>0</v>
      </c>
      <c r="DD368" t="s">
        <v>6</v>
      </c>
      <c r="DE368" t="s">
        <v>6</v>
      </c>
      <c r="DF368">
        <f>ROUND(ROUND(AE368,2)*CX368,2)</f>
        <v>0</v>
      </c>
      <c r="DG368">
        <f>ROUND(ROUND(AF368*AJ368,2)*CX368,2)</f>
        <v>14895.2</v>
      </c>
      <c r="DH368">
        <f>ROUND(ROUND(AG368*AK368,2)*CX368,2)</f>
        <v>0</v>
      </c>
      <c r="DI368">
        <f t="shared" si="146"/>
        <v>0</v>
      </c>
      <c r="DJ368">
        <f>DG368</f>
        <v>14895.2</v>
      </c>
      <c r="DK368">
        <v>0</v>
      </c>
      <c r="DL368" t="s">
        <v>6</v>
      </c>
      <c r="DM368">
        <v>0</v>
      </c>
      <c r="DN368" t="s">
        <v>6</v>
      </c>
      <c r="DO368">
        <v>0</v>
      </c>
    </row>
    <row r="369" spans="1:119" x14ac:dyDescent="0.2">
      <c r="A369">
        <f>ROW(Source!A497)</f>
        <v>497</v>
      </c>
      <c r="B369">
        <v>92784716</v>
      </c>
      <c r="C369">
        <v>92786512</v>
      </c>
      <c r="D369">
        <v>49673503</v>
      </c>
      <c r="E369">
        <v>1</v>
      </c>
      <c r="F369">
        <v>1</v>
      </c>
      <c r="G369">
        <v>1</v>
      </c>
      <c r="H369">
        <v>2</v>
      </c>
      <c r="I369" t="s">
        <v>515</v>
      </c>
      <c r="J369" t="s">
        <v>516</v>
      </c>
      <c r="K369" t="s">
        <v>517</v>
      </c>
      <c r="L369">
        <v>1367</v>
      </c>
      <c r="N369">
        <v>1011</v>
      </c>
      <c r="O369" t="s">
        <v>492</v>
      </c>
      <c r="P369" t="s">
        <v>492</v>
      </c>
      <c r="Q369">
        <v>1</v>
      </c>
      <c r="W369">
        <v>0</v>
      </c>
      <c r="X369">
        <v>509054691</v>
      </c>
      <c r="Y369">
        <f t="shared" si="136"/>
        <v>0.51</v>
      </c>
      <c r="AA369">
        <v>0</v>
      </c>
      <c r="AB369">
        <v>1032.96</v>
      </c>
      <c r="AC369">
        <v>520.26</v>
      </c>
      <c r="AD369">
        <v>0</v>
      </c>
      <c r="AE369">
        <v>0</v>
      </c>
      <c r="AF369">
        <v>65.709999999999994</v>
      </c>
      <c r="AG369">
        <v>11.6</v>
      </c>
      <c r="AH369">
        <v>0</v>
      </c>
      <c r="AI369">
        <v>1</v>
      </c>
      <c r="AJ369">
        <v>15.72</v>
      </c>
      <c r="AK369">
        <v>44.85</v>
      </c>
      <c r="AL369">
        <v>1</v>
      </c>
      <c r="AM369">
        <v>4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6</v>
      </c>
      <c r="AT369">
        <v>0.51</v>
      </c>
      <c r="AU369" t="s">
        <v>6</v>
      </c>
      <c r="AV369">
        <v>0</v>
      </c>
      <c r="AW369">
        <v>2</v>
      </c>
      <c r="AX369">
        <v>92786524</v>
      </c>
      <c r="AY369">
        <v>1</v>
      </c>
      <c r="AZ369">
        <v>0</v>
      </c>
      <c r="BA369">
        <v>364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f>ROUND(Y369*Source!I497*DO369,7)</f>
        <v>0</v>
      </c>
      <c r="CX369">
        <f>ROUND(Y369*Source!I497,7)</f>
        <v>1.4331</v>
      </c>
      <c r="CY369">
        <f>AB369</f>
        <v>1032.96</v>
      </c>
      <c r="CZ369">
        <f>AF369</f>
        <v>65.709999999999994</v>
      </c>
      <c r="DA369">
        <f>AJ369</f>
        <v>15.72</v>
      </c>
      <c r="DB369">
        <f t="shared" si="137"/>
        <v>33.51</v>
      </c>
      <c r="DC369">
        <f t="shared" si="138"/>
        <v>5.92</v>
      </c>
      <c r="DD369" t="s">
        <v>6</v>
      </c>
      <c r="DE369" t="s">
        <v>6</v>
      </c>
      <c r="DF369">
        <f>ROUND(ROUND(AE369,2)*CX369,2)</f>
        <v>0</v>
      </c>
      <c r="DG369">
        <f>ROUND(ROUND(AF369*AJ369,2)*CX369,2)</f>
        <v>1480.33</v>
      </c>
      <c r="DH369">
        <f>ROUND(ROUND(AG369*AK369,2)*CX369,2)</f>
        <v>745.58</v>
      </c>
      <c r="DI369">
        <f t="shared" si="146"/>
        <v>0</v>
      </c>
      <c r="DJ369">
        <f>DG369</f>
        <v>1480.33</v>
      </c>
      <c r="DK369">
        <v>0</v>
      </c>
      <c r="DL369" t="s">
        <v>6</v>
      </c>
      <c r="DM369">
        <v>0</v>
      </c>
      <c r="DN369" t="s">
        <v>6</v>
      </c>
      <c r="DO369">
        <v>0</v>
      </c>
    </row>
    <row r="370" spans="1:119" x14ac:dyDescent="0.2">
      <c r="A370">
        <f>ROW(Source!A497)</f>
        <v>497</v>
      </c>
      <c r="B370">
        <v>92784716</v>
      </c>
      <c r="C370">
        <v>92786512</v>
      </c>
      <c r="D370">
        <v>49528557</v>
      </c>
      <c r="E370">
        <v>1</v>
      </c>
      <c r="F370">
        <v>1</v>
      </c>
      <c r="G370">
        <v>1</v>
      </c>
      <c r="H370">
        <v>3</v>
      </c>
      <c r="I370" t="s">
        <v>541</v>
      </c>
      <c r="J370" t="s">
        <v>542</v>
      </c>
      <c r="K370" t="s">
        <v>543</v>
      </c>
      <c r="L370">
        <v>1339</v>
      </c>
      <c r="N370">
        <v>1007</v>
      </c>
      <c r="O370" t="s">
        <v>31</v>
      </c>
      <c r="P370" t="s">
        <v>31</v>
      </c>
      <c r="Q370">
        <v>1</v>
      </c>
      <c r="W370">
        <v>0</v>
      </c>
      <c r="X370">
        <v>-1223048617</v>
      </c>
      <c r="Y370">
        <f t="shared" si="136"/>
        <v>0.05</v>
      </c>
      <c r="AA370">
        <v>4821.12</v>
      </c>
      <c r="AB370">
        <v>0</v>
      </c>
      <c r="AC370">
        <v>0</v>
      </c>
      <c r="AD370">
        <v>0</v>
      </c>
      <c r="AE370">
        <v>486</v>
      </c>
      <c r="AF370">
        <v>0</v>
      </c>
      <c r="AG370">
        <v>0</v>
      </c>
      <c r="AH370">
        <v>0</v>
      </c>
      <c r="AI370">
        <v>9.92</v>
      </c>
      <c r="AJ370">
        <v>1</v>
      </c>
      <c r="AK370">
        <v>1</v>
      </c>
      <c r="AL370">
        <v>1</v>
      </c>
      <c r="AM370">
        <v>4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6</v>
      </c>
      <c r="AT370">
        <v>0.05</v>
      </c>
      <c r="AU370" t="s">
        <v>6</v>
      </c>
      <c r="AV370">
        <v>0</v>
      </c>
      <c r="AW370">
        <v>2</v>
      </c>
      <c r="AX370">
        <v>92786525</v>
      </c>
      <c r="AY370">
        <v>1</v>
      </c>
      <c r="AZ370">
        <v>0</v>
      </c>
      <c r="BA370">
        <v>365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ROUND(Y370*Source!I497,7)</f>
        <v>0.14050000000000001</v>
      </c>
      <c r="CY370">
        <f>AA370</f>
        <v>4821.12</v>
      </c>
      <c r="CZ370">
        <f>AE370</f>
        <v>486</v>
      </c>
      <c r="DA370">
        <f>AI370</f>
        <v>9.92</v>
      </c>
      <c r="DB370">
        <f t="shared" si="137"/>
        <v>24.3</v>
      </c>
      <c r="DC370">
        <f t="shared" si="138"/>
        <v>0</v>
      </c>
      <c r="DD370" t="s">
        <v>6</v>
      </c>
      <c r="DE370" t="s">
        <v>6</v>
      </c>
      <c r="DF370">
        <f>ROUND(ROUND(AE370*AI370,2)*CX370,2)</f>
        <v>677.37</v>
      </c>
      <c r="DG370">
        <f>ROUND(ROUND(AF370,2)*CX370,2)</f>
        <v>0</v>
      </c>
      <c r="DH370">
        <f>ROUND(ROUND(AG370,2)*CX370,2)</f>
        <v>0</v>
      </c>
      <c r="DI370">
        <f t="shared" si="146"/>
        <v>0</v>
      </c>
      <c r="DJ370">
        <f>DF370</f>
        <v>677.37</v>
      </c>
      <c r="DK370">
        <v>0</v>
      </c>
      <c r="DL370" t="s">
        <v>6</v>
      </c>
      <c r="DM370">
        <v>0</v>
      </c>
      <c r="DN370" t="s">
        <v>6</v>
      </c>
      <c r="DO370">
        <v>0</v>
      </c>
    </row>
    <row r="371" spans="1:119" x14ac:dyDescent="0.2">
      <c r="A371">
        <f>ROW(Source!A497)</f>
        <v>497</v>
      </c>
      <c r="B371">
        <v>92784716</v>
      </c>
      <c r="C371">
        <v>92786512</v>
      </c>
      <c r="D371">
        <v>0</v>
      </c>
      <c r="E371">
        <v>0</v>
      </c>
      <c r="F371">
        <v>1</v>
      </c>
      <c r="G371">
        <v>1</v>
      </c>
      <c r="H371">
        <v>3</v>
      </c>
      <c r="I371" t="s">
        <v>70</v>
      </c>
      <c r="J371" t="s">
        <v>6</v>
      </c>
      <c r="K371" t="s">
        <v>410</v>
      </c>
      <c r="L371">
        <v>1327</v>
      </c>
      <c r="N371">
        <v>1005</v>
      </c>
      <c r="O371" t="s">
        <v>72</v>
      </c>
      <c r="P371" t="s">
        <v>72</v>
      </c>
      <c r="Q371">
        <v>1</v>
      </c>
      <c r="W371">
        <v>0</v>
      </c>
      <c r="X371">
        <v>-1412220605</v>
      </c>
      <c r="Y371">
        <f t="shared" si="136"/>
        <v>100</v>
      </c>
      <c r="AA371">
        <v>1460</v>
      </c>
      <c r="AB371">
        <v>0</v>
      </c>
      <c r="AC371">
        <v>0</v>
      </c>
      <c r="AD371">
        <v>0</v>
      </c>
      <c r="AE371">
        <v>1489.2</v>
      </c>
      <c r="AF371">
        <v>0</v>
      </c>
      <c r="AG371">
        <v>0</v>
      </c>
      <c r="AH371">
        <v>0</v>
      </c>
      <c r="AI371">
        <v>9.92</v>
      </c>
      <c r="AJ371">
        <v>1</v>
      </c>
      <c r="AK371">
        <v>1</v>
      </c>
      <c r="AL371">
        <v>1</v>
      </c>
      <c r="AM371">
        <v>0</v>
      </c>
      <c r="AN371">
        <v>0</v>
      </c>
      <c r="AO371">
        <v>0</v>
      </c>
      <c r="AP371">
        <v>1</v>
      </c>
      <c r="AQ371">
        <v>0</v>
      </c>
      <c r="AR371">
        <v>0</v>
      </c>
      <c r="AS371" t="s">
        <v>6</v>
      </c>
      <c r="AT371">
        <v>100</v>
      </c>
      <c r="AU371" t="s">
        <v>6</v>
      </c>
      <c r="AV371">
        <v>0</v>
      </c>
      <c r="AW371">
        <v>1</v>
      </c>
      <c r="AX371">
        <v>-1</v>
      </c>
      <c r="AY371">
        <v>0</v>
      </c>
      <c r="AZ371">
        <v>0</v>
      </c>
      <c r="BA371" t="s">
        <v>6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ROUND(Y371*Source!I497,7)</f>
        <v>281</v>
      </c>
      <c r="CY371">
        <f>AA371</f>
        <v>1460</v>
      </c>
      <c r="CZ371">
        <f>AE371</f>
        <v>1489.2</v>
      </c>
      <c r="DA371">
        <f>AI371</f>
        <v>9.92</v>
      </c>
      <c r="DB371">
        <f t="shared" si="137"/>
        <v>148920</v>
      </c>
      <c r="DC371">
        <f t="shared" si="138"/>
        <v>0</v>
      </c>
      <c r="DD371" t="s">
        <v>6</v>
      </c>
      <c r="DE371" t="s">
        <v>6</v>
      </c>
      <c r="DF371">
        <f>ROUND(ROUND(AE371*AI371,2)*CX371,2)</f>
        <v>4151173.66</v>
      </c>
      <c r="DG371">
        <f>ROUND(ROUND(AF371,2)*CX371,2)</f>
        <v>0</v>
      </c>
      <c r="DH371">
        <f>ROUND(ROUND(AG371,2)*CX371,2)</f>
        <v>0</v>
      </c>
      <c r="DI371">
        <f t="shared" si="146"/>
        <v>0</v>
      </c>
      <c r="DJ371">
        <f>DF371</f>
        <v>4151173.66</v>
      </c>
      <c r="DK371">
        <v>0</v>
      </c>
      <c r="DL371" t="s">
        <v>6</v>
      </c>
      <c r="DM371">
        <v>0</v>
      </c>
      <c r="DN371" t="s">
        <v>6</v>
      </c>
      <c r="DO371">
        <v>0</v>
      </c>
    </row>
    <row r="372" spans="1:119" x14ac:dyDescent="0.2">
      <c r="A372">
        <f>ROW(Source!A499)</f>
        <v>499</v>
      </c>
      <c r="B372">
        <v>92784716</v>
      </c>
      <c r="C372">
        <v>92786528</v>
      </c>
      <c r="D372">
        <v>49510657</v>
      </c>
      <c r="E372">
        <v>70</v>
      </c>
      <c r="F372">
        <v>1</v>
      </c>
      <c r="G372">
        <v>1</v>
      </c>
      <c r="H372">
        <v>1</v>
      </c>
      <c r="I372" t="s">
        <v>525</v>
      </c>
      <c r="J372" t="s">
        <v>6</v>
      </c>
      <c r="K372" t="s">
        <v>526</v>
      </c>
      <c r="L372">
        <v>1191</v>
      </c>
      <c r="N372">
        <v>1013</v>
      </c>
      <c r="O372" t="s">
        <v>486</v>
      </c>
      <c r="P372" t="s">
        <v>486</v>
      </c>
      <c r="Q372">
        <v>1</v>
      </c>
      <c r="W372">
        <v>0</v>
      </c>
      <c r="X372">
        <v>-1046754522</v>
      </c>
      <c r="Y372">
        <f t="shared" si="136"/>
        <v>88.5</v>
      </c>
      <c r="AA372">
        <v>0</v>
      </c>
      <c r="AB372">
        <v>0</v>
      </c>
      <c r="AC372">
        <v>0</v>
      </c>
      <c r="AD372">
        <v>336.38</v>
      </c>
      <c r="AE372">
        <v>0</v>
      </c>
      <c r="AF372">
        <v>0</v>
      </c>
      <c r="AG372">
        <v>0</v>
      </c>
      <c r="AH372">
        <v>7.5</v>
      </c>
      <c r="AI372">
        <v>1</v>
      </c>
      <c r="AJ372">
        <v>1</v>
      </c>
      <c r="AK372">
        <v>1</v>
      </c>
      <c r="AL372">
        <v>44.85</v>
      </c>
      <c r="AM372">
        <v>4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6</v>
      </c>
      <c r="AT372">
        <v>88.5</v>
      </c>
      <c r="AU372" t="s">
        <v>6</v>
      </c>
      <c r="AV372">
        <v>1</v>
      </c>
      <c r="AW372">
        <v>2</v>
      </c>
      <c r="AX372">
        <v>92786530</v>
      </c>
      <c r="AY372">
        <v>1</v>
      </c>
      <c r="AZ372">
        <v>0</v>
      </c>
      <c r="BA372">
        <v>367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U372">
        <f>ROUND(AT372*Source!I499*AH372*AL372,2)</f>
        <v>4182.57</v>
      </c>
      <c r="CV372">
        <f>ROUND(Y372*Source!I499,7)</f>
        <v>12.43425</v>
      </c>
      <c r="CW372">
        <v>0</v>
      </c>
      <c r="CX372">
        <f>ROUND(Y372*Source!I499,7)</f>
        <v>12.43425</v>
      </c>
      <c r="CY372">
        <f>AD372</f>
        <v>336.38</v>
      </c>
      <c r="CZ372">
        <f>AH372</f>
        <v>7.5</v>
      </c>
      <c r="DA372">
        <f>AL372</f>
        <v>44.85</v>
      </c>
      <c r="DB372">
        <f t="shared" si="137"/>
        <v>663.75</v>
      </c>
      <c r="DC372">
        <f t="shared" si="138"/>
        <v>0</v>
      </c>
      <c r="DD372" t="s">
        <v>6</v>
      </c>
      <c r="DE372" t="s">
        <v>6</v>
      </c>
      <c r="DF372">
        <f>ROUND(ROUND(AE372,2)*CX372,2)</f>
        <v>0</v>
      </c>
      <c r="DG372">
        <f>ROUND(ROUND(AF372,2)*CX372,2)</f>
        <v>0</v>
      </c>
      <c r="DH372">
        <f>ROUND(ROUND(AG372,2)*CX372,2)</f>
        <v>0</v>
      </c>
      <c r="DI372">
        <f>ROUND(ROUND(AH372*AL372,2)*CX372,2)</f>
        <v>4182.63</v>
      </c>
      <c r="DJ372">
        <f>DI372</f>
        <v>4182.63</v>
      </c>
      <c r="DK372">
        <v>0</v>
      </c>
      <c r="DL372" t="s">
        <v>6</v>
      </c>
      <c r="DM372">
        <v>0</v>
      </c>
      <c r="DN372" t="s">
        <v>6</v>
      </c>
      <c r="DO3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6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92785428</v>
      </c>
      <c r="C1">
        <v>92785419</v>
      </c>
      <c r="D1">
        <v>49510693</v>
      </c>
      <c r="E1">
        <v>70</v>
      </c>
      <c r="F1">
        <v>1</v>
      </c>
      <c r="G1">
        <v>1</v>
      </c>
      <c r="H1">
        <v>1</v>
      </c>
      <c r="I1" t="s">
        <v>484</v>
      </c>
      <c r="J1" t="s">
        <v>6</v>
      </c>
      <c r="K1" t="s">
        <v>485</v>
      </c>
      <c r="L1">
        <v>1191</v>
      </c>
      <c r="N1">
        <v>1013</v>
      </c>
      <c r="O1" t="s">
        <v>486</v>
      </c>
      <c r="P1" t="s">
        <v>486</v>
      </c>
      <c r="Q1">
        <v>1</v>
      </c>
      <c r="X1">
        <v>14.4</v>
      </c>
      <c r="Y1">
        <v>0</v>
      </c>
      <c r="Z1">
        <v>0</v>
      </c>
      <c r="AA1">
        <v>0</v>
      </c>
      <c r="AB1">
        <v>8.02</v>
      </c>
      <c r="AC1">
        <v>0</v>
      </c>
      <c r="AD1">
        <v>1</v>
      </c>
      <c r="AE1">
        <v>1</v>
      </c>
      <c r="AF1" t="s">
        <v>6</v>
      </c>
      <c r="AG1">
        <v>14.4</v>
      </c>
      <c r="AH1">
        <v>2</v>
      </c>
      <c r="AI1">
        <v>92785420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92785429</v>
      </c>
      <c r="C2">
        <v>92785419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487</v>
      </c>
      <c r="J2" t="s">
        <v>6</v>
      </c>
      <c r="K2" t="s">
        <v>488</v>
      </c>
      <c r="L2">
        <v>1191</v>
      </c>
      <c r="N2">
        <v>1013</v>
      </c>
      <c r="O2" t="s">
        <v>486</v>
      </c>
      <c r="P2" t="s">
        <v>486</v>
      </c>
      <c r="Q2">
        <v>1</v>
      </c>
      <c r="X2">
        <v>13.88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13.88</v>
      </c>
      <c r="AH2">
        <v>2</v>
      </c>
      <c r="AI2">
        <v>92785421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92785430</v>
      </c>
      <c r="C3">
        <v>92785419</v>
      </c>
      <c r="D3">
        <v>49672035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1367</v>
      </c>
      <c r="N3">
        <v>1011</v>
      </c>
      <c r="O3" t="s">
        <v>492</v>
      </c>
      <c r="P3" t="s">
        <v>492</v>
      </c>
      <c r="Q3">
        <v>1</v>
      </c>
      <c r="X3">
        <v>1.77</v>
      </c>
      <c r="Y3">
        <v>0</v>
      </c>
      <c r="Z3">
        <v>123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1.77</v>
      </c>
      <c r="AH3">
        <v>2</v>
      </c>
      <c r="AI3">
        <v>92785422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92785431</v>
      </c>
      <c r="C4">
        <v>92785419</v>
      </c>
      <c r="D4">
        <v>49672727</v>
      </c>
      <c r="E4">
        <v>1</v>
      </c>
      <c r="F4">
        <v>1</v>
      </c>
      <c r="G4">
        <v>1</v>
      </c>
      <c r="H4">
        <v>2</v>
      </c>
      <c r="I4" t="s">
        <v>493</v>
      </c>
      <c r="J4" t="s">
        <v>494</v>
      </c>
      <c r="K4" t="s">
        <v>495</v>
      </c>
      <c r="L4">
        <v>1367</v>
      </c>
      <c r="N4">
        <v>1011</v>
      </c>
      <c r="O4" t="s">
        <v>492</v>
      </c>
      <c r="P4" t="s">
        <v>492</v>
      </c>
      <c r="Q4">
        <v>1</v>
      </c>
      <c r="X4">
        <v>4.29</v>
      </c>
      <c r="Y4">
        <v>0</v>
      </c>
      <c r="Z4">
        <v>89.99</v>
      </c>
      <c r="AA4">
        <v>10.06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4.29</v>
      </c>
      <c r="AH4">
        <v>2</v>
      </c>
      <c r="AI4">
        <v>92785423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92785432</v>
      </c>
      <c r="C5">
        <v>92785419</v>
      </c>
      <c r="D5">
        <v>49672960</v>
      </c>
      <c r="E5">
        <v>1</v>
      </c>
      <c r="F5">
        <v>1</v>
      </c>
      <c r="G5">
        <v>1</v>
      </c>
      <c r="H5">
        <v>2</v>
      </c>
      <c r="I5" t="s">
        <v>496</v>
      </c>
      <c r="J5" t="s">
        <v>497</v>
      </c>
      <c r="K5" t="s">
        <v>498</v>
      </c>
      <c r="L5">
        <v>1367</v>
      </c>
      <c r="N5">
        <v>1011</v>
      </c>
      <c r="O5" t="s">
        <v>492</v>
      </c>
      <c r="P5" t="s">
        <v>492</v>
      </c>
      <c r="Q5">
        <v>1</v>
      </c>
      <c r="X5">
        <v>7.08</v>
      </c>
      <c r="Y5">
        <v>0</v>
      </c>
      <c r="Z5">
        <v>364.07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7.08</v>
      </c>
      <c r="AH5">
        <v>2</v>
      </c>
      <c r="AI5">
        <v>92785424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92785433</v>
      </c>
      <c r="C6">
        <v>92785419</v>
      </c>
      <c r="D6">
        <v>49673450</v>
      </c>
      <c r="E6">
        <v>1</v>
      </c>
      <c r="F6">
        <v>1</v>
      </c>
      <c r="G6">
        <v>1</v>
      </c>
      <c r="H6">
        <v>2</v>
      </c>
      <c r="I6" t="s">
        <v>499</v>
      </c>
      <c r="J6" t="s">
        <v>500</v>
      </c>
      <c r="K6" t="s">
        <v>501</v>
      </c>
      <c r="L6">
        <v>1367</v>
      </c>
      <c r="N6">
        <v>1011</v>
      </c>
      <c r="O6" t="s">
        <v>492</v>
      </c>
      <c r="P6" t="s">
        <v>492</v>
      </c>
      <c r="Q6">
        <v>1</v>
      </c>
      <c r="X6">
        <v>0.74</v>
      </c>
      <c r="Y6">
        <v>0</v>
      </c>
      <c r="Z6">
        <v>110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0.74</v>
      </c>
      <c r="AH6">
        <v>2</v>
      </c>
      <c r="AI6">
        <v>92785425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92785434</v>
      </c>
      <c r="C7">
        <v>92785419</v>
      </c>
      <c r="D7">
        <v>49523203</v>
      </c>
      <c r="E7">
        <v>1</v>
      </c>
      <c r="F7">
        <v>1</v>
      </c>
      <c r="G7">
        <v>1</v>
      </c>
      <c r="H7">
        <v>3</v>
      </c>
      <c r="I7" t="s">
        <v>502</v>
      </c>
      <c r="J7" t="s">
        <v>503</v>
      </c>
      <c r="K7" t="s">
        <v>504</v>
      </c>
      <c r="L7">
        <v>1339</v>
      </c>
      <c r="N7">
        <v>1007</v>
      </c>
      <c r="O7" t="s">
        <v>31</v>
      </c>
      <c r="P7" t="s">
        <v>31</v>
      </c>
      <c r="Q7">
        <v>1</v>
      </c>
      <c r="X7">
        <v>5</v>
      </c>
      <c r="Y7">
        <v>2.44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5</v>
      </c>
      <c r="AH7">
        <v>2</v>
      </c>
      <c r="AI7">
        <v>92785426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92785435</v>
      </c>
      <c r="C8">
        <v>92785419</v>
      </c>
      <c r="D8">
        <v>49511618</v>
      </c>
      <c r="E8">
        <v>70</v>
      </c>
      <c r="F8">
        <v>1</v>
      </c>
      <c r="G8">
        <v>1</v>
      </c>
      <c r="H8">
        <v>3</v>
      </c>
      <c r="I8" t="s">
        <v>635</v>
      </c>
      <c r="J8" t="s">
        <v>6</v>
      </c>
      <c r="K8" t="s">
        <v>636</v>
      </c>
      <c r="L8">
        <v>1339</v>
      </c>
      <c r="N8">
        <v>1007</v>
      </c>
      <c r="O8" t="s">
        <v>31</v>
      </c>
      <c r="P8" t="s">
        <v>31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6</v>
      </c>
      <c r="AG8">
        <v>0</v>
      </c>
      <c r="AH8">
        <v>3</v>
      </c>
      <c r="AI8">
        <v>-1</v>
      </c>
      <c r="AJ8" t="s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92785445</v>
      </c>
      <c r="C9">
        <v>92785437</v>
      </c>
      <c r="D9">
        <v>49510711</v>
      </c>
      <c r="E9">
        <v>70</v>
      </c>
      <c r="F9">
        <v>1</v>
      </c>
      <c r="G9">
        <v>1</v>
      </c>
      <c r="H9">
        <v>1</v>
      </c>
      <c r="I9" t="s">
        <v>505</v>
      </c>
      <c r="J9" t="s">
        <v>6</v>
      </c>
      <c r="K9" t="s">
        <v>506</v>
      </c>
      <c r="L9">
        <v>1191</v>
      </c>
      <c r="N9">
        <v>1013</v>
      </c>
      <c r="O9" t="s">
        <v>486</v>
      </c>
      <c r="P9" t="s">
        <v>486</v>
      </c>
      <c r="Q9">
        <v>1</v>
      </c>
      <c r="X9">
        <v>24.3</v>
      </c>
      <c r="Y9">
        <v>0</v>
      </c>
      <c r="Z9">
        <v>0</v>
      </c>
      <c r="AA9">
        <v>0</v>
      </c>
      <c r="AB9">
        <v>8.4600000000000009</v>
      </c>
      <c r="AC9">
        <v>0</v>
      </c>
      <c r="AD9">
        <v>1</v>
      </c>
      <c r="AE9">
        <v>1</v>
      </c>
      <c r="AF9" t="s">
        <v>6</v>
      </c>
      <c r="AG9">
        <v>24.3</v>
      </c>
      <c r="AH9">
        <v>2</v>
      </c>
      <c r="AI9">
        <v>92785438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92785446</v>
      </c>
      <c r="C10">
        <v>92785437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487</v>
      </c>
      <c r="J10" t="s">
        <v>6</v>
      </c>
      <c r="K10" t="s">
        <v>488</v>
      </c>
      <c r="L10">
        <v>1191</v>
      </c>
      <c r="N10">
        <v>1013</v>
      </c>
      <c r="O10" t="s">
        <v>486</v>
      </c>
      <c r="P10" t="s">
        <v>486</v>
      </c>
      <c r="Q10">
        <v>1</v>
      </c>
      <c r="X10">
        <v>2.92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6</v>
      </c>
      <c r="AG10">
        <v>2.92</v>
      </c>
      <c r="AH10">
        <v>2</v>
      </c>
      <c r="AI10">
        <v>92785439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92785447</v>
      </c>
      <c r="C11">
        <v>92785437</v>
      </c>
      <c r="D11">
        <v>49672727</v>
      </c>
      <c r="E11">
        <v>1</v>
      </c>
      <c r="F11">
        <v>1</v>
      </c>
      <c r="G11">
        <v>1</v>
      </c>
      <c r="H11">
        <v>2</v>
      </c>
      <c r="I11" t="s">
        <v>493</v>
      </c>
      <c r="J11" t="s">
        <v>494</v>
      </c>
      <c r="K11" t="s">
        <v>495</v>
      </c>
      <c r="L11">
        <v>1367</v>
      </c>
      <c r="N11">
        <v>1011</v>
      </c>
      <c r="O11" t="s">
        <v>492</v>
      </c>
      <c r="P11" t="s">
        <v>492</v>
      </c>
      <c r="Q11">
        <v>1</v>
      </c>
      <c r="X11">
        <v>1.1499999999999999</v>
      </c>
      <c r="Y11">
        <v>0</v>
      </c>
      <c r="Z11">
        <v>89.99</v>
      </c>
      <c r="AA11">
        <v>10.06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1.1499999999999999</v>
      </c>
      <c r="AH11">
        <v>2</v>
      </c>
      <c r="AI11">
        <v>92785440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92785448</v>
      </c>
      <c r="C12">
        <v>92785437</v>
      </c>
      <c r="D12">
        <v>49672951</v>
      </c>
      <c r="E12">
        <v>1</v>
      </c>
      <c r="F12">
        <v>1</v>
      </c>
      <c r="G12">
        <v>1</v>
      </c>
      <c r="H12">
        <v>2</v>
      </c>
      <c r="I12" t="s">
        <v>507</v>
      </c>
      <c r="J12" t="s">
        <v>508</v>
      </c>
      <c r="K12" t="s">
        <v>509</v>
      </c>
      <c r="L12">
        <v>1367</v>
      </c>
      <c r="N12">
        <v>1011</v>
      </c>
      <c r="O12" t="s">
        <v>492</v>
      </c>
      <c r="P12" t="s">
        <v>492</v>
      </c>
      <c r="Q12">
        <v>1</v>
      </c>
      <c r="X12">
        <v>1.3</v>
      </c>
      <c r="Y12">
        <v>0</v>
      </c>
      <c r="Z12">
        <v>226.54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1.3</v>
      </c>
      <c r="AH12">
        <v>2</v>
      </c>
      <c r="AI12">
        <v>92785441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92785449</v>
      </c>
      <c r="C13">
        <v>92785437</v>
      </c>
      <c r="D13">
        <v>49673450</v>
      </c>
      <c r="E13">
        <v>1</v>
      </c>
      <c r="F13">
        <v>1</v>
      </c>
      <c r="G13">
        <v>1</v>
      </c>
      <c r="H13">
        <v>2</v>
      </c>
      <c r="I13" t="s">
        <v>499</v>
      </c>
      <c r="J13" t="s">
        <v>500</v>
      </c>
      <c r="K13" t="s">
        <v>501</v>
      </c>
      <c r="L13">
        <v>1367</v>
      </c>
      <c r="N13">
        <v>1011</v>
      </c>
      <c r="O13" t="s">
        <v>492</v>
      </c>
      <c r="P13" t="s">
        <v>492</v>
      </c>
      <c r="Q13">
        <v>1</v>
      </c>
      <c r="X13">
        <v>0.47</v>
      </c>
      <c r="Y13">
        <v>0</v>
      </c>
      <c r="Z13">
        <v>110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0.47</v>
      </c>
      <c r="AH13">
        <v>2</v>
      </c>
      <c r="AI13">
        <v>92785442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92785450</v>
      </c>
      <c r="C14">
        <v>92785437</v>
      </c>
      <c r="D14">
        <v>49523203</v>
      </c>
      <c r="E14">
        <v>1</v>
      </c>
      <c r="F14">
        <v>1</v>
      </c>
      <c r="G14">
        <v>1</v>
      </c>
      <c r="H14">
        <v>3</v>
      </c>
      <c r="I14" t="s">
        <v>502</v>
      </c>
      <c r="J14" t="s">
        <v>503</v>
      </c>
      <c r="K14" t="s">
        <v>504</v>
      </c>
      <c r="L14">
        <v>1339</v>
      </c>
      <c r="N14">
        <v>1007</v>
      </c>
      <c r="O14" t="s">
        <v>31</v>
      </c>
      <c r="P14" t="s">
        <v>31</v>
      </c>
      <c r="Q14">
        <v>1</v>
      </c>
      <c r="X14">
        <v>2</v>
      </c>
      <c r="Y14">
        <v>2.44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2</v>
      </c>
      <c r="AH14">
        <v>2</v>
      </c>
      <c r="AI14">
        <v>92785443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92785451</v>
      </c>
      <c r="C15">
        <v>92785437</v>
      </c>
      <c r="D15">
        <v>49511578</v>
      </c>
      <c r="E15">
        <v>70</v>
      </c>
      <c r="F15">
        <v>1</v>
      </c>
      <c r="G15">
        <v>1</v>
      </c>
      <c r="H15">
        <v>3</v>
      </c>
      <c r="I15" t="s">
        <v>637</v>
      </c>
      <c r="J15" t="s">
        <v>6</v>
      </c>
      <c r="K15" t="s">
        <v>638</v>
      </c>
      <c r="L15">
        <v>1339</v>
      </c>
      <c r="N15">
        <v>1007</v>
      </c>
      <c r="O15" t="s">
        <v>31</v>
      </c>
      <c r="P15" t="s">
        <v>31</v>
      </c>
      <c r="Q15">
        <v>1</v>
      </c>
      <c r="X15">
        <v>17.399999999999999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6</v>
      </c>
      <c r="AG15">
        <v>17.399999999999999</v>
      </c>
      <c r="AH15">
        <v>3</v>
      </c>
      <c r="AI15">
        <v>-1</v>
      </c>
      <c r="AJ15" t="s">
        <v>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92785458</v>
      </c>
      <c r="C16">
        <v>92785453</v>
      </c>
      <c r="D16">
        <v>49510711</v>
      </c>
      <c r="E16">
        <v>70</v>
      </c>
      <c r="F16">
        <v>1</v>
      </c>
      <c r="G16">
        <v>1</v>
      </c>
      <c r="H16">
        <v>1</v>
      </c>
      <c r="I16" t="s">
        <v>505</v>
      </c>
      <c r="J16" t="s">
        <v>6</v>
      </c>
      <c r="K16" t="s">
        <v>506</v>
      </c>
      <c r="L16">
        <v>1191</v>
      </c>
      <c r="N16">
        <v>1013</v>
      </c>
      <c r="O16" t="s">
        <v>486</v>
      </c>
      <c r="P16" t="s">
        <v>486</v>
      </c>
      <c r="Q16">
        <v>1</v>
      </c>
      <c r="X16">
        <v>0.54</v>
      </c>
      <c r="Y16">
        <v>0</v>
      </c>
      <c r="Z16">
        <v>0</v>
      </c>
      <c r="AA16">
        <v>0</v>
      </c>
      <c r="AB16">
        <v>8.4600000000000009</v>
      </c>
      <c r="AC16">
        <v>0</v>
      </c>
      <c r="AD16">
        <v>1</v>
      </c>
      <c r="AE16">
        <v>1</v>
      </c>
      <c r="AF16" t="s">
        <v>55</v>
      </c>
      <c r="AG16">
        <v>1.62</v>
      </c>
      <c r="AH16">
        <v>2</v>
      </c>
      <c r="AI16">
        <v>92785454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92785459</v>
      </c>
      <c r="C17">
        <v>92785453</v>
      </c>
      <c r="D17">
        <v>49510905</v>
      </c>
      <c r="E17">
        <v>70</v>
      </c>
      <c r="F17">
        <v>1</v>
      </c>
      <c r="G17">
        <v>1</v>
      </c>
      <c r="H17">
        <v>1</v>
      </c>
      <c r="I17" t="s">
        <v>487</v>
      </c>
      <c r="J17" t="s">
        <v>6</v>
      </c>
      <c r="K17" t="s">
        <v>488</v>
      </c>
      <c r="L17">
        <v>1191</v>
      </c>
      <c r="N17">
        <v>1013</v>
      </c>
      <c r="O17" t="s">
        <v>486</v>
      </c>
      <c r="P17" t="s">
        <v>486</v>
      </c>
      <c r="Q17">
        <v>1</v>
      </c>
      <c r="X17">
        <v>0.1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55</v>
      </c>
      <c r="AG17">
        <v>0.30000000000000004</v>
      </c>
      <c r="AH17">
        <v>2</v>
      </c>
      <c r="AI17">
        <v>92785455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92785460</v>
      </c>
      <c r="C18">
        <v>92785453</v>
      </c>
      <c r="D18">
        <v>49672727</v>
      </c>
      <c r="E18">
        <v>1</v>
      </c>
      <c r="F18">
        <v>1</v>
      </c>
      <c r="G18">
        <v>1</v>
      </c>
      <c r="H18">
        <v>2</v>
      </c>
      <c r="I18" t="s">
        <v>493</v>
      </c>
      <c r="J18" t="s">
        <v>494</v>
      </c>
      <c r="K18" t="s">
        <v>495</v>
      </c>
      <c r="L18">
        <v>1367</v>
      </c>
      <c r="N18">
        <v>1011</v>
      </c>
      <c r="O18" t="s">
        <v>492</v>
      </c>
      <c r="P18" t="s">
        <v>492</v>
      </c>
      <c r="Q18">
        <v>1</v>
      </c>
      <c r="X18">
        <v>0.1</v>
      </c>
      <c r="Y18">
        <v>0</v>
      </c>
      <c r="Z18">
        <v>89.99</v>
      </c>
      <c r="AA18">
        <v>10.06</v>
      </c>
      <c r="AB18">
        <v>0</v>
      </c>
      <c r="AC18">
        <v>0</v>
      </c>
      <c r="AD18">
        <v>1</v>
      </c>
      <c r="AE18">
        <v>0</v>
      </c>
      <c r="AF18" t="s">
        <v>55</v>
      </c>
      <c r="AG18">
        <v>0.30000000000000004</v>
      </c>
      <c r="AH18">
        <v>2</v>
      </c>
      <c r="AI18">
        <v>92785456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92785461</v>
      </c>
      <c r="C19">
        <v>92785453</v>
      </c>
      <c r="D19">
        <v>49511578</v>
      </c>
      <c r="E19">
        <v>70</v>
      </c>
      <c r="F19">
        <v>1</v>
      </c>
      <c r="G19">
        <v>1</v>
      </c>
      <c r="H19">
        <v>3</v>
      </c>
      <c r="I19" t="s">
        <v>637</v>
      </c>
      <c r="J19" t="s">
        <v>6</v>
      </c>
      <c r="K19" t="s">
        <v>638</v>
      </c>
      <c r="L19">
        <v>1339</v>
      </c>
      <c r="N19">
        <v>1007</v>
      </c>
      <c r="O19" t="s">
        <v>31</v>
      </c>
      <c r="P19" t="s">
        <v>31</v>
      </c>
      <c r="Q19">
        <v>1</v>
      </c>
      <c r="X19">
        <v>1.5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55</v>
      </c>
      <c r="AG19">
        <v>4.5</v>
      </c>
      <c r="AH19">
        <v>3</v>
      </c>
      <c r="AI19">
        <v>-1</v>
      </c>
      <c r="AJ19" t="s">
        <v>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92785472</v>
      </c>
      <c r="C20">
        <v>92785463</v>
      </c>
      <c r="D20">
        <v>49510693</v>
      </c>
      <c r="E20">
        <v>70</v>
      </c>
      <c r="F20">
        <v>1</v>
      </c>
      <c r="G20">
        <v>1</v>
      </c>
      <c r="H20">
        <v>1</v>
      </c>
      <c r="I20" t="s">
        <v>484</v>
      </c>
      <c r="J20" t="s">
        <v>6</v>
      </c>
      <c r="K20" t="s">
        <v>485</v>
      </c>
      <c r="L20">
        <v>1191</v>
      </c>
      <c r="N20">
        <v>1013</v>
      </c>
      <c r="O20" t="s">
        <v>486</v>
      </c>
      <c r="P20" t="s">
        <v>486</v>
      </c>
      <c r="Q20">
        <v>1</v>
      </c>
      <c r="X20">
        <v>14.4</v>
      </c>
      <c r="Y20">
        <v>0</v>
      </c>
      <c r="Z20">
        <v>0</v>
      </c>
      <c r="AA20">
        <v>0</v>
      </c>
      <c r="AB20">
        <v>8.02</v>
      </c>
      <c r="AC20">
        <v>0</v>
      </c>
      <c r="AD20">
        <v>1</v>
      </c>
      <c r="AE20">
        <v>1</v>
      </c>
      <c r="AF20" t="s">
        <v>6</v>
      </c>
      <c r="AG20">
        <v>14.4</v>
      </c>
      <c r="AH20">
        <v>2</v>
      </c>
      <c r="AI20">
        <v>92785464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92785473</v>
      </c>
      <c r="C21">
        <v>92785463</v>
      </c>
      <c r="D21">
        <v>49510905</v>
      </c>
      <c r="E21">
        <v>70</v>
      </c>
      <c r="F21">
        <v>1</v>
      </c>
      <c r="G21">
        <v>1</v>
      </c>
      <c r="H21">
        <v>1</v>
      </c>
      <c r="I21" t="s">
        <v>487</v>
      </c>
      <c r="J21" t="s">
        <v>6</v>
      </c>
      <c r="K21" t="s">
        <v>488</v>
      </c>
      <c r="L21">
        <v>1191</v>
      </c>
      <c r="N21">
        <v>1013</v>
      </c>
      <c r="O21" t="s">
        <v>486</v>
      </c>
      <c r="P21" t="s">
        <v>486</v>
      </c>
      <c r="Q21">
        <v>1</v>
      </c>
      <c r="X21">
        <v>13.88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6</v>
      </c>
      <c r="AG21">
        <v>13.88</v>
      </c>
      <c r="AH21">
        <v>2</v>
      </c>
      <c r="AI21">
        <v>92785465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92785474</v>
      </c>
      <c r="C22">
        <v>92785463</v>
      </c>
      <c r="D22">
        <v>49672035</v>
      </c>
      <c r="E22">
        <v>1</v>
      </c>
      <c r="F22">
        <v>1</v>
      </c>
      <c r="G22">
        <v>1</v>
      </c>
      <c r="H22">
        <v>2</v>
      </c>
      <c r="I22" t="s">
        <v>489</v>
      </c>
      <c r="J22" t="s">
        <v>490</v>
      </c>
      <c r="K22" t="s">
        <v>491</v>
      </c>
      <c r="L22">
        <v>1367</v>
      </c>
      <c r="N22">
        <v>1011</v>
      </c>
      <c r="O22" t="s">
        <v>492</v>
      </c>
      <c r="P22" t="s">
        <v>492</v>
      </c>
      <c r="Q22">
        <v>1</v>
      </c>
      <c r="X22">
        <v>1.77</v>
      </c>
      <c r="Y22">
        <v>0</v>
      </c>
      <c r="Z22">
        <v>123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1.77</v>
      </c>
      <c r="AH22">
        <v>2</v>
      </c>
      <c r="AI22">
        <v>92785466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ROW(Source!A36)</f>
        <v>36</v>
      </c>
      <c r="B23">
        <v>92785475</v>
      </c>
      <c r="C23">
        <v>92785463</v>
      </c>
      <c r="D23">
        <v>49672727</v>
      </c>
      <c r="E23">
        <v>1</v>
      </c>
      <c r="F23">
        <v>1</v>
      </c>
      <c r="G23">
        <v>1</v>
      </c>
      <c r="H23">
        <v>2</v>
      </c>
      <c r="I23" t="s">
        <v>493</v>
      </c>
      <c r="J23" t="s">
        <v>494</v>
      </c>
      <c r="K23" t="s">
        <v>495</v>
      </c>
      <c r="L23">
        <v>1367</v>
      </c>
      <c r="N23">
        <v>1011</v>
      </c>
      <c r="O23" t="s">
        <v>492</v>
      </c>
      <c r="P23" t="s">
        <v>492</v>
      </c>
      <c r="Q23">
        <v>1</v>
      </c>
      <c r="X23">
        <v>4.29</v>
      </c>
      <c r="Y23">
        <v>0</v>
      </c>
      <c r="Z23">
        <v>89.99</v>
      </c>
      <c r="AA23">
        <v>10.06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4.29</v>
      </c>
      <c r="AH23">
        <v>2</v>
      </c>
      <c r="AI23">
        <v>92785467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ROW(Source!A36)</f>
        <v>36</v>
      </c>
      <c r="B24">
        <v>92785476</v>
      </c>
      <c r="C24">
        <v>92785463</v>
      </c>
      <c r="D24">
        <v>49672960</v>
      </c>
      <c r="E24">
        <v>1</v>
      </c>
      <c r="F24">
        <v>1</v>
      </c>
      <c r="G24">
        <v>1</v>
      </c>
      <c r="H24">
        <v>2</v>
      </c>
      <c r="I24" t="s">
        <v>496</v>
      </c>
      <c r="J24" t="s">
        <v>497</v>
      </c>
      <c r="K24" t="s">
        <v>498</v>
      </c>
      <c r="L24">
        <v>1367</v>
      </c>
      <c r="N24">
        <v>1011</v>
      </c>
      <c r="O24" t="s">
        <v>492</v>
      </c>
      <c r="P24" t="s">
        <v>492</v>
      </c>
      <c r="Q24">
        <v>1</v>
      </c>
      <c r="X24">
        <v>7.08</v>
      </c>
      <c r="Y24">
        <v>0</v>
      </c>
      <c r="Z24">
        <v>364.07</v>
      </c>
      <c r="AA24">
        <v>13.5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7.08</v>
      </c>
      <c r="AH24">
        <v>2</v>
      </c>
      <c r="AI24">
        <v>92785468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92785477</v>
      </c>
      <c r="C25">
        <v>92785463</v>
      </c>
      <c r="D25">
        <v>49673450</v>
      </c>
      <c r="E25">
        <v>1</v>
      </c>
      <c r="F25">
        <v>1</v>
      </c>
      <c r="G25">
        <v>1</v>
      </c>
      <c r="H25">
        <v>2</v>
      </c>
      <c r="I25" t="s">
        <v>499</v>
      </c>
      <c r="J25" t="s">
        <v>500</v>
      </c>
      <c r="K25" t="s">
        <v>501</v>
      </c>
      <c r="L25">
        <v>1367</v>
      </c>
      <c r="N25">
        <v>1011</v>
      </c>
      <c r="O25" t="s">
        <v>492</v>
      </c>
      <c r="P25" t="s">
        <v>492</v>
      </c>
      <c r="Q25">
        <v>1</v>
      </c>
      <c r="X25">
        <v>0.74</v>
      </c>
      <c r="Y25">
        <v>0</v>
      </c>
      <c r="Z25">
        <v>110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0.74</v>
      </c>
      <c r="AH25">
        <v>2</v>
      </c>
      <c r="AI25">
        <v>92785469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ROW(Source!A36)</f>
        <v>36</v>
      </c>
      <c r="B26">
        <v>92785478</v>
      </c>
      <c r="C26">
        <v>92785463</v>
      </c>
      <c r="D26">
        <v>49523203</v>
      </c>
      <c r="E26">
        <v>1</v>
      </c>
      <c r="F26">
        <v>1</v>
      </c>
      <c r="G26">
        <v>1</v>
      </c>
      <c r="H26">
        <v>3</v>
      </c>
      <c r="I26" t="s">
        <v>502</v>
      </c>
      <c r="J26" t="s">
        <v>503</v>
      </c>
      <c r="K26" t="s">
        <v>504</v>
      </c>
      <c r="L26">
        <v>1339</v>
      </c>
      <c r="N26">
        <v>1007</v>
      </c>
      <c r="O26" t="s">
        <v>31</v>
      </c>
      <c r="P26" t="s">
        <v>31</v>
      </c>
      <c r="Q26">
        <v>1</v>
      </c>
      <c r="X26">
        <v>5</v>
      </c>
      <c r="Y26">
        <v>2.44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5</v>
      </c>
      <c r="AH26">
        <v>2</v>
      </c>
      <c r="AI26">
        <v>92785470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92785479</v>
      </c>
      <c r="C27">
        <v>92785463</v>
      </c>
      <c r="D27">
        <v>49511618</v>
      </c>
      <c r="E27">
        <v>70</v>
      </c>
      <c r="F27">
        <v>1</v>
      </c>
      <c r="G27">
        <v>1</v>
      </c>
      <c r="H27">
        <v>3</v>
      </c>
      <c r="I27" t="s">
        <v>635</v>
      </c>
      <c r="J27" t="s">
        <v>6</v>
      </c>
      <c r="K27" t="s">
        <v>636</v>
      </c>
      <c r="L27">
        <v>1339</v>
      </c>
      <c r="N27">
        <v>1007</v>
      </c>
      <c r="O27" t="s">
        <v>31</v>
      </c>
      <c r="P27" t="s">
        <v>31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6</v>
      </c>
      <c r="AG27">
        <v>0</v>
      </c>
      <c r="AH27">
        <v>3</v>
      </c>
      <c r="AI27">
        <v>-1</v>
      </c>
      <c r="AJ27" t="s">
        <v>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ROW(Source!A38)</f>
        <v>38</v>
      </c>
      <c r="B28">
        <v>92785491</v>
      </c>
      <c r="C28">
        <v>92785481</v>
      </c>
      <c r="D28">
        <v>49510753</v>
      </c>
      <c r="E28">
        <v>70</v>
      </c>
      <c r="F28">
        <v>1</v>
      </c>
      <c r="G28">
        <v>1</v>
      </c>
      <c r="H28">
        <v>1</v>
      </c>
      <c r="I28" t="s">
        <v>510</v>
      </c>
      <c r="J28" t="s">
        <v>6</v>
      </c>
      <c r="K28" t="s">
        <v>511</v>
      </c>
      <c r="L28">
        <v>1191</v>
      </c>
      <c r="N28">
        <v>1013</v>
      </c>
      <c r="O28" t="s">
        <v>486</v>
      </c>
      <c r="P28" t="s">
        <v>486</v>
      </c>
      <c r="Q28">
        <v>1</v>
      </c>
      <c r="X28">
        <v>10.5</v>
      </c>
      <c r="Y28">
        <v>0</v>
      </c>
      <c r="Z28">
        <v>0</v>
      </c>
      <c r="AA28">
        <v>0</v>
      </c>
      <c r="AB28">
        <v>9.51</v>
      </c>
      <c r="AC28">
        <v>0</v>
      </c>
      <c r="AD28">
        <v>1</v>
      </c>
      <c r="AE28">
        <v>1</v>
      </c>
      <c r="AF28" t="s">
        <v>6</v>
      </c>
      <c r="AG28">
        <v>10.5</v>
      </c>
      <c r="AH28">
        <v>2</v>
      </c>
      <c r="AI28">
        <v>92785483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ROW(Source!A38)</f>
        <v>38</v>
      </c>
      <c r="B29">
        <v>92785492</v>
      </c>
      <c r="C29">
        <v>92785481</v>
      </c>
      <c r="D29">
        <v>49510905</v>
      </c>
      <c r="E29">
        <v>70</v>
      </c>
      <c r="F29">
        <v>1</v>
      </c>
      <c r="G29">
        <v>1</v>
      </c>
      <c r="H29">
        <v>1</v>
      </c>
      <c r="I29" t="s">
        <v>487</v>
      </c>
      <c r="J29" t="s">
        <v>6</v>
      </c>
      <c r="K29" t="s">
        <v>488</v>
      </c>
      <c r="L29">
        <v>1191</v>
      </c>
      <c r="N29">
        <v>1013</v>
      </c>
      <c r="O29" t="s">
        <v>486</v>
      </c>
      <c r="P29" t="s">
        <v>486</v>
      </c>
      <c r="Q29">
        <v>1</v>
      </c>
      <c r="X29">
        <v>0.09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6</v>
      </c>
      <c r="AG29">
        <v>0.09</v>
      </c>
      <c r="AH29">
        <v>2</v>
      </c>
      <c r="AI29">
        <v>92785484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92785493</v>
      </c>
      <c r="C30">
        <v>92785481</v>
      </c>
      <c r="D30">
        <v>49672727</v>
      </c>
      <c r="E30">
        <v>1</v>
      </c>
      <c r="F30">
        <v>1</v>
      </c>
      <c r="G30">
        <v>1</v>
      </c>
      <c r="H30">
        <v>2</v>
      </c>
      <c r="I30" t="s">
        <v>493</v>
      </c>
      <c r="J30" t="s">
        <v>494</v>
      </c>
      <c r="K30" t="s">
        <v>495</v>
      </c>
      <c r="L30">
        <v>1367</v>
      </c>
      <c r="N30">
        <v>1011</v>
      </c>
      <c r="O30" t="s">
        <v>492</v>
      </c>
      <c r="P30" t="s">
        <v>492</v>
      </c>
      <c r="Q30">
        <v>1</v>
      </c>
      <c r="X30">
        <v>0.03</v>
      </c>
      <c r="Y30">
        <v>0</v>
      </c>
      <c r="Z30">
        <v>89.99</v>
      </c>
      <c r="AA30">
        <v>10.06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0.03</v>
      </c>
      <c r="AH30">
        <v>2</v>
      </c>
      <c r="AI30">
        <v>92785485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ROW(Source!A38)</f>
        <v>38</v>
      </c>
      <c r="B31">
        <v>92785494</v>
      </c>
      <c r="C31">
        <v>92785481</v>
      </c>
      <c r="D31">
        <v>49673042</v>
      </c>
      <c r="E31">
        <v>1</v>
      </c>
      <c r="F31">
        <v>1</v>
      </c>
      <c r="G31">
        <v>1</v>
      </c>
      <c r="H31">
        <v>2</v>
      </c>
      <c r="I31" t="s">
        <v>512</v>
      </c>
      <c r="J31" t="s">
        <v>513</v>
      </c>
      <c r="K31" t="s">
        <v>514</v>
      </c>
      <c r="L31">
        <v>1367</v>
      </c>
      <c r="N31">
        <v>1011</v>
      </c>
      <c r="O31" t="s">
        <v>492</v>
      </c>
      <c r="P31" t="s">
        <v>492</v>
      </c>
      <c r="Q31">
        <v>1</v>
      </c>
      <c r="X31">
        <v>0.56999999999999995</v>
      </c>
      <c r="Y31">
        <v>0</v>
      </c>
      <c r="Z31">
        <v>9.16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0.56999999999999995</v>
      </c>
      <c r="AH31">
        <v>2</v>
      </c>
      <c r="AI31">
        <v>92785486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ROW(Source!A38)</f>
        <v>38</v>
      </c>
      <c r="B32">
        <v>92785495</v>
      </c>
      <c r="C32">
        <v>92785481</v>
      </c>
      <c r="D32">
        <v>49673450</v>
      </c>
      <c r="E32">
        <v>1</v>
      </c>
      <c r="F32">
        <v>1</v>
      </c>
      <c r="G32">
        <v>1</v>
      </c>
      <c r="H32">
        <v>2</v>
      </c>
      <c r="I32" t="s">
        <v>499</v>
      </c>
      <c r="J32" t="s">
        <v>500</v>
      </c>
      <c r="K32" t="s">
        <v>501</v>
      </c>
      <c r="L32">
        <v>1367</v>
      </c>
      <c r="N32">
        <v>1011</v>
      </c>
      <c r="O32" t="s">
        <v>492</v>
      </c>
      <c r="P32" t="s">
        <v>492</v>
      </c>
      <c r="Q32">
        <v>1</v>
      </c>
      <c r="X32">
        <v>0.03</v>
      </c>
      <c r="Y32">
        <v>0</v>
      </c>
      <c r="Z32">
        <v>110</v>
      </c>
      <c r="AA32">
        <v>11.6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0.03</v>
      </c>
      <c r="AH32">
        <v>2</v>
      </c>
      <c r="AI32">
        <v>92785487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ROW(Source!A38)</f>
        <v>38</v>
      </c>
      <c r="B33">
        <v>92785496</v>
      </c>
      <c r="C33">
        <v>92785481</v>
      </c>
      <c r="D33">
        <v>49673503</v>
      </c>
      <c r="E33">
        <v>1</v>
      </c>
      <c r="F33">
        <v>1</v>
      </c>
      <c r="G33">
        <v>1</v>
      </c>
      <c r="H33">
        <v>2</v>
      </c>
      <c r="I33" t="s">
        <v>515</v>
      </c>
      <c r="J33" t="s">
        <v>516</v>
      </c>
      <c r="K33" t="s">
        <v>517</v>
      </c>
      <c r="L33">
        <v>1367</v>
      </c>
      <c r="N33">
        <v>1011</v>
      </c>
      <c r="O33" t="s">
        <v>492</v>
      </c>
      <c r="P33" t="s">
        <v>492</v>
      </c>
      <c r="Q33">
        <v>1</v>
      </c>
      <c r="X33">
        <v>0.03</v>
      </c>
      <c r="Y33">
        <v>0</v>
      </c>
      <c r="Z33">
        <v>65.709999999999994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0.03</v>
      </c>
      <c r="AH33">
        <v>2</v>
      </c>
      <c r="AI33">
        <v>92785488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ROW(Source!A38)</f>
        <v>38</v>
      </c>
      <c r="B34">
        <v>92785497</v>
      </c>
      <c r="C34">
        <v>92785481</v>
      </c>
      <c r="D34">
        <v>49523203</v>
      </c>
      <c r="E34">
        <v>1</v>
      </c>
      <c r="F34">
        <v>1</v>
      </c>
      <c r="G34">
        <v>1</v>
      </c>
      <c r="H34">
        <v>3</v>
      </c>
      <c r="I34" t="s">
        <v>502</v>
      </c>
      <c r="J34" t="s">
        <v>503</v>
      </c>
      <c r="K34" t="s">
        <v>504</v>
      </c>
      <c r="L34">
        <v>1339</v>
      </c>
      <c r="N34">
        <v>1007</v>
      </c>
      <c r="O34" t="s">
        <v>31</v>
      </c>
      <c r="P34" t="s">
        <v>31</v>
      </c>
      <c r="Q34">
        <v>1</v>
      </c>
      <c r="X34">
        <v>0.2</v>
      </c>
      <c r="Y34">
        <v>2.44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0.2</v>
      </c>
      <c r="AH34">
        <v>2</v>
      </c>
      <c r="AI34">
        <v>92785489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ROW(Source!A38)</f>
        <v>38</v>
      </c>
      <c r="B35">
        <v>92785498</v>
      </c>
      <c r="C35">
        <v>92785481</v>
      </c>
      <c r="D35">
        <v>49527507</v>
      </c>
      <c r="E35">
        <v>1</v>
      </c>
      <c r="F35">
        <v>1</v>
      </c>
      <c r="G35">
        <v>1</v>
      </c>
      <c r="H35">
        <v>3</v>
      </c>
      <c r="I35" t="s">
        <v>29</v>
      </c>
      <c r="J35" t="s">
        <v>32</v>
      </c>
      <c r="K35" t="s">
        <v>30</v>
      </c>
      <c r="L35">
        <v>1339</v>
      </c>
      <c r="N35">
        <v>1007</v>
      </c>
      <c r="O35" t="s">
        <v>31</v>
      </c>
      <c r="P35" t="s">
        <v>31</v>
      </c>
      <c r="Q35">
        <v>1</v>
      </c>
      <c r="X35">
        <v>0.05</v>
      </c>
      <c r="Y35">
        <v>59.99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0.05</v>
      </c>
      <c r="AH35">
        <v>2</v>
      </c>
      <c r="AI35">
        <v>92785490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ROW(Source!A38)</f>
        <v>38</v>
      </c>
      <c r="B36">
        <v>92785499</v>
      </c>
      <c r="C36">
        <v>92785481</v>
      </c>
      <c r="D36">
        <v>49512251</v>
      </c>
      <c r="E36">
        <v>70</v>
      </c>
      <c r="F36">
        <v>1</v>
      </c>
      <c r="G36">
        <v>1</v>
      </c>
      <c r="H36">
        <v>3</v>
      </c>
      <c r="I36" t="s">
        <v>639</v>
      </c>
      <c r="J36" t="s">
        <v>6</v>
      </c>
      <c r="K36" t="s">
        <v>640</v>
      </c>
      <c r="L36">
        <v>1327</v>
      </c>
      <c r="N36">
        <v>1005</v>
      </c>
      <c r="O36" t="s">
        <v>72</v>
      </c>
      <c r="P36" t="s">
        <v>72</v>
      </c>
      <c r="Q36">
        <v>1</v>
      </c>
      <c r="X36">
        <v>10.199999999999999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6</v>
      </c>
      <c r="AG36">
        <v>10.199999999999999</v>
      </c>
      <c r="AH36">
        <v>3</v>
      </c>
      <c r="AI36">
        <v>-1</v>
      </c>
      <c r="AJ36" t="s">
        <v>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ROW(Source!A40)</f>
        <v>40</v>
      </c>
      <c r="B37">
        <v>92785504</v>
      </c>
      <c r="C37">
        <v>92785501</v>
      </c>
      <c r="D37">
        <v>49510757</v>
      </c>
      <c r="E37">
        <v>70</v>
      </c>
      <c r="F37">
        <v>1</v>
      </c>
      <c r="G37">
        <v>1</v>
      </c>
      <c r="H37">
        <v>1</v>
      </c>
      <c r="I37" t="s">
        <v>518</v>
      </c>
      <c r="J37" t="s">
        <v>6</v>
      </c>
      <c r="K37" t="s">
        <v>519</v>
      </c>
      <c r="L37">
        <v>1191</v>
      </c>
      <c r="N37">
        <v>1013</v>
      </c>
      <c r="O37" t="s">
        <v>486</v>
      </c>
      <c r="P37" t="s">
        <v>486</v>
      </c>
      <c r="Q37">
        <v>1</v>
      </c>
      <c r="X37">
        <v>0.59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6</v>
      </c>
      <c r="AG37">
        <v>0.59</v>
      </c>
      <c r="AH37">
        <v>2</v>
      </c>
      <c r="AI37">
        <v>92785502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92785505</v>
      </c>
      <c r="C38">
        <v>92785501</v>
      </c>
      <c r="D38">
        <v>49526108</v>
      </c>
      <c r="E38">
        <v>1</v>
      </c>
      <c r="F38">
        <v>1</v>
      </c>
      <c r="G38">
        <v>1</v>
      </c>
      <c r="H38">
        <v>3</v>
      </c>
      <c r="I38" t="s">
        <v>520</v>
      </c>
      <c r="J38" t="s">
        <v>521</v>
      </c>
      <c r="K38" t="s">
        <v>522</v>
      </c>
      <c r="L38">
        <v>1371</v>
      </c>
      <c r="N38">
        <v>1013</v>
      </c>
      <c r="O38" t="s">
        <v>107</v>
      </c>
      <c r="P38" t="s">
        <v>107</v>
      </c>
      <c r="Q38">
        <v>1</v>
      </c>
      <c r="X38">
        <v>1.4E-2</v>
      </c>
      <c r="Y38">
        <v>737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1.4E-2</v>
      </c>
      <c r="AH38">
        <v>2</v>
      </c>
      <c r="AI38">
        <v>92785503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ROW(Source!A41)</f>
        <v>41</v>
      </c>
      <c r="B39">
        <v>92785509</v>
      </c>
      <c r="C39">
        <v>92785506</v>
      </c>
      <c r="D39">
        <v>49510757</v>
      </c>
      <c r="E39">
        <v>70</v>
      </c>
      <c r="F39">
        <v>1</v>
      </c>
      <c r="G39">
        <v>1</v>
      </c>
      <c r="H39">
        <v>1</v>
      </c>
      <c r="I39" t="s">
        <v>518</v>
      </c>
      <c r="J39" t="s">
        <v>6</v>
      </c>
      <c r="K39" t="s">
        <v>519</v>
      </c>
      <c r="L39">
        <v>1191</v>
      </c>
      <c r="N39">
        <v>1013</v>
      </c>
      <c r="O39" t="s">
        <v>486</v>
      </c>
      <c r="P39" t="s">
        <v>486</v>
      </c>
      <c r="Q39">
        <v>1</v>
      </c>
      <c r="X39">
        <v>0.04</v>
      </c>
      <c r="Y39">
        <v>0</v>
      </c>
      <c r="Z39">
        <v>0</v>
      </c>
      <c r="AA39">
        <v>0</v>
      </c>
      <c r="AB39">
        <v>9.6199999999999992</v>
      </c>
      <c r="AC39">
        <v>0</v>
      </c>
      <c r="AD39">
        <v>1</v>
      </c>
      <c r="AE39">
        <v>1</v>
      </c>
      <c r="AF39" t="s">
        <v>6</v>
      </c>
      <c r="AG39">
        <v>0.04</v>
      </c>
      <c r="AH39">
        <v>2</v>
      </c>
      <c r="AI39">
        <v>92785507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92785510</v>
      </c>
      <c r="C40">
        <v>92785506</v>
      </c>
      <c r="D40">
        <v>49526108</v>
      </c>
      <c r="E40">
        <v>1</v>
      </c>
      <c r="F40">
        <v>1</v>
      </c>
      <c r="G40">
        <v>1</v>
      </c>
      <c r="H40">
        <v>3</v>
      </c>
      <c r="I40" t="s">
        <v>520</v>
      </c>
      <c r="J40" t="s">
        <v>521</v>
      </c>
      <c r="K40" t="s">
        <v>522</v>
      </c>
      <c r="L40">
        <v>1371</v>
      </c>
      <c r="N40">
        <v>1013</v>
      </c>
      <c r="O40" t="s">
        <v>107</v>
      </c>
      <c r="P40" t="s">
        <v>107</v>
      </c>
      <c r="Q40">
        <v>1</v>
      </c>
      <c r="X40">
        <v>2E-3</v>
      </c>
      <c r="Y40">
        <v>737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2E-3</v>
      </c>
      <c r="AH40">
        <v>2</v>
      </c>
      <c r="AI40">
        <v>92785508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ROW(Source!A42)</f>
        <v>42</v>
      </c>
      <c r="B41">
        <v>92785513</v>
      </c>
      <c r="C41">
        <v>92785511</v>
      </c>
      <c r="D41">
        <v>49510681</v>
      </c>
      <c r="E41">
        <v>70</v>
      </c>
      <c r="F41">
        <v>1</v>
      </c>
      <c r="G41">
        <v>1</v>
      </c>
      <c r="H41">
        <v>1</v>
      </c>
      <c r="I41" t="s">
        <v>523</v>
      </c>
      <c r="J41" t="s">
        <v>6</v>
      </c>
      <c r="K41" t="s">
        <v>524</v>
      </c>
      <c r="L41">
        <v>1191</v>
      </c>
      <c r="N41">
        <v>1013</v>
      </c>
      <c r="O41" t="s">
        <v>486</v>
      </c>
      <c r="P41" t="s">
        <v>486</v>
      </c>
      <c r="Q41">
        <v>1</v>
      </c>
      <c r="X41">
        <v>154</v>
      </c>
      <c r="Y41">
        <v>0</v>
      </c>
      <c r="Z41">
        <v>0</v>
      </c>
      <c r="AA41">
        <v>0</v>
      </c>
      <c r="AB41">
        <v>7.8</v>
      </c>
      <c r="AC41">
        <v>0</v>
      </c>
      <c r="AD41">
        <v>1</v>
      </c>
      <c r="AE41">
        <v>1</v>
      </c>
      <c r="AF41" t="s">
        <v>6</v>
      </c>
      <c r="AG41">
        <v>154</v>
      </c>
      <c r="AH41">
        <v>2</v>
      </c>
      <c r="AI41">
        <v>92785512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ROW(Source!A43)</f>
        <v>43</v>
      </c>
      <c r="B42">
        <v>92785516</v>
      </c>
      <c r="C42">
        <v>92785514</v>
      </c>
      <c r="D42">
        <v>49510657</v>
      </c>
      <c r="E42">
        <v>70</v>
      </c>
      <c r="F42">
        <v>1</v>
      </c>
      <c r="G42">
        <v>1</v>
      </c>
      <c r="H42">
        <v>1</v>
      </c>
      <c r="I42" t="s">
        <v>525</v>
      </c>
      <c r="J42" t="s">
        <v>6</v>
      </c>
      <c r="K42" t="s">
        <v>526</v>
      </c>
      <c r="L42">
        <v>1191</v>
      </c>
      <c r="N42">
        <v>1013</v>
      </c>
      <c r="O42" t="s">
        <v>486</v>
      </c>
      <c r="P42" t="s">
        <v>486</v>
      </c>
      <c r="Q42">
        <v>1</v>
      </c>
      <c r="X42">
        <v>97.2</v>
      </c>
      <c r="Y42">
        <v>0</v>
      </c>
      <c r="Z42">
        <v>0</v>
      </c>
      <c r="AA42">
        <v>0</v>
      </c>
      <c r="AB42">
        <v>7.5</v>
      </c>
      <c r="AC42">
        <v>0</v>
      </c>
      <c r="AD42">
        <v>1</v>
      </c>
      <c r="AE42">
        <v>1</v>
      </c>
      <c r="AF42" t="s">
        <v>6</v>
      </c>
      <c r="AG42">
        <v>97.2</v>
      </c>
      <c r="AH42">
        <v>2</v>
      </c>
      <c r="AI42">
        <v>92785515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92785529</v>
      </c>
      <c r="C43">
        <v>92785517</v>
      </c>
      <c r="D43">
        <v>49510711</v>
      </c>
      <c r="E43">
        <v>70</v>
      </c>
      <c r="F43">
        <v>1</v>
      </c>
      <c r="G43">
        <v>1</v>
      </c>
      <c r="H43">
        <v>1</v>
      </c>
      <c r="I43" t="s">
        <v>505</v>
      </c>
      <c r="J43" t="s">
        <v>6</v>
      </c>
      <c r="K43" t="s">
        <v>506</v>
      </c>
      <c r="L43">
        <v>1191</v>
      </c>
      <c r="N43">
        <v>1013</v>
      </c>
      <c r="O43" t="s">
        <v>486</v>
      </c>
      <c r="P43" t="s">
        <v>486</v>
      </c>
      <c r="Q43">
        <v>1</v>
      </c>
      <c r="X43">
        <v>69.8</v>
      </c>
      <c r="Y43">
        <v>0</v>
      </c>
      <c r="Z43">
        <v>0</v>
      </c>
      <c r="AA43">
        <v>0</v>
      </c>
      <c r="AB43">
        <v>8.4600000000000009</v>
      </c>
      <c r="AC43">
        <v>0</v>
      </c>
      <c r="AD43">
        <v>1</v>
      </c>
      <c r="AE43">
        <v>1</v>
      </c>
      <c r="AF43" t="s">
        <v>6</v>
      </c>
      <c r="AG43">
        <v>69.8</v>
      </c>
      <c r="AH43">
        <v>2</v>
      </c>
      <c r="AI43">
        <v>92785518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92785530</v>
      </c>
      <c r="C44">
        <v>92785517</v>
      </c>
      <c r="D44">
        <v>49510905</v>
      </c>
      <c r="E44">
        <v>70</v>
      </c>
      <c r="F44">
        <v>1</v>
      </c>
      <c r="G44">
        <v>1</v>
      </c>
      <c r="H44">
        <v>1</v>
      </c>
      <c r="I44" t="s">
        <v>487</v>
      </c>
      <c r="J44" t="s">
        <v>6</v>
      </c>
      <c r="K44" t="s">
        <v>488</v>
      </c>
      <c r="L44">
        <v>1191</v>
      </c>
      <c r="N44">
        <v>1013</v>
      </c>
      <c r="O44" t="s">
        <v>486</v>
      </c>
      <c r="P44" t="s">
        <v>486</v>
      </c>
      <c r="Q44">
        <v>1</v>
      </c>
      <c r="X44">
        <v>0.65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6</v>
      </c>
      <c r="AG44">
        <v>0.65</v>
      </c>
      <c r="AH44">
        <v>2</v>
      </c>
      <c r="AI44">
        <v>92785519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92785531</v>
      </c>
      <c r="C45">
        <v>92785517</v>
      </c>
      <c r="D45">
        <v>49672573</v>
      </c>
      <c r="E45">
        <v>1</v>
      </c>
      <c r="F45">
        <v>1</v>
      </c>
      <c r="G45">
        <v>1</v>
      </c>
      <c r="H45">
        <v>2</v>
      </c>
      <c r="I45" t="s">
        <v>527</v>
      </c>
      <c r="J45" t="s">
        <v>528</v>
      </c>
      <c r="K45" t="s">
        <v>529</v>
      </c>
      <c r="L45">
        <v>1367</v>
      </c>
      <c r="N45">
        <v>1011</v>
      </c>
      <c r="O45" t="s">
        <v>492</v>
      </c>
      <c r="P45" t="s">
        <v>492</v>
      </c>
      <c r="Q45">
        <v>1</v>
      </c>
      <c r="X45">
        <v>0.61</v>
      </c>
      <c r="Y45">
        <v>0</v>
      </c>
      <c r="Z45">
        <v>115.4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0.61</v>
      </c>
      <c r="AH45">
        <v>2</v>
      </c>
      <c r="AI45">
        <v>92785520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92785532</v>
      </c>
      <c r="C46">
        <v>92785517</v>
      </c>
      <c r="D46">
        <v>49673503</v>
      </c>
      <c r="E46">
        <v>1</v>
      </c>
      <c r="F46">
        <v>1</v>
      </c>
      <c r="G46">
        <v>1</v>
      </c>
      <c r="H46">
        <v>2</v>
      </c>
      <c r="I46" t="s">
        <v>515</v>
      </c>
      <c r="J46" t="s">
        <v>516</v>
      </c>
      <c r="K46" t="s">
        <v>517</v>
      </c>
      <c r="L46">
        <v>1367</v>
      </c>
      <c r="N46">
        <v>1011</v>
      </c>
      <c r="O46" t="s">
        <v>492</v>
      </c>
      <c r="P46" t="s">
        <v>492</v>
      </c>
      <c r="Q46">
        <v>1</v>
      </c>
      <c r="X46">
        <v>0.04</v>
      </c>
      <c r="Y46">
        <v>0</v>
      </c>
      <c r="Z46">
        <v>65.709999999999994</v>
      </c>
      <c r="AA46">
        <v>11.6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0.04</v>
      </c>
      <c r="AH46">
        <v>2</v>
      </c>
      <c r="AI46">
        <v>92785521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ROW(Source!A44)</f>
        <v>44</v>
      </c>
      <c r="B47">
        <v>92785533</v>
      </c>
      <c r="C47">
        <v>92785517</v>
      </c>
      <c r="D47">
        <v>49525587</v>
      </c>
      <c r="E47">
        <v>1</v>
      </c>
      <c r="F47">
        <v>1</v>
      </c>
      <c r="G47">
        <v>1</v>
      </c>
      <c r="H47">
        <v>3</v>
      </c>
      <c r="I47" t="s">
        <v>530</v>
      </c>
      <c r="J47" t="s">
        <v>531</v>
      </c>
      <c r="K47" t="s">
        <v>532</v>
      </c>
      <c r="L47">
        <v>1348</v>
      </c>
      <c r="N47">
        <v>1009</v>
      </c>
      <c r="O47" t="s">
        <v>278</v>
      </c>
      <c r="P47" t="s">
        <v>278</v>
      </c>
      <c r="Q47">
        <v>1000</v>
      </c>
      <c r="X47">
        <v>1E-3</v>
      </c>
      <c r="Y47">
        <v>11978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1E-3</v>
      </c>
      <c r="AH47">
        <v>2</v>
      </c>
      <c r="AI47">
        <v>92785522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ROW(Source!A44)</f>
        <v>44</v>
      </c>
      <c r="B48">
        <v>92785534</v>
      </c>
      <c r="C48">
        <v>92785517</v>
      </c>
      <c r="D48">
        <v>49528288</v>
      </c>
      <c r="E48">
        <v>1</v>
      </c>
      <c r="F48">
        <v>1</v>
      </c>
      <c r="G48">
        <v>1</v>
      </c>
      <c r="H48">
        <v>3</v>
      </c>
      <c r="I48" t="s">
        <v>110</v>
      </c>
      <c r="J48" t="s">
        <v>112</v>
      </c>
      <c r="K48" t="s">
        <v>111</v>
      </c>
      <c r="L48">
        <v>1339</v>
      </c>
      <c r="N48">
        <v>1007</v>
      </c>
      <c r="O48" t="s">
        <v>31</v>
      </c>
      <c r="P48" t="s">
        <v>31</v>
      </c>
      <c r="Q48">
        <v>1</v>
      </c>
      <c r="X48">
        <v>5.9</v>
      </c>
      <c r="Y48">
        <v>592.76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5.9</v>
      </c>
      <c r="AH48">
        <v>2</v>
      </c>
      <c r="AI48">
        <v>92785523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ROW(Source!A44)</f>
        <v>44</v>
      </c>
      <c r="B49">
        <v>92785535</v>
      </c>
      <c r="C49">
        <v>92785517</v>
      </c>
      <c r="D49">
        <v>49528527</v>
      </c>
      <c r="E49">
        <v>1</v>
      </c>
      <c r="F49">
        <v>1</v>
      </c>
      <c r="G49">
        <v>1</v>
      </c>
      <c r="H49">
        <v>3</v>
      </c>
      <c r="I49" t="s">
        <v>114</v>
      </c>
      <c r="J49" t="s">
        <v>116</v>
      </c>
      <c r="K49" t="s">
        <v>115</v>
      </c>
      <c r="L49">
        <v>1339</v>
      </c>
      <c r="N49">
        <v>1007</v>
      </c>
      <c r="O49" t="s">
        <v>31</v>
      </c>
      <c r="P49" t="s">
        <v>31</v>
      </c>
      <c r="Q49">
        <v>1</v>
      </c>
      <c r="X49">
        <v>0.06</v>
      </c>
      <c r="Y49">
        <v>519.79999999999995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0.06</v>
      </c>
      <c r="AH49">
        <v>2</v>
      </c>
      <c r="AI49">
        <v>92785524</v>
      </c>
      <c r="AJ49">
        <v>50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ROW(Source!A44)</f>
        <v>44</v>
      </c>
      <c r="B50">
        <v>92785536</v>
      </c>
      <c r="C50">
        <v>92785517</v>
      </c>
      <c r="D50">
        <v>49546663</v>
      </c>
      <c r="E50">
        <v>1</v>
      </c>
      <c r="F50">
        <v>1</v>
      </c>
      <c r="G50">
        <v>1</v>
      </c>
      <c r="H50">
        <v>3</v>
      </c>
      <c r="I50" t="s">
        <v>533</v>
      </c>
      <c r="J50" t="s">
        <v>534</v>
      </c>
      <c r="K50" t="s">
        <v>535</v>
      </c>
      <c r="L50">
        <v>1339</v>
      </c>
      <c r="N50">
        <v>1007</v>
      </c>
      <c r="O50" t="s">
        <v>31</v>
      </c>
      <c r="P50" t="s">
        <v>31</v>
      </c>
      <c r="Q50">
        <v>1</v>
      </c>
      <c r="X50">
        <v>0.17</v>
      </c>
      <c r="Y50">
        <v>880.01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0.17</v>
      </c>
      <c r="AH50">
        <v>2</v>
      </c>
      <c r="AI50">
        <v>92785525</v>
      </c>
      <c r="AJ50">
        <v>53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ROW(Source!A44)</f>
        <v>44</v>
      </c>
      <c r="B51">
        <v>92785537</v>
      </c>
      <c r="C51">
        <v>92785517</v>
      </c>
      <c r="D51">
        <v>49513752</v>
      </c>
      <c r="E51">
        <v>70</v>
      </c>
      <c r="F51">
        <v>1</v>
      </c>
      <c r="G51">
        <v>1</v>
      </c>
      <c r="H51">
        <v>3</v>
      </c>
      <c r="I51" t="s">
        <v>641</v>
      </c>
      <c r="J51" t="s">
        <v>6</v>
      </c>
      <c r="K51" t="s">
        <v>642</v>
      </c>
      <c r="L51">
        <v>1301</v>
      </c>
      <c r="N51">
        <v>1003</v>
      </c>
      <c r="O51" t="s">
        <v>643</v>
      </c>
      <c r="P51" t="s">
        <v>643</v>
      </c>
      <c r="Q51">
        <v>1</v>
      </c>
      <c r="X51">
        <v>100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6</v>
      </c>
      <c r="AG51">
        <v>100</v>
      </c>
      <c r="AH51">
        <v>3</v>
      </c>
      <c r="AI51">
        <v>-1</v>
      </c>
      <c r="AJ51" t="s">
        <v>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ROW(Source!A85)</f>
        <v>85</v>
      </c>
      <c r="B52">
        <v>92785554</v>
      </c>
      <c r="C52">
        <v>92785545</v>
      </c>
      <c r="D52">
        <v>49510693</v>
      </c>
      <c r="E52">
        <v>70</v>
      </c>
      <c r="F52">
        <v>1</v>
      </c>
      <c r="G52">
        <v>1</v>
      </c>
      <c r="H52">
        <v>1</v>
      </c>
      <c r="I52" t="s">
        <v>484</v>
      </c>
      <c r="J52" t="s">
        <v>6</v>
      </c>
      <c r="K52" t="s">
        <v>485</v>
      </c>
      <c r="L52">
        <v>1191</v>
      </c>
      <c r="N52">
        <v>1013</v>
      </c>
      <c r="O52" t="s">
        <v>486</v>
      </c>
      <c r="P52" t="s">
        <v>486</v>
      </c>
      <c r="Q52">
        <v>1</v>
      </c>
      <c r="X52">
        <v>14.4</v>
      </c>
      <c r="Y52">
        <v>0</v>
      </c>
      <c r="Z52">
        <v>0</v>
      </c>
      <c r="AA52">
        <v>0</v>
      </c>
      <c r="AB52">
        <v>8.02</v>
      </c>
      <c r="AC52">
        <v>0</v>
      </c>
      <c r="AD52">
        <v>1</v>
      </c>
      <c r="AE52">
        <v>1</v>
      </c>
      <c r="AF52" t="s">
        <v>6</v>
      </c>
      <c r="AG52">
        <v>14.4</v>
      </c>
      <c r="AH52">
        <v>2</v>
      </c>
      <c r="AI52">
        <v>92785546</v>
      </c>
      <c r="AJ52">
        <v>54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ROW(Source!A85)</f>
        <v>85</v>
      </c>
      <c r="B53">
        <v>92785555</v>
      </c>
      <c r="C53">
        <v>92785545</v>
      </c>
      <c r="D53">
        <v>49510905</v>
      </c>
      <c r="E53">
        <v>70</v>
      </c>
      <c r="F53">
        <v>1</v>
      </c>
      <c r="G53">
        <v>1</v>
      </c>
      <c r="H53">
        <v>1</v>
      </c>
      <c r="I53" t="s">
        <v>487</v>
      </c>
      <c r="J53" t="s">
        <v>6</v>
      </c>
      <c r="K53" t="s">
        <v>488</v>
      </c>
      <c r="L53">
        <v>1191</v>
      </c>
      <c r="N53">
        <v>1013</v>
      </c>
      <c r="O53" t="s">
        <v>486</v>
      </c>
      <c r="P53" t="s">
        <v>486</v>
      </c>
      <c r="Q53">
        <v>1</v>
      </c>
      <c r="X53">
        <v>13.88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6</v>
      </c>
      <c r="AG53">
        <v>13.88</v>
      </c>
      <c r="AH53">
        <v>2</v>
      </c>
      <c r="AI53">
        <v>92785547</v>
      </c>
      <c r="AJ53">
        <v>55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ROW(Source!A85)</f>
        <v>85</v>
      </c>
      <c r="B54">
        <v>92785556</v>
      </c>
      <c r="C54">
        <v>92785545</v>
      </c>
      <c r="D54">
        <v>49672035</v>
      </c>
      <c r="E54">
        <v>1</v>
      </c>
      <c r="F54">
        <v>1</v>
      </c>
      <c r="G54">
        <v>1</v>
      </c>
      <c r="H54">
        <v>2</v>
      </c>
      <c r="I54" t="s">
        <v>489</v>
      </c>
      <c r="J54" t="s">
        <v>490</v>
      </c>
      <c r="K54" t="s">
        <v>491</v>
      </c>
      <c r="L54">
        <v>1367</v>
      </c>
      <c r="N54">
        <v>1011</v>
      </c>
      <c r="O54" t="s">
        <v>492</v>
      </c>
      <c r="P54" t="s">
        <v>492</v>
      </c>
      <c r="Q54">
        <v>1</v>
      </c>
      <c r="X54">
        <v>1.77</v>
      </c>
      <c r="Y54">
        <v>0</v>
      </c>
      <c r="Z54">
        <v>123</v>
      </c>
      <c r="AA54">
        <v>13.5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1.77</v>
      </c>
      <c r="AH54">
        <v>2</v>
      </c>
      <c r="AI54">
        <v>92785548</v>
      </c>
      <c r="AJ54">
        <v>56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ROW(Source!A85)</f>
        <v>85</v>
      </c>
      <c r="B55">
        <v>92785557</v>
      </c>
      <c r="C55">
        <v>92785545</v>
      </c>
      <c r="D55">
        <v>49672727</v>
      </c>
      <c r="E55">
        <v>1</v>
      </c>
      <c r="F55">
        <v>1</v>
      </c>
      <c r="G55">
        <v>1</v>
      </c>
      <c r="H55">
        <v>2</v>
      </c>
      <c r="I55" t="s">
        <v>493</v>
      </c>
      <c r="J55" t="s">
        <v>494</v>
      </c>
      <c r="K55" t="s">
        <v>495</v>
      </c>
      <c r="L55">
        <v>1367</v>
      </c>
      <c r="N55">
        <v>1011</v>
      </c>
      <c r="O55" t="s">
        <v>492</v>
      </c>
      <c r="P55" t="s">
        <v>492</v>
      </c>
      <c r="Q55">
        <v>1</v>
      </c>
      <c r="X55">
        <v>4.29</v>
      </c>
      <c r="Y55">
        <v>0</v>
      </c>
      <c r="Z55">
        <v>89.99</v>
      </c>
      <c r="AA55">
        <v>10.06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4.29</v>
      </c>
      <c r="AH55">
        <v>2</v>
      </c>
      <c r="AI55">
        <v>92785549</v>
      </c>
      <c r="AJ55">
        <v>57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ROW(Source!A85)</f>
        <v>85</v>
      </c>
      <c r="B56">
        <v>92785558</v>
      </c>
      <c r="C56">
        <v>92785545</v>
      </c>
      <c r="D56">
        <v>49672960</v>
      </c>
      <c r="E56">
        <v>1</v>
      </c>
      <c r="F56">
        <v>1</v>
      </c>
      <c r="G56">
        <v>1</v>
      </c>
      <c r="H56">
        <v>2</v>
      </c>
      <c r="I56" t="s">
        <v>496</v>
      </c>
      <c r="J56" t="s">
        <v>497</v>
      </c>
      <c r="K56" t="s">
        <v>498</v>
      </c>
      <c r="L56">
        <v>1367</v>
      </c>
      <c r="N56">
        <v>1011</v>
      </c>
      <c r="O56" t="s">
        <v>492</v>
      </c>
      <c r="P56" t="s">
        <v>492</v>
      </c>
      <c r="Q56">
        <v>1</v>
      </c>
      <c r="X56">
        <v>7.08</v>
      </c>
      <c r="Y56">
        <v>0</v>
      </c>
      <c r="Z56">
        <v>364.07</v>
      </c>
      <c r="AA56">
        <v>13.5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7.08</v>
      </c>
      <c r="AH56">
        <v>2</v>
      </c>
      <c r="AI56">
        <v>92785550</v>
      </c>
      <c r="AJ56">
        <v>58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ROW(Source!A85)</f>
        <v>85</v>
      </c>
      <c r="B57">
        <v>92785559</v>
      </c>
      <c r="C57">
        <v>92785545</v>
      </c>
      <c r="D57">
        <v>49673450</v>
      </c>
      <c r="E57">
        <v>1</v>
      </c>
      <c r="F57">
        <v>1</v>
      </c>
      <c r="G57">
        <v>1</v>
      </c>
      <c r="H57">
        <v>2</v>
      </c>
      <c r="I57" t="s">
        <v>499</v>
      </c>
      <c r="J57" t="s">
        <v>500</v>
      </c>
      <c r="K57" t="s">
        <v>501</v>
      </c>
      <c r="L57">
        <v>1367</v>
      </c>
      <c r="N57">
        <v>1011</v>
      </c>
      <c r="O57" t="s">
        <v>492</v>
      </c>
      <c r="P57" t="s">
        <v>492</v>
      </c>
      <c r="Q57">
        <v>1</v>
      </c>
      <c r="X57">
        <v>0.74</v>
      </c>
      <c r="Y57">
        <v>0</v>
      </c>
      <c r="Z57">
        <v>110</v>
      </c>
      <c r="AA57">
        <v>11.6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0.74</v>
      </c>
      <c r="AH57">
        <v>2</v>
      </c>
      <c r="AI57">
        <v>92785551</v>
      </c>
      <c r="AJ57">
        <v>59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ROW(Source!A85)</f>
        <v>85</v>
      </c>
      <c r="B58">
        <v>92785560</v>
      </c>
      <c r="C58">
        <v>92785545</v>
      </c>
      <c r="D58">
        <v>49523203</v>
      </c>
      <c r="E58">
        <v>1</v>
      </c>
      <c r="F58">
        <v>1</v>
      </c>
      <c r="G58">
        <v>1</v>
      </c>
      <c r="H58">
        <v>3</v>
      </c>
      <c r="I58" t="s">
        <v>502</v>
      </c>
      <c r="J58" t="s">
        <v>503</v>
      </c>
      <c r="K58" t="s">
        <v>504</v>
      </c>
      <c r="L58">
        <v>1339</v>
      </c>
      <c r="N58">
        <v>1007</v>
      </c>
      <c r="O58" t="s">
        <v>31</v>
      </c>
      <c r="P58" t="s">
        <v>31</v>
      </c>
      <c r="Q58">
        <v>1</v>
      </c>
      <c r="X58">
        <v>5</v>
      </c>
      <c r="Y58">
        <v>2.44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5</v>
      </c>
      <c r="AH58">
        <v>2</v>
      </c>
      <c r="AI58">
        <v>92785552</v>
      </c>
      <c r="AJ58">
        <v>60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ROW(Source!A85)</f>
        <v>85</v>
      </c>
      <c r="B59">
        <v>92785561</v>
      </c>
      <c r="C59">
        <v>92785545</v>
      </c>
      <c r="D59">
        <v>49511618</v>
      </c>
      <c r="E59">
        <v>70</v>
      </c>
      <c r="F59">
        <v>1</v>
      </c>
      <c r="G59">
        <v>1</v>
      </c>
      <c r="H59">
        <v>3</v>
      </c>
      <c r="I59" t="s">
        <v>635</v>
      </c>
      <c r="J59" t="s">
        <v>6</v>
      </c>
      <c r="K59" t="s">
        <v>636</v>
      </c>
      <c r="L59">
        <v>1339</v>
      </c>
      <c r="N59">
        <v>1007</v>
      </c>
      <c r="O59" t="s">
        <v>31</v>
      </c>
      <c r="P59" t="s">
        <v>31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6</v>
      </c>
      <c r="AG59">
        <v>0</v>
      </c>
      <c r="AH59">
        <v>3</v>
      </c>
      <c r="AI59">
        <v>-1</v>
      </c>
      <c r="AJ59" t="s">
        <v>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ROW(Source!A87)</f>
        <v>87</v>
      </c>
      <c r="B60">
        <v>92785715</v>
      </c>
      <c r="C60">
        <v>92785707</v>
      </c>
      <c r="D60">
        <v>49510711</v>
      </c>
      <c r="E60">
        <v>70</v>
      </c>
      <c r="F60">
        <v>1</v>
      </c>
      <c r="G60">
        <v>1</v>
      </c>
      <c r="H60">
        <v>1</v>
      </c>
      <c r="I60" t="s">
        <v>505</v>
      </c>
      <c r="J60" t="s">
        <v>6</v>
      </c>
      <c r="K60" t="s">
        <v>506</v>
      </c>
      <c r="L60">
        <v>1191</v>
      </c>
      <c r="N60">
        <v>1013</v>
      </c>
      <c r="O60" t="s">
        <v>486</v>
      </c>
      <c r="P60" t="s">
        <v>486</v>
      </c>
      <c r="Q60">
        <v>1</v>
      </c>
      <c r="X60">
        <v>24.3</v>
      </c>
      <c r="Y60">
        <v>0</v>
      </c>
      <c r="Z60">
        <v>0</v>
      </c>
      <c r="AA60">
        <v>0</v>
      </c>
      <c r="AB60">
        <v>8.4600000000000009</v>
      </c>
      <c r="AC60">
        <v>0</v>
      </c>
      <c r="AD60">
        <v>1</v>
      </c>
      <c r="AE60">
        <v>1</v>
      </c>
      <c r="AF60" t="s">
        <v>6</v>
      </c>
      <c r="AG60">
        <v>24.3</v>
      </c>
      <c r="AH60">
        <v>2</v>
      </c>
      <c r="AI60">
        <v>92785708</v>
      </c>
      <c r="AJ60">
        <v>62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ROW(Source!A87)</f>
        <v>87</v>
      </c>
      <c r="B61">
        <v>92785716</v>
      </c>
      <c r="C61">
        <v>92785707</v>
      </c>
      <c r="D61">
        <v>49510905</v>
      </c>
      <c r="E61">
        <v>70</v>
      </c>
      <c r="F61">
        <v>1</v>
      </c>
      <c r="G61">
        <v>1</v>
      </c>
      <c r="H61">
        <v>1</v>
      </c>
      <c r="I61" t="s">
        <v>487</v>
      </c>
      <c r="J61" t="s">
        <v>6</v>
      </c>
      <c r="K61" t="s">
        <v>488</v>
      </c>
      <c r="L61">
        <v>1191</v>
      </c>
      <c r="N61">
        <v>1013</v>
      </c>
      <c r="O61" t="s">
        <v>486</v>
      </c>
      <c r="P61" t="s">
        <v>486</v>
      </c>
      <c r="Q61">
        <v>1</v>
      </c>
      <c r="X61">
        <v>2.92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6</v>
      </c>
      <c r="AG61">
        <v>2.92</v>
      </c>
      <c r="AH61">
        <v>2</v>
      </c>
      <c r="AI61">
        <v>92785709</v>
      </c>
      <c r="AJ61">
        <v>63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ROW(Source!A87)</f>
        <v>87</v>
      </c>
      <c r="B62">
        <v>92785717</v>
      </c>
      <c r="C62">
        <v>92785707</v>
      </c>
      <c r="D62">
        <v>49672727</v>
      </c>
      <c r="E62">
        <v>1</v>
      </c>
      <c r="F62">
        <v>1</v>
      </c>
      <c r="G62">
        <v>1</v>
      </c>
      <c r="H62">
        <v>2</v>
      </c>
      <c r="I62" t="s">
        <v>493</v>
      </c>
      <c r="J62" t="s">
        <v>494</v>
      </c>
      <c r="K62" t="s">
        <v>495</v>
      </c>
      <c r="L62">
        <v>1367</v>
      </c>
      <c r="N62">
        <v>1011</v>
      </c>
      <c r="O62" t="s">
        <v>492</v>
      </c>
      <c r="P62" t="s">
        <v>492</v>
      </c>
      <c r="Q62">
        <v>1</v>
      </c>
      <c r="X62">
        <v>1.1499999999999999</v>
      </c>
      <c r="Y62">
        <v>0</v>
      </c>
      <c r="Z62">
        <v>89.99</v>
      </c>
      <c r="AA62">
        <v>10.06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1.1499999999999999</v>
      </c>
      <c r="AH62">
        <v>2</v>
      </c>
      <c r="AI62">
        <v>92785710</v>
      </c>
      <c r="AJ62">
        <v>64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ROW(Source!A87)</f>
        <v>87</v>
      </c>
      <c r="B63">
        <v>92785718</v>
      </c>
      <c r="C63">
        <v>92785707</v>
      </c>
      <c r="D63">
        <v>49672951</v>
      </c>
      <c r="E63">
        <v>1</v>
      </c>
      <c r="F63">
        <v>1</v>
      </c>
      <c r="G63">
        <v>1</v>
      </c>
      <c r="H63">
        <v>2</v>
      </c>
      <c r="I63" t="s">
        <v>507</v>
      </c>
      <c r="J63" t="s">
        <v>508</v>
      </c>
      <c r="K63" t="s">
        <v>509</v>
      </c>
      <c r="L63">
        <v>1367</v>
      </c>
      <c r="N63">
        <v>1011</v>
      </c>
      <c r="O63" t="s">
        <v>492</v>
      </c>
      <c r="P63" t="s">
        <v>492</v>
      </c>
      <c r="Q63">
        <v>1</v>
      </c>
      <c r="X63">
        <v>1.3</v>
      </c>
      <c r="Y63">
        <v>0</v>
      </c>
      <c r="Z63">
        <v>226.54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1.3</v>
      </c>
      <c r="AH63">
        <v>2</v>
      </c>
      <c r="AI63">
        <v>92785711</v>
      </c>
      <c r="AJ63">
        <v>65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ROW(Source!A87)</f>
        <v>87</v>
      </c>
      <c r="B64">
        <v>92785719</v>
      </c>
      <c r="C64">
        <v>92785707</v>
      </c>
      <c r="D64">
        <v>49673450</v>
      </c>
      <c r="E64">
        <v>1</v>
      </c>
      <c r="F64">
        <v>1</v>
      </c>
      <c r="G64">
        <v>1</v>
      </c>
      <c r="H64">
        <v>2</v>
      </c>
      <c r="I64" t="s">
        <v>499</v>
      </c>
      <c r="J64" t="s">
        <v>500</v>
      </c>
      <c r="K64" t="s">
        <v>501</v>
      </c>
      <c r="L64">
        <v>1367</v>
      </c>
      <c r="N64">
        <v>1011</v>
      </c>
      <c r="O64" t="s">
        <v>492</v>
      </c>
      <c r="P64" t="s">
        <v>492</v>
      </c>
      <c r="Q64">
        <v>1</v>
      </c>
      <c r="X64">
        <v>0.47</v>
      </c>
      <c r="Y64">
        <v>0</v>
      </c>
      <c r="Z64">
        <v>110</v>
      </c>
      <c r="AA64">
        <v>11.6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0.47</v>
      </c>
      <c r="AH64">
        <v>2</v>
      </c>
      <c r="AI64">
        <v>92785712</v>
      </c>
      <c r="AJ64">
        <v>66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ROW(Source!A87)</f>
        <v>87</v>
      </c>
      <c r="B65">
        <v>92785720</v>
      </c>
      <c r="C65">
        <v>92785707</v>
      </c>
      <c r="D65">
        <v>49523203</v>
      </c>
      <c r="E65">
        <v>1</v>
      </c>
      <c r="F65">
        <v>1</v>
      </c>
      <c r="G65">
        <v>1</v>
      </c>
      <c r="H65">
        <v>3</v>
      </c>
      <c r="I65" t="s">
        <v>502</v>
      </c>
      <c r="J65" t="s">
        <v>503</v>
      </c>
      <c r="K65" t="s">
        <v>504</v>
      </c>
      <c r="L65">
        <v>1339</v>
      </c>
      <c r="N65">
        <v>1007</v>
      </c>
      <c r="O65" t="s">
        <v>31</v>
      </c>
      <c r="P65" t="s">
        <v>31</v>
      </c>
      <c r="Q65">
        <v>1</v>
      </c>
      <c r="X65">
        <v>2</v>
      </c>
      <c r="Y65">
        <v>2.44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2</v>
      </c>
      <c r="AH65">
        <v>2</v>
      </c>
      <c r="AI65">
        <v>92785713</v>
      </c>
      <c r="AJ65">
        <v>67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ROW(Source!A87)</f>
        <v>87</v>
      </c>
      <c r="B66">
        <v>92785721</v>
      </c>
      <c r="C66">
        <v>92785707</v>
      </c>
      <c r="D66">
        <v>49511578</v>
      </c>
      <c r="E66">
        <v>70</v>
      </c>
      <c r="F66">
        <v>1</v>
      </c>
      <c r="G66">
        <v>1</v>
      </c>
      <c r="H66">
        <v>3</v>
      </c>
      <c r="I66" t="s">
        <v>637</v>
      </c>
      <c r="J66" t="s">
        <v>6</v>
      </c>
      <c r="K66" t="s">
        <v>638</v>
      </c>
      <c r="L66">
        <v>1339</v>
      </c>
      <c r="N66">
        <v>1007</v>
      </c>
      <c r="O66" t="s">
        <v>31</v>
      </c>
      <c r="P66" t="s">
        <v>31</v>
      </c>
      <c r="Q66">
        <v>1</v>
      </c>
      <c r="X66">
        <v>17.399999999999999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6</v>
      </c>
      <c r="AG66">
        <v>17.399999999999999</v>
      </c>
      <c r="AH66">
        <v>3</v>
      </c>
      <c r="AI66">
        <v>-1</v>
      </c>
      <c r="AJ66" t="s">
        <v>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ROW(Source!A89)</f>
        <v>89</v>
      </c>
      <c r="B67">
        <v>92785728</v>
      </c>
      <c r="C67">
        <v>92785723</v>
      </c>
      <c r="D67">
        <v>49510711</v>
      </c>
      <c r="E67">
        <v>70</v>
      </c>
      <c r="F67">
        <v>1</v>
      </c>
      <c r="G67">
        <v>1</v>
      </c>
      <c r="H67">
        <v>1</v>
      </c>
      <c r="I67" t="s">
        <v>505</v>
      </c>
      <c r="J67" t="s">
        <v>6</v>
      </c>
      <c r="K67" t="s">
        <v>506</v>
      </c>
      <c r="L67">
        <v>1191</v>
      </c>
      <c r="N67">
        <v>1013</v>
      </c>
      <c r="O67" t="s">
        <v>486</v>
      </c>
      <c r="P67" t="s">
        <v>486</v>
      </c>
      <c r="Q67">
        <v>1</v>
      </c>
      <c r="X67">
        <v>0.54</v>
      </c>
      <c r="Y67">
        <v>0</v>
      </c>
      <c r="Z67">
        <v>0</v>
      </c>
      <c r="AA67">
        <v>0</v>
      </c>
      <c r="AB67">
        <v>8.4600000000000009</v>
      </c>
      <c r="AC67">
        <v>0</v>
      </c>
      <c r="AD67">
        <v>1</v>
      </c>
      <c r="AE67">
        <v>1</v>
      </c>
      <c r="AF67" t="s">
        <v>184</v>
      </c>
      <c r="AG67">
        <v>1.62</v>
      </c>
      <c r="AH67">
        <v>2</v>
      </c>
      <c r="AI67">
        <v>92785724</v>
      </c>
      <c r="AJ67">
        <v>69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ROW(Source!A89)</f>
        <v>89</v>
      </c>
      <c r="B68">
        <v>92785729</v>
      </c>
      <c r="C68">
        <v>92785723</v>
      </c>
      <c r="D68">
        <v>49510905</v>
      </c>
      <c r="E68">
        <v>70</v>
      </c>
      <c r="F68">
        <v>1</v>
      </c>
      <c r="G68">
        <v>1</v>
      </c>
      <c r="H68">
        <v>1</v>
      </c>
      <c r="I68" t="s">
        <v>487</v>
      </c>
      <c r="J68" t="s">
        <v>6</v>
      </c>
      <c r="K68" t="s">
        <v>488</v>
      </c>
      <c r="L68">
        <v>1191</v>
      </c>
      <c r="N68">
        <v>1013</v>
      </c>
      <c r="O68" t="s">
        <v>486</v>
      </c>
      <c r="P68" t="s">
        <v>486</v>
      </c>
      <c r="Q68">
        <v>1</v>
      </c>
      <c r="X68">
        <v>0.1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184</v>
      </c>
      <c r="AG68">
        <v>0.30000000000000004</v>
      </c>
      <c r="AH68">
        <v>2</v>
      </c>
      <c r="AI68">
        <v>92785725</v>
      </c>
      <c r="AJ68">
        <v>70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ROW(Source!A89)</f>
        <v>89</v>
      </c>
      <c r="B69">
        <v>92785730</v>
      </c>
      <c r="C69">
        <v>92785723</v>
      </c>
      <c r="D69">
        <v>49672727</v>
      </c>
      <c r="E69">
        <v>1</v>
      </c>
      <c r="F69">
        <v>1</v>
      </c>
      <c r="G69">
        <v>1</v>
      </c>
      <c r="H69">
        <v>2</v>
      </c>
      <c r="I69" t="s">
        <v>493</v>
      </c>
      <c r="J69" t="s">
        <v>494</v>
      </c>
      <c r="K69" t="s">
        <v>495</v>
      </c>
      <c r="L69">
        <v>1367</v>
      </c>
      <c r="N69">
        <v>1011</v>
      </c>
      <c r="O69" t="s">
        <v>492</v>
      </c>
      <c r="P69" t="s">
        <v>492</v>
      </c>
      <c r="Q69">
        <v>1</v>
      </c>
      <c r="X69">
        <v>0.1</v>
      </c>
      <c r="Y69">
        <v>0</v>
      </c>
      <c r="Z69">
        <v>89.99</v>
      </c>
      <c r="AA69">
        <v>10.06</v>
      </c>
      <c r="AB69">
        <v>0</v>
      </c>
      <c r="AC69">
        <v>0</v>
      </c>
      <c r="AD69">
        <v>1</v>
      </c>
      <c r="AE69">
        <v>0</v>
      </c>
      <c r="AF69" t="s">
        <v>184</v>
      </c>
      <c r="AG69">
        <v>0.30000000000000004</v>
      </c>
      <c r="AH69">
        <v>2</v>
      </c>
      <c r="AI69">
        <v>92785726</v>
      </c>
      <c r="AJ69">
        <v>71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ROW(Source!A89)</f>
        <v>89</v>
      </c>
      <c r="B70">
        <v>92785731</v>
      </c>
      <c r="C70">
        <v>92785723</v>
      </c>
      <c r="D70">
        <v>49511578</v>
      </c>
      <c r="E70">
        <v>70</v>
      </c>
      <c r="F70">
        <v>1</v>
      </c>
      <c r="G70">
        <v>1</v>
      </c>
      <c r="H70">
        <v>3</v>
      </c>
      <c r="I70" t="s">
        <v>637</v>
      </c>
      <c r="J70" t="s">
        <v>6</v>
      </c>
      <c r="K70" t="s">
        <v>638</v>
      </c>
      <c r="L70">
        <v>1339</v>
      </c>
      <c r="N70">
        <v>1007</v>
      </c>
      <c r="O70" t="s">
        <v>31</v>
      </c>
      <c r="P70" t="s">
        <v>31</v>
      </c>
      <c r="Q70">
        <v>1</v>
      </c>
      <c r="X70">
        <v>1.5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184</v>
      </c>
      <c r="AG70">
        <v>4.5</v>
      </c>
      <c r="AH70">
        <v>3</v>
      </c>
      <c r="AI70">
        <v>-1</v>
      </c>
      <c r="AJ70" t="s">
        <v>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ROW(Source!A91)</f>
        <v>91</v>
      </c>
      <c r="B71">
        <v>92785742</v>
      </c>
      <c r="C71">
        <v>92785733</v>
      </c>
      <c r="D71">
        <v>49510693</v>
      </c>
      <c r="E71">
        <v>70</v>
      </c>
      <c r="F71">
        <v>1</v>
      </c>
      <c r="G71">
        <v>1</v>
      </c>
      <c r="H71">
        <v>1</v>
      </c>
      <c r="I71" t="s">
        <v>484</v>
      </c>
      <c r="J71" t="s">
        <v>6</v>
      </c>
      <c r="K71" t="s">
        <v>485</v>
      </c>
      <c r="L71">
        <v>1191</v>
      </c>
      <c r="N71">
        <v>1013</v>
      </c>
      <c r="O71" t="s">
        <v>486</v>
      </c>
      <c r="P71" t="s">
        <v>486</v>
      </c>
      <c r="Q71">
        <v>1</v>
      </c>
      <c r="X71">
        <v>14.4</v>
      </c>
      <c r="Y71">
        <v>0</v>
      </c>
      <c r="Z71">
        <v>0</v>
      </c>
      <c r="AA71">
        <v>0</v>
      </c>
      <c r="AB71">
        <v>8.02</v>
      </c>
      <c r="AC71">
        <v>0</v>
      </c>
      <c r="AD71">
        <v>1</v>
      </c>
      <c r="AE71">
        <v>1</v>
      </c>
      <c r="AF71" t="s">
        <v>6</v>
      </c>
      <c r="AG71">
        <v>14.4</v>
      </c>
      <c r="AH71">
        <v>2</v>
      </c>
      <c r="AI71">
        <v>92785735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ROW(Source!A91)</f>
        <v>91</v>
      </c>
      <c r="B72">
        <v>92785743</v>
      </c>
      <c r="C72">
        <v>92785733</v>
      </c>
      <c r="D72">
        <v>49510905</v>
      </c>
      <c r="E72">
        <v>70</v>
      </c>
      <c r="F72">
        <v>1</v>
      </c>
      <c r="G72">
        <v>1</v>
      </c>
      <c r="H72">
        <v>1</v>
      </c>
      <c r="I72" t="s">
        <v>487</v>
      </c>
      <c r="J72" t="s">
        <v>6</v>
      </c>
      <c r="K72" t="s">
        <v>488</v>
      </c>
      <c r="L72">
        <v>1191</v>
      </c>
      <c r="N72">
        <v>1013</v>
      </c>
      <c r="O72" t="s">
        <v>486</v>
      </c>
      <c r="P72" t="s">
        <v>486</v>
      </c>
      <c r="Q72">
        <v>1</v>
      </c>
      <c r="X72">
        <v>13.88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6</v>
      </c>
      <c r="AG72">
        <v>13.88</v>
      </c>
      <c r="AH72">
        <v>2</v>
      </c>
      <c r="AI72">
        <v>92785736</v>
      </c>
      <c r="AJ72">
        <v>74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ROW(Source!A91)</f>
        <v>91</v>
      </c>
      <c r="B73">
        <v>92785744</v>
      </c>
      <c r="C73">
        <v>92785733</v>
      </c>
      <c r="D73">
        <v>49672035</v>
      </c>
      <c r="E73">
        <v>1</v>
      </c>
      <c r="F73">
        <v>1</v>
      </c>
      <c r="G73">
        <v>1</v>
      </c>
      <c r="H73">
        <v>2</v>
      </c>
      <c r="I73" t="s">
        <v>489</v>
      </c>
      <c r="J73" t="s">
        <v>490</v>
      </c>
      <c r="K73" t="s">
        <v>491</v>
      </c>
      <c r="L73">
        <v>1367</v>
      </c>
      <c r="N73">
        <v>1011</v>
      </c>
      <c r="O73" t="s">
        <v>492</v>
      </c>
      <c r="P73" t="s">
        <v>492</v>
      </c>
      <c r="Q73">
        <v>1</v>
      </c>
      <c r="X73">
        <v>1.77</v>
      </c>
      <c r="Y73">
        <v>0</v>
      </c>
      <c r="Z73">
        <v>123</v>
      </c>
      <c r="AA73">
        <v>13.5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1.77</v>
      </c>
      <c r="AH73">
        <v>2</v>
      </c>
      <c r="AI73">
        <v>92785737</v>
      </c>
      <c r="AJ73">
        <v>75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ROW(Source!A91)</f>
        <v>91</v>
      </c>
      <c r="B74">
        <v>92785745</v>
      </c>
      <c r="C74">
        <v>92785733</v>
      </c>
      <c r="D74">
        <v>49672727</v>
      </c>
      <c r="E74">
        <v>1</v>
      </c>
      <c r="F74">
        <v>1</v>
      </c>
      <c r="G74">
        <v>1</v>
      </c>
      <c r="H74">
        <v>2</v>
      </c>
      <c r="I74" t="s">
        <v>493</v>
      </c>
      <c r="J74" t="s">
        <v>494</v>
      </c>
      <c r="K74" t="s">
        <v>495</v>
      </c>
      <c r="L74">
        <v>1367</v>
      </c>
      <c r="N74">
        <v>1011</v>
      </c>
      <c r="O74" t="s">
        <v>492</v>
      </c>
      <c r="P74" t="s">
        <v>492</v>
      </c>
      <c r="Q74">
        <v>1</v>
      </c>
      <c r="X74">
        <v>4.29</v>
      </c>
      <c r="Y74">
        <v>0</v>
      </c>
      <c r="Z74">
        <v>89.99</v>
      </c>
      <c r="AA74">
        <v>10.06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4.29</v>
      </c>
      <c r="AH74">
        <v>2</v>
      </c>
      <c r="AI74">
        <v>92785738</v>
      </c>
      <c r="AJ74">
        <v>76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ROW(Source!A91)</f>
        <v>91</v>
      </c>
      <c r="B75">
        <v>92785746</v>
      </c>
      <c r="C75">
        <v>92785733</v>
      </c>
      <c r="D75">
        <v>49672960</v>
      </c>
      <c r="E75">
        <v>1</v>
      </c>
      <c r="F75">
        <v>1</v>
      </c>
      <c r="G75">
        <v>1</v>
      </c>
      <c r="H75">
        <v>2</v>
      </c>
      <c r="I75" t="s">
        <v>496</v>
      </c>
      <c r="J75" t="s">
        <v>497</v>
      </c>
      <c r="K75" t="s">
        <v>498</v>
      </c>
      <c r="L75">
        <v>1367</v>
      </c>
      <c r="N75">
        <v>1011</v>
      </c>
      <c r="O75" t="s">
        <v>492</v>
      </c>
      <c r="P75" t="s">
        <v>492</v>
      </c>
      <c r="Q75">
        <v>1</v>
      </c>
      <c r="X75">
        <v>7.08</v>
      </c>
      <c r="Y75">
        <v>0</v>
      </c>
      <c r="Z75">
        <v>364.07</v>
      </c>
      <c r="AA75">
        <v>13.5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7.08</v>
      </c>
      <c r="AH75">
        <v>2</v>
      </c>
      <c r="AI75">
        <v>92785739</v>
      </c>
      <c r="AJ75">
        <v>77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ROW(Source!A91)</f>
        <v>91</v>
      </c>
      <c r="B76">
        <v>92785747</v>
      </c>
      <c r="C76">
        <v>92785733</v>
      </c>
      <c r="D76">
        <v>49673450</v>
      </c>
      <c r="E76">
        <v>1</v>
      </c>
      <c r="F76">
        <v>1</v>
      </c>
      <c r="G76">
        <v>1</v>
      </c>
      <c r="H76">
        <v>2</v>
      </c>
      <c r="I76" t="s">
        <v>499</v>
      </c>
      <c r="J76" t="s">
        <v>500</v>
      </c>
      <c r="K76" t="s">
        <v>501</v>
      </c>
      <c r="L76">
        <v>1367</v>
      </c>
      <c r="N76">
        <v>1011</v>
      </c>
      <c r="O76" t="s">
        <v>492</v>
      </c>
      <c r="P76" t="s">
        <v>492</v>
      </c>
      <c r="Q76">
        <v>1</v>
      </c>
      <c r="X76">
        <v>0.74</v>
      </c>
      <c r="Y76">
        <v>0</v>
      </c>
      <c r="Z76">
        <v>110</v>
      </c>
      <c r="AA76">
        <v>11.6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0.74</v>
      </c>
      <c r="AH76">
        <v>2</v>
      </c>
      <c r="AI76">
        <v>92785740</v>
      </c>
      <c r="AJ76">
        <v>78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ROW(Source!A91)</f>
        <v>91</v>
      </c>
      <c r="B77">
        <v>92785748</v>
      </c>
      <c r="C77">
        <v>92785733</v>
      </c>
      <c r="D77">
        <v>49523203</v>
      </c>
      <c r="E77">
        <v>1</v>
      </c>
      <c r="F77">
        <v>1</v>
      </c>
      <c r="G77">
        <v>1</v>
      </c>
      <c r="H77">
        <v>3</v>
      </c>
      <c r="I77" t="s">
        <v>502</v>
      </c>
      <c r="J77" t="s">
        <v>503</v>
      </c>
      <c r="K77" t="s">
        <v>504</v>
      </c>
      <c r="L77">
        <v>1339</v>
      </c>
      <c r="N77">
        <v>1007</v>
      </c>
      <c r="O77" t="s">
        <v>31</v>
      </c>
      <c r="P77" t="s">
        <v>31</v>
      </c>
      <c r="Q77">
        <v>1</v>
      </c>
      <c r="X77">
        <v>5</v>
      </c>
      <c r="Y77">
        <v>2.44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5</v>
      </c>
      <c r="AH77">
        <v>2</v>
      </c>
      <c r="AI77">
        <v>92785741</v>
      </c>
      <c r="AJ77">
        <v>79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ROW(Source!A91)</f>
        <v>91</v>
      </c>
      <c r="B78">
        <v>92785749</v>
      </c>
      <c r="C78">
        <v>92785733</v>
      </c>
      <c r="D78">
        <v>49511618</v>
      </c>
      <c r="E78">
        <v>70</v>
      </c>
      <c r="F78">
        <v>1</v>
      </c>
      <c r="G78">
        <v>1</v>
      </c>
      <c r="H78">
        <v>3</v>
      </c>
      <c r="I78" t="s">
        <v>635</v>
      </c>
      <c r="J78" t="s">
        <v>6</v>
      </c>
      <c r="K78" t="s">
        <v>636</v>
      </c>
      <c r="L78">
        <v>1339</v>
      </c>
      <c r="N78">
        <v>1007</v>
      </c>
      <c r="O78" t="s">
        <v>31</v>
      </c>
      <c r="P78" t="s">
        <v>31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6</v>
      </c>
      <c r="AG78">
        <v>0</v>
      </c>
      <c r="AH78">
        <v>3</v>
      </c>
      <c r="AI78">
        <v>-1</v>
      </c>
      <c r="AJ78" t="s">
        <v>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ROW(Source!A93)</f>
        <v>93</v>
      </c>
      <c r="B79">
        <v>92785759</v>
      </c>
      <c r="C79">
        <v>92785751</v>
      </c>
      <c r="D79">
        <v>49510697</v>
      </c>
      <c r="E79">
        <v>70</v>
      </c>
      <c r="F79">
        <v>1</v>
      </c>
      <c r="G79">
        <v>1</v>
      </c>
      <c r="H79">
        <v>1</v>
      </c>
      <c r="I79" t="s">
        <v>536</v>
      </c>
      <c r="J79" t="s">
        <v>6</v>
      </c>
      <c r="K79" t="s">
        <v>537</v>
      </c>
      <c r="L79">
        <v>1191</v>
      </c>
      <c r="N79">
        <v>1013</v>
      </c>
      <c r="O79" t="s">
        <v>486</v>
      </c>
      <c r="P79" t="s">
        <v>486</v>
      </c>
      <c r="Q79">
        <v>1</v>
      </c>
      <c r="X79">
        <v>45.8</v>
      </c>
      <c r="Y79">
        <v>0</v>
      </c>
      <c r="Z79">
        <v>0</v>
      </c>
      <c r="AA79">
        <v>0</v>
      </c>
      <c r="AB79">
        <v>8.17</v>
      </c>
      <c r="AC79">
        <v>0</v>
      </c>
      <c r="AD79">
        <v>1</v>
      </c>
      <c r="AE79">
        <v>1</v>
      </c>
      <c r="AF79" t="s">
        <v>6</v>
      </c>
      <c r="AG79">
        <v>45.8</v>
      </c>
      <c r="AH79">
        <v>2</v>
      </c>
      <c r="AI79">
        <v>92785752</v>
      </c>
      <c r="AJ79">
        <v>81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ROW(Source!A93)</f>
        <v>93</v>
      </c>
      <c r="B80">
        <v>92785760</v>
      </c>
      <c r="C80">
        <v>92785751</v>
      </c>
      <c r="D80">
        <v>49510905</v>
      </c>
      <c r="E80">
        <v>70</v>
      </c>
      <c r="F80">
        <v>1</v>
      </c>
      <c r="G80">
        <v>1</v>
      </c>
      <c r="H80">
        <v>1</v>
      </c>
      <c r="I80" t="s">
        <v>487</v>
      </c>
      <c r="J80" t="s">
        <v>6</v>
      </c>
      <c r="K80" t="s">
        <v>488</v>
      </c>
      <c r="L80">
        <v>1191</v>
      </c>
      <c r="N80">
        <v>1013</v>
      </c>
      <c r="O80" t="s">
        <v>486</v>
      </c>
      <c r="P80" t="s">
        <v>486</v>
      </c>
      <c r="Q80">
        <v>1</v>
      </c>
      <c r="X80">
        <v>0.89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6</v>
      </c>
      <c r="AG80">
        <v>0.89</v>
      </c>
      <c r="AH80">
        <v>2</v>
      </c>
      <c r="AI80">
        <v>92785753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ROW(Source!A93)</f>
        <v>93</v>
      </c>
      <c r="B81">
        <v>92785761</v>
      </c>
      <c r="C81">
        <v>92785751</v>
      </c>
      <c r="D81">
        <v>49672573</v>
      </c>
      <c r="E81">
        <v>1</v>
      </c>
      <c r="F81">
        <v>1</v>
      </c>
      <c r="G81">
        <v>1</v>
      </c>
      <c r="H81">
        <v>2</v>
      </c>
      <c r="I81" t="s">
        <v>527</v>
      </c>
      <c r="J81" t="s">
        <v>528</v>
      </c>
      <c r="K81" t="s">
        <v>529</v>
      </c>
      <c r="L81">
        <v>1367</v>
      </c>
      <c r="N81">
        <v>1011</v>
      </c>
      <c r="O81" t="s">
        <v>492</v>
      </c>
      <c r="P81" t="s">
        <v>492</v>
      </c>
      <c r="Q81">
        <v>1</v>
      </c>
      <c r="X81">
        <v>0.38</v>
      </c>
      <c r="Y81">
        <v>0</v>
      </c>
      <c r="Z81">
        <v>115.4</v>
      </c>
      <c r="AA81">
        <v>13.5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0.38</v>
      </c>
      <c r="AH81">
        <v>2</v>
      </c>
      <c r="AI81">
        <v>92785754</v>
      </c>
      <c r="AJ81">
        <v>83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ROW(Source!A93)</f>
        <v>93</v>
      </c>
      <c r="B82">
        <v>92785762</v>
      </c>
      <c r="C82">
        <v>92785751</v>
      </c>
      <c r="D82">
        <v>49673041</v>
      </c>
      <c r="E82">
        <v>1</v>
      </c>
      <c r="F82">
        <v>1</v>
      </c>
      <c r="G82">
        <v>1</v>
      </c>
      <c r="H82">
        <v>2</v>
      </c>
      <c r="I82" t="s">
        <v>538</v>
      </c>
      <c r="J82" t="s">
        <v>539</v>
      </c>
      <c r="K82" t="s">
        <v>540</v>
      </c>
      <c r="L82">
        <v>1367</v>
      </c>
      <c r="N82">
        <v>1011</v>
      </c>
      <c r="O82" t="s">
        <v>492</v>
      </c>
      <c r="P82" t="s">
        <v>492</v>
      </c>
      <c r="Q82">
        <v>1</v>
      </c>
      <c r="X82">
        <v>5.62</v>
      </c>
      <c r="Y82">
        <v>0</v>
      </c>
      <c r="Z82">
        <v>60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5.62</v>
      </c>
      <c r="AH82">
        <v>2</v>
      </c>
      <c r="AI82">
        <v>92785755</v>
      </c>
      <c r="AJ82">
        <v>84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ROW(Source!A93)</f>
        <v>93</v>
      </c>
      <c r="B83">
        <v>92785763</v>
      </c>
      <c r="C83">
        <v>92785751</v>
      </c>
      <c r="D83">
        <v>49673503</v>
      </c>
      <c r="E83">
        <v>1</v>
      </c>
      <c r="F83">
        <v>1</v>
      </c>
      <c r="G83">
        <v>1</v>
      </c>
      <c r="H83">
        <v>2</v>
      </c>
      <c r="I83" t="s">
        <v>515</v>
      </c>
      <c r="J83" t="s">
        <v>516</v>
      </c>
      <c r="K83" t="s">
        <v>517</v>
      </c>
      <c r="L83">
        <v>1367</v>
      </c>
      <c r="N83">
        <v>1011</v>
      </c>
      <c r="O83" t="s">
        <v>492</v>
      </c>
      <c r="P83" t="s">
        <v>492</v>
      </c>
      <c r="Q83">
        <v>1</v>
      </c>
      <c r="X83">
        <v>0.51</v>
      </c>
      <c r="Y83">
        <v>0</v>
      </c>
      <c r="Z83">
        <v>65.709999999999994</v>
      </c>
      <c r="AA83">
        <v>11.6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0.51</v>
      </c>
      <c r="AH83">
        <v>2</v>
      </c>
      <c r="AI83">
        <v>92785756</v>
      </c>
      <c r="AJ83">
        <v>85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ROW(Source!A93)</f>
        <v>93</v>
      </c>
      <c r="B84">
        <v>92785764</v>
      </c>
      <c r="C84">
        <v>92785751</v>
      </c>
      <c r="D84">
        <v>49528557</v>
      </c>
      <c r="E84">
        <v>1</v>
      </c>
      <c r="F84">
        <v>1</v>
      </c>
      <c r="G84">
        <v>1</v>
      </c>
      <c r="H84">
        <v>3</v>
      </c>
      <c r="I84" t="s">
        <v>541</v>
      </c>
      <c r="J84" t="s">
        <v>542</v>
      </c>
      <c r="K84" t="s">
        <v>543</v>
      </c>
      <c r="L84">
        <v>1339</v>
      </c>
      <c r="N84">
        <v>1007</v>
      </c>
      <c r="O84" t="s">
        <v>31</v>
      </c>
      <c r="P84" t="s">
        <v>31</v>
      </c>
      <c r="Q84">
        <v>1</v>
      </c>
      <c r="X84">
        <v>0.05</v>
      </c>
      <c r="Y84">
        <v>486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0.05</v>
      </c>
      <c r="AH84">
        <v>2</v>
      </c>
      <c r="AI84">
        <v>92785757</v>
      </c>
      <c r="AJ84">
        <v>86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ROW(Source!A93)</f>
        <v>93</v>
      </c>
      <c r="B85">
        <v>92785765</v>
      </c>
      <c r="C85">
        <v>92785751</v>
      </c>
      <c r="D85">
        <v>49512281</v>
      </c>
      <c r="E85">
        <v>70</v>
      </c>
      <c r="F85">
        <v>1</v>
      </c>
      <c r="G85">
        <v>1</v>
      </c>
      <c r="H85">
        <v>3</v>
      </c>
      <c r="I85" t="s">
        <v>644</v>
      </c>
      <c r="J85" t="s">
        <v>6</v>
      </c>
      <c r="K85" t="s">
        <v>645</v>
      </c>
      <c r="L85">
        <v>1327</v>
      </c>
      <c r="N85">
        <v>1005</v>
      </c>
      <c r="O85" t="s">
        <v>72</v>
      </c>
      <c r="P85" t="s">
        <v>72</v>
      </c>
      <c r="Q85">
        <v>1</v>
      </c>
      <c r="X85">
        <v>100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6</v>
      </c>
      <c r="AG85">
        <v>100</v>
      </c>
      <c r="AH85">
        <v>3</v>
      </c>
      <c r="AI85">
        <v>-1</v>
      </c>
      <c r="AJ85" t="s">
        <v>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ROW(Source!A95)</f>
        <v>95</v>
      </c>
      <c r="B86">
        <v>92785770</v>
      </c>
      <c r="C86">
        <v>92785767</v>
      </c>
      <c r="D86">
        <v>49510757</v>
      </c>
      <c r="E86">
        <v>70</v>
      </c>
      <c r="F86">
        <v>1</v>
      </c>
      <c r="G86">
        <v>1</v>
      </c>
      <c r="H86">
        <v>1</v>
      </c>
      <c r="I86" t="s">
        <v>518</v>
      </c>
      <c r="J86" t="s">
        <v>6</v>
      </c>
      <c r="K86" t="s">
        <v>519</v>
      </c>
      <c r="L86">
        <v>1191</v>
      </c>
      <c r="N86">
        <v>1013</v>
      </c>
      <c r="O86" t="s">
        <v>486</v>
      </c>
      <c r="P86" t="s">
        <v>486</v>
      </c>
      <c r="Q86">
        <v>1</v>
      </c>
      <c r="X86">
        <v>0.59</v>
      </c>
      <c r="Y86">
        <v>0</v>
      </c>
      <c r="Z86">
        <v>0</v>
      </c>
      <c r="AA86">
        <v>0</v>
      </c>
      <c r="AB86">
        <v>9.6199999999999992</v>
      </c>
      <c r="AC86">
        <v>0</v>
      </c>
      <c r="AD86">
        <v>1</v>
      </c>
      <c r="AE86">
        <v>1</v>
      </c>
      <c r="AF86" t="s">
        <v>6</v>
      </c>
      <c r="AG86">
        <v>0.59</v>
      </c>
      <c r="AH86">
        <v>2</v>
      </c>
      <c r="AI86">
        <v>92785768</v>
      </c>
      <c r="AJ86">
        <v>88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ROW(Source!A95)</f>
        <v>95</v>
      </c>
      <c r="B87">
        <v>92785771</v>
      </c>
      <c r="C87">
        <v>92785767</v>
      </c>
      <c r="D87">
        <v>49526108</v>
      </c>
      <c r="E87">
        <v>1</v>
      </c>
      <c r="F87">
        <v>1</v>
      </c>
      <c r="G87">
        <v>1</v>
      </c>
      <c r="H87">
        <v>3</v>
      </c>
      <c r="I87" t="s">
        <v>520</v>
      </c>
      <c r="J87" t="s">
        <v>521</v>
      </c>
      <c r="K87" t="s">
        <v>522</v>
      </c>
      <c r="L87">
        <v>1371</v>
      </c>
      <c r="N87">
        <v>1013</v>
      </c>
      <c r="O87" t="s">
        <v>107</v>
      </c>
      <c r="P87" t="s">
        <v>107</v>
      </c>
      <c r="Q87">
        <v>1</v>
      </c>
      <c r="X87">
        <v>1.4E-2</v>
      </c>
      <c r="Y87">
        <v>737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1.4E-2</v>
      </c>
      <c r="AH87">
        <v>2</v>
      </c>
      <c r="AI87">
        <v>92785769</v>
      </c>
      <c r="AJ87">
        <v>89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ROW(Source!A96)</f>
        <v>96</v>
      </c>
      <c r="B88">
        <v>92785882</v>
      </c>
      <c r="C88">
        <v>92785795</v>
      </c>
      <c r="D88">
        <v>49510757</v>
      </c>
      <c r="E88">
        <v>70</v>
      </c>
      <c r="F88">
        <v>1</v>
      </c>
      <c r="G88">
        <v>1</v>
      </c>
      <c r="H88">
        <v>1</v>
      </c>
      <c r="I88" t="s">
        <v>518</v>
      </c>
      <c r="J88" t="s">
        <v>6</v>
      </c>
      <c r="K88" t="s">
        <v>519</v>
      </c>
      <c r="L88">
        <v>1191</v>
      </c>
      <c r="N88">
        <v>1013</v>
      </c>
      <c r="O88" t="s">
        <v>486</v>
      </c>
      <c r="P88" t="s">
        <v>486</v>
      </c>
      <c r="Q88">
        <v>1</v>
      </c>
      <c r="X88">
        <v>0.04</v>
      </c>
      <c r="Y88">
        <v>0</v>
      </c>
      <c r="Z88">
        <v>0</v>
      </c>
      <c r="AA88">
        <v>0</v>
      </c>
      <c r="AB88">
        <v>9.6199999999999992</v>
      </c>
      <c r="AC88">
        <v>0</v>
      </c>
      <c r="AD88">
        <v>1</v>
      </c>
      <c r="AE88">
        <v>1</v>
      </c>
      <c r="AF88" t="s">
        <v>6</v>
      </c>
      <c r="AG88">
        <v>0.04</v>
      </c>
      <c r="AH88">
        <v>2</v>
      </c>
      <c r="AI88">
        <v>92785840</v>
      </c>
      <c r="AJ88">
        <v>90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ROW(Source!A96)</f>
        <v>96</v>
      </c>
      <c r="B89">
        <v>92785883</v>
      </c>
      <c r="C89">
        <v>92785795</v>
      </c>
      <c r="D89">
        <v>49526108</v>
      </c>
      <c r="E89">
        <v>1</v>
      </c>
      <c r="F89">
        <v>1</v>
      </c>
      <c r="G89">
        <v>1</v>
      </c>
      <c r="H89">
        <v>3</v>
      </c>
      <c r="I89" t="s">
        <v>520</v>
      </c>
      <c r="J89" t="s">
        <v>521</v>
      </c>
      <c r="K89" t="s">
        <v>522</v>
      </c>
      <c r="L89">
        <v>1371</v>
      </c>
      <c r="N89">
        <v>1013</v>
      </c>
      <c r="O89" t="s">
        <v>107</v>
      </c>
      <c r="P89" t="s">
        <v>107</v>
      </c>
      <c r="Q89">
        <v>1</v>
      </c>
      <c r="X89">
        <v>2E-3</v>
      </c>
      <c r="Y89">
        <v>737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2E-3</v>
      </c>
      <c r="AH89">
        <v>2</v>
      </c>
      <c r="AI89">
        <v>92785856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ROW(Source!A132)</f>
        <v>132</v>
      </c>
      <c r="B90">
        <v>92785893</v>
      </c>
      <c r="C90">
        <v>92785884</v>
      </c>
      <c r="D90">
        <v>49510693</v>
      </c>
      <c r="E90">
        <v>70</v>
      </c>
      <c r="F90">
        <v>1</v>
      </c>
      <c r="G90">
        <v>1</v>
      </c>
      <c r="H90">
        <v>1</v>
      </c>
      <c r="I90" t="s">
        <v>484</v>
      </c>
      <c r="J90" t="s">
        <v>6</v>
      </c>
      <c r="K90" t="s">
        <v>485</v>
      </c>
      <c r="L90">
        <v>1191</v>
      </c>
      <c r="N90">
        <v>1013</v>
      </c>
      <c r="O90" t="s">
        <v>486</v>
      </c>
      <c r="P90" t="s">
        <v>486</v>
      </c>
      <c r="Q90">
        <v>1</v>
      </c>
      <c r="X90">
        <v>14.4</v>
      </c>
      <c r="Y90">
        <v>0</v>
      </c>
      <c r="Z90">
        <v>0</v>
      </c>
      <c r="AA90">
        <v>0</v>
      </c>
      <c r="AB90">
        <v>8.02</v>
      </c>
      <c r="AC90">
        <v>0</v>
      </c>
      <c r="AD90">
        <v>1</v>
      </c>
      <c r="AE90">
        <v>1</v>
      </c>
      <c r="AF90" t="s">
        <v>6</v>
      </c>
      <c r="AG90">
        <v>14.4</v>
      </c>
      <c r="AH90">
        <v>2</v>
      </c>
      <c r="AI90">
        <v>92785885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ROW(Source!A132)</f>
        <v>132</v>
      </c>
      <c r="B91">
        <v>92785894</v>
      </c>
      <c r="C91">
        <v>92785884</v>
      </c>
      <c r="D91">
        <v>49510905</v>
      </c>
      <c r="E91">
        <v>70</v>
      </c>
      <c r="F91">
        <v>1</v>
      </c>
      <c r="G91">
        <v>1</v>
      </c>
      <c r="H91">
        <v>1</v>
      </c>
      <c r="I91" t="s">
        <v>487</v>
      </c>
      <c r="J91" t="s">
        <v>6</v>
      </c>
      <c r="K91" t="s">
        <v>488</v>
      </c>
      <c r="L91">
        <v>1191</v>
      </c>
      <c r="N91">
        <v>1013</v>
      </c>
      <c r="O91" t="s">
        <v>486</v>
      </c>
      <c r="P91" t="s">
        <v>486</v>
      </c>
      <c r="Q91">
        <v>1</v>
      </c>
      <c r="X91">
        <v>13.88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6</v>
      </c>
      <c r="AG91">
        <v>13.88</v>
      </c>
      <c r="AH91">
        <v>2</v>
      </c>
      <c r="AI91">
        <v>92785886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ROW(Source!A132)</f>
        <v>132</v>
      </c>
      <c r="B92">
        <v>92785895</v>
      </c>
      <c r="C92">
        <v>92785884</v>
      </c>
      <c r="D92">
        <v>49672035</v>
      </c>
      <c r="E92">
        <v>1</v>
      </c>
      <c r="F92">
        <v>1</v>
      </c>
      <c r="G92">
        <v>1</v>
      </c>
      <c r="H92">
        <v>2</v>
      </c>
      <c r="I92" t="s">
        <v>489</v>
      </c>
      <c r="J92" t="s">
        <v>490</v>
      </c>
      <c r="K92" t="s">
        <v>491</v>
      </c>
      <c r="L92">
        <v>1367</v>
      </c>
      <c r="N92">
        <v>1011</v>
      </c>
      <c r="O92" t="s">
        <v>492</v>
      </c>
      <c r="P92" t="s">
        <v>492</v>
      </c>
      <c r="Q92">
        <v>1</v>
      </c>
      <c r="X92">
        <v>1.77</v>
      </c>
      <c r="Y92">
        <v>0</v>
      </c>
      <c r="Z92">
        <v>123</v>
      </c>
      <c r="AA92">
        <v>13.5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1.77</v>
      </c>
      <c r="AH92">
        <v>2</v>
      </c>
      <c r="AI92">
        <v>92785887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ROW(Source!A132)</f>
        <v>132</v>
      </c>
      <c r="B93">
        <v>92785896</v>
      </c>
      <c r="C93">
        <v>92785884</v>
      </c>
      <c r="D93">
        <v>49672727</v>
      </c>
      <c r="E93">
        <v>1</v>
      </c>
      <c r="F93">
        <v>1</v>
      </c>
      <c r="G93">
        <v>1</v>
      </c>
      <c r="H93">
        <v>2</v>
      </c>
      <c r="I93" t="s">
        <v>493</v>
      </c>
      <c r="J93" t="s">
        <v>494</v>
      </c>
      <c r="K93" t="s">
        <v>495</v>
      </c>
      <c r="L93">
        <v>1367</v>
      </c>
      <c r="N93">
        <v>1011</v>
      </c>
      <c r="O93" t="s">
        <v>492</v>
      </c>
      <c r="P93" t="s">
        <v>492</v>
      </c>
      <c r="Q93">
        <v>1</v>
      </c>
      <c r="X93">
        <v>4.29</v>
      </c>
      <c r="Y93">
        <v>0</v>
      </c>
      <c r="Z93">
        <v>89.99</v>
      </c>
      <c r="AA93">
        <v>10.06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4.29</v>
      </c>
      <c r="AH93">
        <v>2</v>
      </c>
      <c r="AI93">
        <v>92785888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ROW(Source!A132)</f>
        <v>132</v>
      </c>
      <c r="B94">
        <v>92785897</v>
      </c>
      <c r="C94">
        <v>92785884</v>
      </c>
      <c r="D94">
        <v>49672960</v>
      </c>
      <c r="E94">
        <v>1</v>
      </c>
      <c r="F94">
        <v>1</v>
      </c>
      <c r="G94">
        <v>1</v>
      </c>
      <c r="H94">
        <v>2</v>
      </c>
      <c r="I94" t="s">
        <v>496</v>
      </c>
      <c r="J94" t="s">
        <v>497</v>
      </c>
      <c r="K94" t="s">
        <v>498</v>
      </c>
      <c r="L94">
        <v>1367</v>
      </c>
      <c r="N94">
        <v>1011</v>
      </c>
      <c r="O94" t="s">
        <v>492</v>
      </c>
      <c r="P94" t="s">
        <v>492</v>
      </c>
      <c r="Q94">
        <v>1</v>
      </c>
      <c r="X94">
        <v>7.08</v>
      </c>
      <c r="Y94">
        <v>0</v>
      </c>
      <c r="Z94">
        <v>364.07</v>
      </c>
      <c r="AA94">
        <v>13.5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7.08</v>
      </c>
      <c r="AH94">
        <v>2</v>
      </c>
      <c r="AI94">
        <v>92785889</v>
      </c>
      <c r="AJ94">
        <v>96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ROW(Source!A132)</f>
        <v>132</v>
      </c>
      <c r="B95">
        <v>92785898</v>
      </c>
      <c r="C95">
        <v>92785884</v>
      </c>
      <c r="D95">
        <v>49673450</v>
      </c>
      <c r="E95">
        <v>1</v>
      </c>
      <c r="F95">
        <v>1</v>
      </c>
      <c r="G95">
        <v>1</v>
      </c>
      <c r="H95">
        <v>2</v>
      </c>
      <c r="I95" t="s">
        <v>499</v>
      </c>
      <c r="J95" t="s">
        <v>500</v>
      </c>
      <c r="K95" t="s">
        <v>501</v>
      </c>
      <c r="L95">
        <v>1367</v>
      </c>
      <c r="N95">
        <v>1011</v>
      </c>
      <c r="O95" t="s">
        <v>492</v>
      </c>
      <c r="P95" t="s">
        <v>492</v>
      </c>
      <c r="Q95">
        <v>1</v>
      </c>
      <c r="X95">
        <v>0.74</v>
      </c>
      <c r="Y95">
        <v>0</v>
      </c>
      <c r="Z95">
        <v>110</v>
      </c>
      <c r="AA95">
        <v>11.6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0.74</v>
      </c>
      <c r="AH95">
        <v>2</v>
      </c>
      <c r="AI95">
        <v>92785890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ROW(Source!A132)</f>
        <v>132</v>
      </c>
      <c r="B96">
        <v>92785899</v>
      </c>
      <c r="C96">
        <v>92785884</v>
      </c>
      <c r="D96">
        <v>49523203</v>
      </c>
      <c r="E96">
        <v>1</v>
      </c>
      <c r="F96">
        <v>1</v>
      </c>
      <c r="G96">
        <v>1</v>
      </c>
      <c r="H96">
        <v>3</v>
      </c>
      <c r="I96" t="s">
        <v>502</v>
      </c>
      <c r="J96" t="s">
        <v>503</v>
      </c>
      <c r="K96" t="s">
        <v>504</v>
      </c>
      <c r="L96">
        <v>1339</v>
      </c>
      <c r="N96">
        <v>1007</v>
      </c>
      <c r="O96" t="s">
        <v>31</v>
      </c>
      <c r="P96" t="s">
        <v>31</v>
      </c>
      <c r="Q96">
        <v>1</v>
      </c>
      <c r="X96">
        <v>5</v>
      </c>
      <c r="Y96">
        <v>2.44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5</v>
      </c>
      <c r="AH96">
        <v>2</v>
      </c>
      <c r="AI96">
        <v>92785891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ROW(Source!A132)</f>
        <v>132</v>
      </c>
      <c r="B97">
        <v>92785900</v>
      </c>
      <c r="C97">
        <v>92785884</v>
      </c>
      <c r="D97">
        <v>49511618</v>
      </c>
      <c r="E97">
        <v>70</v>
      </c>
      <c r="F97">
        <v>1</v>
      </c>
      <c r="G97">
        <v>1</v>
      </c>
      <c r="H97">
        <v>3</v>
      </c>
      <c r="I97" t="s">
        <v>635</v>
      </c>
      <c r="J97" t="s">
        <v>6</v>
      </c>
      <c r="K97" t="s">
        <v>636</v>
      </c>
      <c r="L97">
        <v>1339</v>
      </c>
      <c r="N97">
        <v>1007</v>
      </c>
      <c r="O97" t="s">
        <v>31</v>
      </c>
      <c r="P97" t="s">
        <v>31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6</v>
      </c>
      <c r="AG97">
        <v>0</v>
      </c>
      <c r="AH97">
        <v>3</v>
      </c>
      <c r="AI97">
        <v>-1</v>
      </c>
      <c r="AJ97" t="s">
        <v>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ROW(Source!A134)</f>
        <v>134</v>
      </c>
      <c r="B98">
        <v>92785910</v>
      </c>
      <c r="C98">
        <v>92785902</v>
      </c>
      <c r="D98">
        <v>49510711</v>
      </c>
      <c r="E98">
        <v>70</v>
      </c>
      <c r="F98">
        <v>1</v>
      </c>
      <c r="G98">
        <v>1</v>
      </c>
      <c r="H98">
        <v>1</v>
      </c>
      <c r="I98" t="s">
        <v>505</v>
      </c>
      <c r="J98" t="s">
        <v>6</v>
      </c>
      <c r="K98" t="s">
        <v>506</v>
      </c>
      <c r="L98">
        <v>1191</v>
      </c>
      <c r="N98">
        <v>1013</v>
      </c>
      <c r="O98" t="s">
        <v>486</v>
      </c>
      <c r="P98" t="s">
        <v>486</v>
      </c>
      <c r="Q98">
        <v>1</v>
      </c>
      <c r="X98">
        <v>24.3</v>
      </c>
      <c r="Y98">
        <v>0</v>
      </c>
      <c r="Z98">
        <v>0</v>
      </c>
      <c r="AA98">
        <v>0</v>
      </c>
      <c r="AB98">
        <v>8.4600000000000009</v>
      </c>
      <c r="AC98">
        <v>0</v>
      </c>
      <c r="AD98">
        <v>1</v>
      </c>
      <c r="AE98">
        <v>1</v>
      </c>
      <c r="AF98" t="s">
        <v>6</v>
      </c>
      <c r="AG98">
        <v>24.3</v>
      </c>
      <c r="AH98">
        <v>2</v>
      </c>
      <c r="AI98">
        <v>92785903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ROW(Source!A134)</f>
        <v>134</v>
      </c>
      <c r="B99">
        <v>92785911</v>
      </c>
      <c r="C99">
        <v>92785902</v>
      </c>
      <c r="D99">
        <v>49510905</v>
      </c>
      <c r="E99">
        <v>70</v>
      </c>
      <c r="F99">
        <v>1</v>
      </c>
      <c r="G99">
        <v>1</v>
      </c>
      <c r="H99">
        <v>1</v>
      </c>
      <c r="I99" t="s">
        <v>487</v>
      </c>
      <c r="J99" t="s">
        <v>6</v>
      </c>
      <c r="K99" t="s">
        <v>488</v>
      </c>
      <c r="L99">
        <v>1191</v>
      </c>
      <c r="N99">
        <v>1013</v>
      </c>
      <c r="O99" t="s">
        <v>486</v>
      </c>
      <c r="P99" t="s">
        <v>486</v>
      </c>
      <c r="Q99">
        <v>1</v>
      </c>
      <c r="X99">
        <v>2.92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6</v>
      </c>
      <c r="AG99">
        <v>2.92</v>
      </c>
      <c r="AH99">
        <v>2</v>
      </c>
      <c r="AI99">
        <v>92785904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ROW(Source!A134)</f>
        <v>134</v>
      </c>
      <c r="B100">
        <v>92785912</v>
      </c>
      <c r="C100">
        <v>92785902</v>
      </c>
      <c r="D100">
        <v>49672727</v>
      </c>
      <c r="E100">
        <v>1</v>
      </c>
      <c r="F100">
        <v>1</v>
      </c>
      <c r="G100">
        <v>1</v>
      </c>
      <c r="H100">
        <v>2</v>
      </c>
      <c r="I100" t="s">
        <v>493</v>
      </c>
      <c r="J100" t="s">
        <v>494</v>
      </c>
      <c r="K100" t="s">
        <v>495</v>
      </c>
      <c r="L100">
        <v>1367</v>
      </c>
      <c r="N100">
        <v>1011</v>
      </c>
      <c r="O100" t="s">
        <v>492</v>
      </c>
      <c r="P100" t="s">
        <v>492</v>
      </c>
      <c r="Q100">
        <v>1</v>
      </c>
      <c r="X100">
        <v>1.1499999999999999</v>
      </c>
      <c r="Y100">
        <v>0</v>
      </c>
      <c r="Z100">
        <v>89.99</v>
      </c>
      <c r="AA100">
        <v>10.06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1.1499999999999999</v>
      </c>
      <c r="AH100">
        <v>2</v>
      </c>
      <c r="AI100">
        <v>92785905</v>
      </c>
      <c r="AJ100">
        <v>102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ROW(Source!A134)</f>
        <v>134</v>
      </c>
      <c r="B101">
        <v>92785913</v>
      </c>
      <c r="C101">
        <v>92785902</v>
      </c>
      <c r="D101">
        <v>49672951</v>
      </c>
      <c r="E101">
        <v>1</v>
      </c>
      <c r="F101">
        <v>1</v>
      </c>
      <c r="G101">
        <v>1</v>
      </c>
      <c r="H101">
        <v>2</v>
      </c>
      <c r="I101" t="s">
        <v>507</v>
      </c>
      <c r="J101" t="s">
        <v>508</v>
      </c>
      <c r="K101" t="s">
        <v>509</v>
      </c>
      <c r="L101">
        <v>1367</v>
      </c>
      <c r="N101">
        <v>1011</v>
      </c>
      <c r="O101" t="s">
        <v>492</v>
      </c>
      <c r="P101" t="s">
        <v>492</v>
      </c>
      <c r="Q101">
        <v>1</v>
      </c>
      <c r="X101">
        <v>1.3</v>
      </c>
      <c r="Y101">
        <v>0</v>
      </c>
      <c r="Z101">
        <v>226.54</v>
      </c>
      <c r="AA101">
        <v>11.6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1.3</v>
      </c>
      <c r="AH101">
        <v>2</v>
      </c>
      <c r="AI101">
        <v>92785906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ROW(Source!A134)</f>
        <v>134</v>
      </c>
      <c r="B102">
        <v>92785914</v>
      </c>
      <c r="C102">
        <v>92785902</v>
      </c>
      <c r="D102">
        <v>49673450</v>
      </c>
      <c r="E102">
        <v>1</v>
      </c>
      <c r="F102">
        <v>1</v>
      </c>
      <c r="G102">
        <v>1</v>
      </c>
      <c r="H102">
        <v>2</v>
      </c>
      <c r="I102" t="s">
        <v>499</v>
      </c>
      <c r="J102" t="s">
        <v>500</v>
      </c>
      <c r="K102" t="s">
        <v>501</v>
      </c>
      <c r="L102">
        <v>1367</v>
      </c>
      <c r="N102">
        <v>1011</v>
      </c>
      <c r="O102" t="s">
        <v>492</v>
      </c>
      <c r="P102" t="s">
        <v>492</v>
      </c>
      <c r="Q102">
        <v>1</v>
      </c>
      <c r="X102">
        <v>0.47</v>
      </c>
      <c r="Y102">
        <v>0</v>
      </c>
      <c r="Z102">
        <v>110</v>
      </c>
      <c r="AA102">
        <v>11.6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0.47</v>
      </c>
      <c r="AH102">
        <v>2</v>
      </c>
      <c r="AI102">
        <v>92785907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ROW(Source!A134)</f>
        <v>134</v>
      </c>
      <c r="B103">
        <v>92785915</v>
      </c>
      <c r="C103">
        <v>92785902</v>
      </c>
      <c r="D103">
        <v>49523203</v>
      </c>
      <c r="E103">
        <v>1</v>
      </c>
      <c r="F103">
        <v>1</v>
      </c>
      <c r="G103">
        <v>1</v>
      </c>
      <c r="H103">
        <v>3</v>
      </c>
      <c r="I103" t="s">
        <v>502</v>
      </c>
      <c r="J103" t="s">
        <v>503</v>
      </c>
      <c r="K103" t="s">
        <v>504</v>
      </c>
      <c r="L103">
        <v>1339</v>
      </c>
      <c r="N103">
        <v>1007</v>
      </c>
      <c r="O103" t="s">
        <v>31</v>
      </c>
      <c r="P103" t="s">
        <v>31</v>
      </c>
      <c r="Q103">
        <v>1</v>
      </c>
      <c r="X103">
        <v>2</v>
      </c>
      <c r="Y103">
        <v>2.44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2</v>
      </c>
      <c r="AH103">
        <v>2</v>
      </c>
      <c r="AI103">
        <v>92785908</v>
      </c>
      <c r="AJ103">
        <v>105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ROW(Source!A134)</f>
        <v>134</v>
      </c>
      <c r="B104">
        <v>92785916</v>
      </c>
      <c r="C104">
        <v>92785902</v>
      </c>
      <c r="D104">
        <v>49511578</v>
      </c>
      <c r="E104">
        <v>70</v>
      </c>
      <c r="F104">
        <v>1</v>
      </c>
      <c r="G104">
        <v>1</v>
      </c>
      <c r="H104">
        <v>3</v>
      </c>
      <c r="I104" t="s">
        <v>637</v>
      </c>
      <c r="J104" t="s">
        <v>6</v>
      </c>
      <c r="K104" t="s">
        <v>638</v>
      </c>
      <c r="L104">
        <v>1339</v>
      </c>
      <c r="N104">
        <v>1007</v>
      </c>
      <c r="O104" t="s">
        <v>31</v>
      </c>
      <c r="P104" t="s">
        <v>31</v>
      </c>
      <c r="Q104">
        <v>1</v>
      </c>
      <c r="X104">
        <v>17.399999999999999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6</v>
      </c>
      <c r="AG104">
        <v>17.399999999999999</v>
      </c>
      <c r="AH104">
        <v>3</v>
      </c>
      <c r="AI104">
        <v>-1</v>
      </c>
      <c r="AJ104" t="s">
        <v>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ROW(Source!A136)</f>
        <v>136</v>
      </c>
      <c r="B105">
        <v>92785923</v>
      </c>
      <c r="C105">
        <v>92785918</v>
      </c>
      <c r="D105">
        <v>49510711</v>
      </c>
      <c r="E105">
        <v>70</v>
      </c>
      <c r="F105">
        <v>1</v>
      </c>
      <c r="G105">
        <v>1</v>
      </c>
      <c r="H105">
        <v>1</v>
      </c>
      <c r="I105" t="s">
        <v>505</v>
      </c>
      <c r="J105" t="s">
        <v>6</v>
      </c>
      <c r="K105" t="s">
        <v>506</v>
      </c>
      <c r="L105">
        <v>1191</v>
      </c>
      <c r="N105">
        <v>1013</v>
      </c>
      <c r="O105" t="s">
        <v>486</v>
      </c>
      <c r="P105" t="s">
        <v>486</v>
      </c>
      <c r="Q105">
        <v>1</v>
      </c>
      <c r="X105">
        <v>0.54</v>
      </c>
      <c r="Y105">
        <v>0</v>
      </c>
      <c r="Z105">
        <v>0</v>
      </c>
      <c r="AA105">
        <v>0</v>
      </c>
      <c r="AB105">
        <v>8.4600000000000009</v>
      </c>
      <c r="AC105">
        <v>0</v>
      </c>
      <c r="AD105">
        <v>1</v>
      </c>
      <c r="AE105">
        <v>1</v>
      </c>
      <c r="AF105" t="s">
        <v>55</v>
      </c>
      <c r="AG105">
        <v>1.62</v>
      </c>
      <c r="AH105">
        <v>2</v>
      </c>
      <c r="AI105">
        <v>92785919</v>
      </c>
      <c r="AJ105">
        <v>107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ROW(Source!A136)</f>
        <v>136</v>
      </c>
      <c r="B106">
        <v>92785924</v>
      </c>
      <c r="C106">
        <v>92785918</v>
      </c>
      <c r="D106">
        <v>49510905</v>
      </c>
      <c r="E106">
        <v>70</v>
      </c>
      <c r="F106">
        <v>1</v>
      </c>
      <c r="G106">
        <v>1</v>
      </c>
      <c r="H106">
        <v>1</v>
      </c>
      <c r="I106" t="s">
        <v>487</v>
      </c>
      <c r="J106" t="s">
        <v>6</v>
      </c>
      <c r="K106" t="s">
        <v>488</v>
      </c>
      <c r="L106">
        <v>1191</v>
      </c>
      <c r="N106">
        <v>1013</v>
      </c>
      <c r="O106" t="s">
        <v>486</v>
      </c>
      <c r="P106" t="s">
        <v>486</v>
      </c>
      <c r="Q106">
        <v>1</v>
      </c>
      <c r="X106">
        <v>0.1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55</v>
      </c>
      <c r="AG106">
        <v>0.30000000000000004</v>
      </c>
      <c r="AH106">
        <v>2</v>
      </c>
      <c r="AI106">
        <v>92785920</v>
      </c>
      <c r="AJ106">
        <v>108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ROW(Source!A136)</f>
        <v>136</v>
      </c>
      <c r="B107">
        <v>92785925</v>
      </c>
      <c r="C107">
        <v>92785918</v>
      </c>
      <c r="D107">
        <v>49672727</v>
      </c>
      <c r="E107">
        <v>1</v>
      </c>
      <c r="F107">
        <v>1</v>
      </c>
      <c r="G107">
        <v>1</v>
      </c>
      <c r="H107">
        <v>2</v>
      </c>
      <c r="I107" t="s">
        <v>493</v>
      </c>
      <c r="J107" t="s">
        <v>494</v>
      </c>
      <c r="K107" t="s">
        <v>495</v>
      </c>
      <c r="L107">
        <v>1367</v>
      </c>
      <c r="N107">
        <v>1011</v>
      </c>
      <c r="O107" t="s">
        <v>492</v>
      </c>
      <c r="P107" t="s">
        <v>492</v>
      </c>
      <c r="Q107">
        <v>1</v>
      </c>
      <c r="X107">
        <v>0.1</v>
      </c>
      <c r="Y107">
        <v>0</v>
      </c>
      <c r="Z107">
        <v>89.99</v>
      </c>
      <c r="AA107">
        <v>10.06</v>
      </c>
      <c r="AB107">
        <v>0</v>
      </c>
      <c r="AC107">
        <v>0</v>
      </c>
      <c r="AD107">
        <v>1</v>
      </c>
      <c r="AE107">
        <v>0</v>
      </c>
      <c r="AF107" t="s">
        <v>55</v>
      </c>
      <c r="AG107">
        <v>0.30000000000000004</v>
      </c>
      <c r="AH107">
        <v>2</v>
      </c>
      <c r="AI107">
        <v>92785921</v>
      </c>
      <c r="AJ107">
        <v>109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ROW(Source!A136)</f>
        <v>136</v>
      </c>
      <c r="B108">
        <v>92785926</v>
      </c>
      <c r="C108">
        <v>92785918</v>
      </c>
      <c r="D108">
        <v>49511578</v>
      </c>
      <c r="E108">
        <v>70</v>
      </c>
      <c r="F108">
        <v>1</v>
      </c>
      <c r="G108">
        <v>1</v>
      </c>
      <c r="H108">
        <v>3</v>
      </c>
      <c r="I108" t="s">
        <v>637</v>
      </c>
      <c r="J108" t="s">
        <v>6</v>
      </c>
      <c r="K108" t="s">
        <v>638</v>
      </c>
      <c r="L108">
        <v>1339</v>
      </c>
      <c r="N108">
        <v>1007</v>
      </c>
      <c r="O108" t="s">
        <v>31</v>
      </c>
      <c r="P108" t="s">
        <v>31</v>
      </c>
      <c r="Q108">
        <v>1</v>
      </c>
      <c r="X108">
        <v>1.5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55</v>
      </c>
      <c r="AG108">
        <v>4.5</v>
      </c>
      <c r="AH108">
        <v>3</v>
      </c>
      <c r="AI108">
        <v>-1</v>
      </c>
      <c r="AJ108" t="s">
        <v>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ROW(Source!A138)</f>
        <v>138</v>
      </c>
      <c r="B109">
        <v>92785937</v>
      </c>
      <c r="C109">
        <v>92785928</v>
      </c>
      <c r="D109">
        <v>49510693</v>
      </c>
      <c r="E109">
        <v>70</v>
      </c>
      <c r="F109">
        <v>1</v>
      </c>
      <c r="G109">
        <v>1</v>
      </c>
      <c r="H109">
        <v>1</v>
      </c>
      <c r="I109" t="s">
        <v>484</v>
      </c>
      <c r="J109" t="s">
        <v>6</v>
      </c>
      <c r="K109" t="s">
        <v>485</v>
      </c>
      <c r="L109">
        <v>1191</v>
      </c>
      <c r="N109">
        <v>1013</v>
      </c>
      <c r="O109" t="s">
        <v>486</v>
      </c>
      <c r="P109" t="s">
        <v>486</v>
      </c>
      <c r="Q109">
        <v>1</v>
      </c>
      <c r="X109">
        <v>14.4</v>
      </c>
      <c r="Y109">
        <v>0</v>
      </c>
      <c r="Z109">
        <v>0</v>
      </c>
      <c r="AA109">
        <v>0</v>
      </c>
      <c r="AB109">
        <v>8.02</v>
      </c>
      <c r="AC109">
        <v>0</v>
      </c>
      <c r="AD109">
        <v>1</v>
      </c>
      <c r="AE109">
        <v>1</v>
      </c>
      <c r="AF109" t="s">
        <v>6</v>
      </c>
      <c r="AG109">
        <v>14.4</v>
      </c>
      <c r="AH109">
        <v>2</v>
      </c>
      <c r="AI109">
        <v>92785929</v>
      </c>
      <c r="AJ109">
        <v>111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ROW(Source!A138)</f>
        <v>138</v>
      </c>
      <c r="B110">
        <v>92785938</v>
      </c>
      <c r="C110">
        <v>92785928</v>
      </c>
      <c r="D110">
        <v>49510905</v>
      </c>
      <c r="E110">
        <v>70</v>
      </c>
      <c r="F110">
        <v>1</v>
      </c>
      <c r="G110">
        <v>1</v>
      </c>
      <c r="H110">
        <v>1</v>
      </c>
      <c r="I110" t="s">
        <v>487</v>
      </c>
      <c r="J110" t="s">
        <v>6</v>
      </c>
      <c r="K110" t="s">
        <v>488</v>
      </c>
      <c r="L110">
        <v>1191</v>
      </c>
      <c r="N110">
        <v>1013</v>
      </c>
      <c r="O110" t="s">
        <v>486</v>
      </c>
      <c r="P110" t="s">
        <v>486</v>
      </c>
      <c r="Q110">
        <v>1</v>
      </c>
      <c r="X110">
        <v>13.88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6</v>
      </c>
      <c r="AG110">
        <v>13.88</v>
      </c>
      <c r="AH110">
        <v>2</v>
      </c>
      <c r="AI110">
        <v>92785930</v>
      </c>
      <c r="AJ110">
        <v>112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ROW(Source!A138)</f>
        <v>138</v>
      </c>
      <c r="B111">
        <v>92785939</v>
      </c>
      <c r="C111">
        <v>92785928</v>
      </c>
      <c r="D111">
        <v>49672035</v>
      </c>
      <c r="E111">
        <v>1</v>
      </c>
      <c r="F111">
        <v>1</v>
      </c>
      <c r="G111">
        <v>1</v>
      </c>
      <c r="H111">
        <v>2</v>
      </c>
      <c r="I111" t="s">
        <v>489</v>
      </c>
      <c r="J111" t="s">
        <v>490</v>
      </c>
      <c r="K111" t="s">
        <v>491</v>
      </c>
      <c r="L111">
        <v>1367</v>
      </c>
      <c r="N111">
        <v>1011</v>
      </c>
      <c r="O111" t="s">
        <v>492</v>
      </c>
      <c r="P111" t="s">
        <v>492</v>
      </c>
      <c r="Q111">
        <v>1</v>
      </c>
      <c r="X111">
        <v>1.77</v>
      </c>
      <c r="Y111">
        <v>0</v>
      </c>
      <c r="Z111">
        <v>123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1.77</v>
      </c>
      <c r="AH111">
        <v>2</v>
      </c>
      <c r="AI111">
        <v>92785931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ROW(Source!A138)</f>
        <v>138</v>
      </c>
      <c r="B112">
        <v>92785940</v>
      </c>
      <c r="C112">
        <v>92785928</v>
      </c>
      <c r="D112">
        <v>49672727</v>
      </c>
      <c r="E112">
        <v>1</v>
      </c>
      <c r="F112">
        <v>1</v>
      </c>
      <c r="G112">
        <v>1</v>
      </c>
      <c r="H112">
        <v>2</v>
      </c>
      <c r="I112" t="s">
        <v>493</v>
      </c>
      <c r="J112" t="s">
        <v>494</v>
      </c>
      <c r="K112" t="s">
        <v>495</v>
      </c>
      <c r="L112">
        <v>1367</v>
      </c>
      <c r="N112">
        <v>1011</v>
      </c>
      <c r="O112" t="s">
        <v>492</v>
      </c>
      <c r="P112" t="s">
        <v>492</v>
      </c>
      <c r="Q112">
        <v>1</v>
      </c>
      <c r="X112">
        <v>4.29</v>
      </c>
      <c r="Y112">
        <v>0</v>
      </c>
      <c r="Z112">
        <v>89.99</v>
      </c>
      <c r="AA112">
        <v>10.06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4.29</v>
      </c>
      <c r="AH112">
        <v>2</v>
      </c>
      <c r="AI112">
        <v>92785932</v>
      </c>
      <c r="AJ112">
        <v>114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ROW(Source!A138)</f>
        <v>138</v>
      </c>
      <c r="B113">
        <v>92785941</v>
      </c>
      <c r="C113">
        <v>92785928</v>
      </c>
      <c r="D113">
        <v>49672960</v>
      </c>
      <c r="E113">
        <v>1</v>
      </c>
      <c r="F113">
        <v>1</v>
      </c>
      <c r="G113">
        <v>1</v>
      </c>
      <c r="H113">
        <v>2</v>
      </c>
      <c r="I113" t="s">
        <v>496</v>
      </c>
      <c r="J113" t="s">
        <v>497</v>
      </c>
      <c r="K113" t="s">
        <v>498</v>
      </c>
      <c r="L113">
        <v>1367</v>
      </c>
      <c r="N113">
        <v>1011</v>
      </c>
      <c r="O113" t="s">
        <v>492</v>
      </c>
      <c r="P113" t="s">
        <v>492</v>
      </c>
      <c r="Q113">
        <v>1</v>
      </c>
      <c r="X113">
        <v>7.08</v>
      </c>
      <c r="Y113">
        <v>0</v>
      </c>
      <c r="Z113">
        <v>364.07</v>
      </c>
      <c r="AA113">
        <v>13.5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7.08</v>
      </c>
      <c r="AH113">
        <v>2</v>
      </c>
      <c r="AI113">
        <v>92785933</v>
      </c>
      <c r="AJ113">
        <v>115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ROW(Source!A138)</f>
        <v>138</v>
      </c>
      <c r="B114">
        <v>92785942</v>
      </c>
      <c r="C114">
        <v>92785928</v>
      </c>
      <c r="D114">
        <v>49673450</v>
      </c>
      <c r="E114">
        <v>1</v>
      </c>
      <c r="F114">
        <v>1</v>
      </c>
      <c r="G114">
        <v>1</v>
      </c>
      <c r="H114">
        <v>2</v>
      </c>
      <c r="I114" t="s">
        <v>499</v>
      </c>
      <c r="J114" t="s">
        <v>500</v>
      </c>
      <c r="K114" t="s">
        <v>501</v>
      </c>
      <c r="L114">
        <v>1367</v>
      </c>
      <c r="N114">
        <v>1011</v>
      </c>
      <c r="O114" t="s">
        <v>492</v>
      </c>
      <c r="P114" t="s">
        <v>492</v>
      </c>
      <c r="Q114">
        <v>1</v>
      </c>
      <c r="X114">
        <v>0.74</v>
      </c>
      <c r="Y114">
        <v>0</v>
      </c>
      <c r="Z114">
        <v>110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0.74</v>
      </c>
      <c r="AH114">
        <v>2</v>
      </c>
      <c r="AI114">
        <v>92785934</v>
      </c>
      <c r="AJ114">
        <v>116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ROW(Source!A138)</f>
        <v>138</v>
      </c>
      <c r="B115">
        <v>92785943</v>
      </c>
      <c r="C115">
        <v>92785928</v>
      </c>
      <c r="D115">
        <v>49523203</v>
      </c>
      <c r="E115">
        <v>1</v>
      </c>
      <c r="F115">
        <v>1</v>
      </c>
      <c r="G115">
        <v>1</v>
      </c>
      <c r="H115">
        <v>3</v>
      </c>
      <c r="I115" t="s">
        <v>502</v>
      </c>
      <c r="J115" t="s">
        <v>503</v>
      </c>
      <c r="K115" t="s">
        <v>504</v>
      </c>
      <c r="L115">
        <v>1339</v>
      </c>
      <c r="N115">
        <v>1007</v>
      </c>
      <c r="O115" t="s">
        <v>31</v>
      </c>
      <c r="P115" t="s">
        <v>31</v>
      </c>
      <c r="Q115">
        <v>1</v>
      </c>
      <c r="X115">
        <v>5</v>
      </c>
      <c r="Y115">
        <v>2.44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5</v>
      </c>
      <c r="AH115">
        <v>2</v>
      </c>
      <c r="AI115">
        <v>92785935</v>
      </c>
      <c r="AJ115">
        <v>117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ROW(Source!A138)</f>
        <v>138</v>
      </c>
      <c r="B116">
        <v>92785944</v>
      </c>
      <c r="C116">
        <v>92785928</v>
      </c>
      <c r="D116">
        <v>49511618</v>
      </c>
      <c r="E116">
        <v>70</v>
      </c>
      <c r="F116">
        <v>1</v>
      </c>
      <c r="G116">
        <v>1</v>
      </c>
      <c r="H116">
        <v>3</v>
      </c>
      <c r="I116" t="s">
        <v>635</v>
      </c>
      <c r="J116" t="s">
        <v>6</v>
      </c>
      <c r="K116" t="s">
        <v>636</v>
      </c>
      <c r="L116">
        <v>1339</v>
      </c>
      <c r="N116">
        <v>1007</v>
      </c>
      <c r="O116" t="s">
        <v>31</v>
      </c>
      <c r="P116" t="s">
        <v>31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6</v>
      </c>
      <c r="AG116">
        <v>0</v>
      </c>
      <c r="AH116">
        <v>3</v>
      </c>
      <c r="AI116">
        <v>-1</v>
      </c>
      <c r="AJ116" t="s">
        <v>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ROW(Source!A140)</f>
        <v>140</v>
      </c>
      <c r="B117">
        <v>92785956</v>
      </c>
      <c r="C117">
        <v>92785946</v>
      </c>
      <c r="D117">
        <v>49510753</v>
      </c>
      <c r="E117">
        <v>70</v>
      </c>
      <c r="F117">
        <v>1</v>
      </c>
      <c r="G117">
        <v>1</v>
      </c>
      <c r="H117">
        <v>1</v>
      </c>
      <c r="I117" t="s">
        <v>510</v>
      </c>
      <c r="J117" t="s">
        <v>6</v>
      </c>
      <c r="K117" t="s">
        <v>511</v>
      </c>
      <c r="L117">
        <v>1191</v>
      </c>
      <c r="N117">
        <v>1013</v>
      </c>
      <c r="O117" t="s">
        <v>486</v>
      </c>
      <c r="P117" t="s">
        <v>486</v>
      </c>
      <c r="Q117">
        <v>1</v>
      </c>
      <c r="X117">
        <v>10.5</v>
      </c>
      <c r="Y117">
        <v>0</v>
      </c>
      <c r="Z117">
        <v>0</v>
      </c>
      <c r="AA117">
        <v>0</v>
      </c>
      <c r="AB117">
        <v>9.51</v>
      </c>
      <c r="AC117">
        <v>0</v>
      </c>
      <c r="AD117">
        <v>1</v>
      </c>
      <c r="AE117">
        <v>1</v>
      </c>
      <c r="AF117" t="s">
        <v>6</v>
      </c>
      <c r="AG117">
        <v>10.5</v>
      </c>
      <c r="AH117">
        <v>2</v>
      </c>
      <c r="AI117">
        <v>92785947</v>
      </c>
      <c r="AJ117">
        <v>119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ROW(Source!A140)</f>
        <v>140</v>
      </c>
      <c r="B118">
        <v>92785957</v>
      </c>
      <c r="C118">
        <v>92785946</v>
      </c>
      <c r="D118">
        <v>49510905</v>
      </c>
      <c r="E118">
        <v>70</v>
      </c>
      <c r="F118">
        <v>1</v>
      </c>
      <c r="G118">
        <v>1</v>
      </c>
      <c r="H118">
        <v>1</v>
      </c>
      <c r="I118" t="s">
        <v>487</v>
      </c>
      <c r="J118" t="s">
        <v>6</v>
      </c>
      <c r="K118" t="s">
        <v>488</v>
      </c>
      <c r="L118">
        <v>1191</v>
      </c>
      <c r="N118">
        <v>1013</v>
      </c>
      <c r="O118" t="s">
        <v>486</v>
      </c>
      <c r="P118" t="s">
        <v>486</v>
      </c>
      <c r="Q118">
        <v>1</v>
      </c>
      <c r="X118">
        <v>0.09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6</v>
      </c>
      <c r="AG118">
        <v>0.09</v>
      </c>
      <c r="AH118">
        <v>2</v>
      </c>
      <c r="AI118">
        <v>92785948</v>
      </c>
      <c r="AJ118">
        <v>120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ROW(Source!A140)</f>
        <v>140</v>
      </c>
      <c r="B119">
        <v>92785958</v>
      </c>
      <c r="C119">
        <v>92785946</v>
      </c>
      <c r="D119">
        <v>49672727</v>
      </c>
      <c r="E119">
        <v>1</v>
      </c>
      <c r="F119">
        <v>1</v>
      </c>
      <c r="G119">
        <v>1</v>
      </c>
      <c r="H119">
        <v>2</v>
      </c>
      <c r="I119" t="s">
        <v>493</v>
      </c>
      <c r="J119" t="s">
        <v>494</v>
      </c>
      <c r="K119" t="s">
        <v>495</v>
      </c>
      <c r="L119">
        <v>1367</v>
      </c>
      <c r="N119">
        <v>1011</v>
      </c>
      <c r="O119" t="s">
        <v>492</v>
      </c>
      <c r="P119" t="s">
        <v>492</v>
      </c>
      <c r="Q119">
        <v>1</v>
      </c>
      <c r="X119">
        <v>0.03</v>
      </c>
      <c r="Y119">
        <v>0</v>
      </c>
      <c r="Z119">
        <v>89.99</v>
      </c>
      <c r="AA119">
        <v>10.06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0.03</v>
      </c>
      <c r="AH119">
        <v>2</v>
      </c>
      <c r="AI119">
        <v>92785949</v>
      </c>
      <c r="AJ119">
        <v>121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ROW(Source!A140)</f>
        <v>140</v>
      </c>
      <c r="B120">
        <v>92785959</v>
      </c>
      <c r="C120">
        <v>92785946</v>
      </c>
      <c r="D120">
        <v>49673042</v>
      </c>
      <c r="E120">
        <v>1</v>
      </c>
      <c r="F120">
        <v>1</v>
      </c>
      <c r="G120">
        <v>1</v>
      </c>
      <c r="H120">
        <v>2</v>
      </c>
      <c r="I120" t="s">
        <v>512</v>
      </c>
      <c r="J120" t="s">
        <v>513</v>
      </c>
      <c r="K120" t="s">
        <v>514</v>
      </c>
      <c r="L120">
        <v>1367</v>
      </c>
      <c r="N120">
        <v>1011</v>
      </c>
      <c r="O120" t="s">
        <v>492</v>
      </c>
      <c r="P120" t="s">
        <v>492</v>
      </c>
      <c r="Q120">
        <v>1</v>
      </c>
      <c r="X120">
        <v>0.56999999999999995</v>
      </c>
      <c r="Y120">
        <v>0</v>
      </c>
      <c r="Z120">
        <v>9.16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0.56999999999999995</v>
      </c>
      <c r="AH120">
        <v>2</v>
      </c>
      <c r="AI120">
        <v>92785950</v>
      </c>
      <c r="AJ120">
        <v>122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ROW(Source!A140)</f>
        <v>140</v>
      </c>
      <c r="B121">
        <v>92785960</v>
      </c>
      <c r="C121">
        <v>92785946</v>
      </c>
      <c r="D121">
        <v>49673450</v>
      </c>
      <c r="E121">
        <v>1</v>
      </c>
      <c r="F121">
        <v>1</v>
      </c>
      <c r="G121">
        <v>1</v>
      </c>
      <c r="H121">
        <v>2</v>
      </c>
      <c r="I121" t="s">
        <v>499</v>
      </c>
      <c r="J121" t="s">
        <v>500</v>
      </c>
      <c r="K121" t="s">
        <v>501</v>
      </c>
      <c r="L121">
        <v>1367</v>
      </c>
      <c r="N121">
        <v>1011</v>
      </c>
      <c r="O121" t="s">
        <v>492</v>
      </c>
      <c r="P121" t="s">
        <v>492</v>
      </c>
      <c r="Q121">
        <v>1</v>
      </c>
      <c r="X121">
        <v>0.03</v>
      </c>
      <c r="Y121">
        <v>0</v>
      </c>
      <c r="Z121">
        <v>110</v>
      </c>
      <c r="AA121">
        <v>11.6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0.03</v>
      </c>
      <c r="AH121">
        <v>2</v>
      </c>
      <c r="AI121">
        <v>92785951</v>
      </c>
      <c r="AJ121">
        <v>123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ROW(Source!A140)</f>
        <v>140</v>
      </c>
      <c r="B122">
        <v>92785961</v>
      </c>
      <c r="C122">
        <v>92785946</v>
      </c>
      <c r="D122">
        <v>49673503</v>
      </c>
      <c r="E122">
        <v>1</v>
      </c>
      <c r="F122">
        <v>1</v>
      </c>
      <c r="G122">
        <v>1</v>
      </c>
      <c r="H122">
        <v>2</v>
      </c>
      <c r="I122" t="s">
        <v>515</v>
      </c>
      <c r="J122" t="s">
        <v>516</v>
      </c>
      <c r="K122" t="s">
        <v>517</v>
      </c>
      <c r="L122">
        <v>1367</v>
      </c>
      <c r="N122">
        <v>1011</v>
      </c>
      <c r="O122" t="s">
        <v>492</v>
      </c>
      <c r="P122" t="s">
        <v>492</v>
      </c>
      <c r="Q122">
        <v>1</v>
      </c>
      <c r="X122">
        <v>0.03</v>
      </c>
      <c r="Y122">
        <v>0</v>
      </c>
      <c r="Z122">
        <v>65.709999999999994</v>
      </c>
      <c r="AA122">
        <v>11.6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0.03</v>
      </c>
      <c r="AH122">
        <v>2</v>
      </c>
      <c r="AI122">
        <v>92785952</v>
      </c>
      <c r="AJ122">
        <v>124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ROW(Source!A140)</f>
        <v>140</v>
      </c>
      <c r="B123">
        <v>92785962</v>
      </c>
      <c r="C123">
        <v>92785946</v>
      </c>
      <c r="D123">
        <v>49523203</v>
      </c>
      <c r="E123">
        <v>1</v>
      </c>
      <c r="F123">
        <v>1</v>
      </c>
      <c r="G123">
        <v>1</v>
      </c>
      <c r="H123">
        <v>3</v>
      </c>
      <c r="I123" t="s">
        <v>502</v>
      </c>
      <c r="J123" t="s">
        <v>503</v>
      </c>
      <c r="K123" t="s">
        <v>504</v>
      </c>
      <c r="L123">
        <v>1339</v>
      </c>
      <c r="N123">
        <v>1007</v>
      </c>
      <c r="O123" t="s">
        <v>31</v>
      </c>
      <c r="P123" t="s">
        <v>31</v>
      </c>
      <c r="Q123">
        <v>1</v>
      </c>
      <c r="X123">
        <v>0.2</v>
      </c>
      <c r="Y123">
        <v>2.44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0.2</v>
      </c>
      <c r="AH123">
        <v>2</v>
      </c>
      <c r="AI123">
        <v>92785953</v>
      </c>
      <c r="AJ123">
        <v>125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ROW(Source!A140)</f>
        <v>140</v>
      </c>
      <c r="B124">
        <v>92785963</v>
      </c>
      <c r="C124">
        <v>92785946</v>
      </c>
      <c r="D124">
        <v>49527507</v>
      </c>
      <c r="E124">
        <v>1</v>
      </c>
      <c r="F124">
        <v>1</v>
      </c>
      <c r="G124">
        <v>1</v>
      </c>
      <c r="H124">
        <v>3</v>
      </c>
      <c r="I124" t="s">
        <v>29</v>
      </c>
      <c r="J124" t="s">
        <v>32</v>
      </c>
      <c r="K124" t="s">
        <v>30</v>
      </c>
      <c r="L124">
        <v>1339</v>
      </c>
      <c r="N124">
        <v>1007</v>
      </c>
      <c r="O124" t="s">
        <v>31</v>
      </c>
      <c r="P124" t="s">
        <v>31</v>
      </c>
      <c r="Q124">
        <v>1</v>
      </c>
      <c r="X124">
        <v>0.05</v>
      </c>
      <c r="Y124">
        <v>59.99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0.05</v>
      </c>
      <c r="AH124">
        <v>2</v>
      </c>
      <c r="AI124">
        <v>92785954</v>
      </c>
      <c r="AJ124">
        <v>126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ROW(Source!A140)</f>
        <v>140</v>
      </c>
      <c r="B125">
        <v>92785964</v>
      </c>
      <c r="C125">
        <v>92785946</v>
      </c>
      <c r="D125">
        <v>49512251</v>
      </c>
      <c r="E125">
        <v>70</v>
      </c>
      <c r="F125">
        <v>1</v>
      </c>
      <c r="G125">
        <v>1</v>
      </c>
      <c r="H125">
        <v>3</v>
      </c>
      <c r="I125" t="s">
        <v>639</v>
      </c>
      <c r="J125" t="s">
        <v>6</v>
      </c>
      <c r="K125" t="s">
        <v>640</v>
      </c>
      <c r="L125">
        <v>1327</v>
      </c>
      <c r="N125">
        <v>1005</v>
      </c>
      <c r="O125" t="s">
        <v>72</v>
      </c>
      <c r="P125" t="s">
        <v>72</v>
      </c>
      <c r="Q125">
        <v>1</v>
      </c>
      <c r="X125">
        <v>10.199999999999999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6</v>
      </c>
      <c r="AG125">
        <v>10.199999999999999</v>
      </c>
      <c r="AH125">
        <v>3</v>
      </c>
      <c r="AI125">
        <v>-1</v>
      </c>
      <c r="AJ125" t="s">
        <v>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ROW(Source!A142)</f>
        <v>142</v>
      </c>
      <c r="B126">
        <v>92785969</v>
      </c>
      <c r="C126">
        <v>92785966</v>
      </c>
      <c r="D126">
        <v>49510757</v>
      </c>
      <c r="E126">
        <v>70</v>
      </c>
      <c r="F126">
        <v>1</v>
      </c>
      <c r="G126">
        <v>1</v>
      </c>
      <c r="H126">
        <v>1</v>
      </c>
      <c r="I126" t="s">
        <v>518</v>
      </c>
      <c r="J126" t="s">
        <v>6</v>
      </c>
      <c r="K126" t="s">
        <v>519</v>
      </c>
      <c r="L126">
        <v>1191</v>
      </c>
      <c r="N126">
        <v>1013</v>
      </c>
      <c r="O126" t="s">
        <v>486</v>
      </c>
      <c r="P126" t="s">
        <v>486</v>
      </c>
      <c r="Q126">
        <v>1</v>
      </c>
      <c r="X126">
        <v>0.59</v>
      </c>
      <c r="Y126">
        <v>0</v>
      </c>
      <c r="Z126">
        <v>0</v>
      </c>
      <c r="AA126">
        <v>0</v>
      </c>
      <c r="AB126">
        <v>9.6199999999999992</v>
      </c>
      <c r="AC126">
        <v>0</v>
      </c>
      <c r="AD126">
        <v>1</v>
      </c>
      <c r="AE126">
        <v>1</v>
      </c>
      <c r="AF126" t="s">
        <v>6</v>
      </c>
      <c r="AG126">
        <v>0.59</v>
      </c>
      <c r="AH126">
        <v>2</v>
      </c>
      <c r="AI126">
        <v>92785967</v>
      </c>
      <c r="AJ126">
        <v>128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ROW(Source!A142)</f>
        <v>142</v>
      </c>
      <c r="B127">
        <v>92785970</v>
      </c>
      <c r="C127">
        <v>92785966</v>
      </c>
      <c r="D127">
        <v>49526108</v>
      </c>
      <c r="E127">
        <v>1</v>
      </c>
      <c r="F127">
        <v>1</v>
      </c>
      <c r="G127">
        <v>1</v>
      </c>
      <c r="H127">
        <v>3</v>
      </c>
      <c r="I127" t="s">
        <v>520</v>
      </c>
      <c r="J127" t="s">
        <v>521</v>
      </c>
      <c r="K127" t="s">
        <v>522</v>
      </c>
      <c r="L127">
        <v>1371</v>
      </c>
      <c r="N127">
        <v>1013</v>
      </c>
      <c r="O127" t="s">
        <v>107</v>
      </c>
      <c r="P127" t="s">
        <v>107</v>
      </c>
      <c r="Q127">
        <v>1</v>
      </c>
      <c r="X127">
        <v>1.4E-2</v>
      </c>
      <c r="Y127">
        <v>737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1.4E-2</v>
      </c>
      <c r="AH127">
        <v>2</v>
      </c>
      <c r="AI127">
        <v>92785968</v>
      </c>
      <c r="AJ127">
        <v>129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ROW(Source!A143)</f>
        <v>143</v>
      </c>
      <c r="B128">
        <v>92785974</v>
      </c>
      <c r="C128">
        <v>92785971</v>
      </c>
      <c r="D128">
        <v>49510757</v>
      </c>
      <c r="E128">
        <v>70</v>
      </c>
      <c r="F128">
        <v>1</v>
      </c>
      <c r="G128">
        <v>1</v>
      </c>
      <c r="H128">
        <v>1</v>
      </c>
      <c r="I128" t="s">
        <v>518</v>
      </c>
      <c r="J128" t="s">
        <v>6</v>
      </c>
      <c r="K128" t="s">
        <v>519</v>
      </c>
      <c r="L128">
        <v>1191</v>
      </c>
      <c r="N128">
        <v>1013</v>
      </c>
      <c r="O128" t="s">
        <v>486</v>
      </c>
      <c r="P128" t="s">
        <v>486</v>
      </c>
      <c r="Q128">
        <v>1</v>
      </c>
      <c r="X128">
        <v>0.04</v>
      </c>
      <c r="Y128">
        <v>0</v>
      </c>
      <c r="Z128">
        <v>0</v>
      </c>
      <c r="AA128">
        <v>0</v>
      </c>
      <c r="AB128">
        <v>9.6199999999999992</v>
      </c>
      <c r="AC128">
        <v>0</v>
      </c>
      <c r="AD128">
        <v>1</v>
      </c>
      <c r="AE128">
        <v>1</v>
      </c>
      <c r="AF128" t="s">
        <v>6</v>
      </c>
      <c r="AG128">
        <v>0.04</v>
      </c>
      <c r="AH128">
        <v>2</v>
      </c>
      <c r="AI128">
        <v>92785972</v>
      </c>
      <c r="AJ128">
        <v>130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ROW(Source!A143)</f>
        <v>143</v>
      </c>
      <c r="B129">
        <v>92785975</v>
      </c>
      <c r="C129">
        <v>92785971</v>
      </c>
      <c r="D129">
        <v>49526108</v>
      </c>
      <c r="E129">
        <v>1</v>
      </c>
      <c r="F129">
        <v>1</v>
      </c>
      <c r="G129">
        <v>1</v>
      </c>
      <c r="H129">
        <v>3</v>
      </c>
      <c r="I129" t="s">
        <v>520</v>
      </c>
      <c r="J129" t="s">
        <v>521</v>
      </c>
      <c r="K129" t="s">
        <v>522</v>
      </c>
      <c r="L129">
        <v>1371</v>
      </c>
      <c r="N129">
        <v>1013</v>
      </c>
      <c r="O129" t="s">
        <v>107</v>
      </c>
      <c r="P129" t="s">
        <v>107</v>
      </c>
      <c r="Q129">
        <v>1</v>
      </c>
      <c r="X129">
        <v>2E-3</v>
      </c>
      <c r="Y129">
        <v>737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2E-3</v>
      </c>
      <c r="AH129">
        <v>2</v>
      </c>
      <c r="AI129">
        <v>92785973</v>
      </c>
      <c r="AJ129">
        <v>131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ROW(Source!A179)</f>
        <v>179</v>
      </c>
      <c r="B130">
        <v>92785985</v>
      </c>
      <c r="C130">
        <v>92785976</v>
      </c>
      <c r="D130">
        <v>49510693</v>
      </c>
      <c r="E130">
        <v>70</v>
      </c>
      <c r="F130">
        <v>1</v>
      </c>
      <c r="G130">
        <v>1</v>
      </c>
      <c r="H130">
        <v>1</v>
      </c>
      <c r="I130" t="s">
        <v>484</v>
      </c>
      <c r="J130" t="s">
        <v>6</v>
      </c>
      <c r="K130" t="s">
        <v>485</v>
      </c>
      <c r="L130">
        <v>1191</v>
      </c>
      <c r="N130">
        <v>1013</v>
      </c>
      <c r="O130" t="s">
        <v>486</v>
      </c>
      <c r="P130" t="s">
        <v>486</v>
      </c>
      <c r="Q130">
        <v>1</v>
      </c>
      <c r="X130">
        <v>14.4</v>
      </c>
      <c r="Y130">
        <v>0</v>
      </c>
      <c r="Z130">
        <v>0</v>
      </c>
      <c r="AA130">
        <v>0</v>
      </c>
      <c r="AB130">
        <v>8.02</v>
      </c>
      <c r="AC130">
        <v>0</v>
      </c>
      <c r="AD130">
        <v>1</v>
      </c>
      <c r="AE130">
        <v>1</v>
      </c>
      <c r="AF130" t="s">
        <v>6</v>
      </c>
      <c r="AG130">
        <v>14.4</v>
      </c>
      <c r="AH130">
        <v>2</v>
      </c>
      <c r="AI130">
        <v>92785977</v>
      </c>
      <c r="AJ130">
        <v>132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ROW(Source!A179)</f>
        <v>179</v>
      </c>
      <c r="B131">
        <v>92785986</v>
      </c>
      <c r="C131">
        <v>92785976</v>
      </c>
      <c r="D131">
        <v>49510905</v>
      </c>
      <c r="E131">
        <v>70</v>
      </c>
      <c r="F131">
        <v>1</v>
      </c>
      <c r="G131">
        <v>1</v>
      </c>
      <c r="H131">
        <v>1</v>
      </c>
      <c r="I131" t="s">
        <v>487</v>
      </c>
      <c r="J131" t="s">
        <v>6</v>
      </c>
      <c r="K131" t="s">
        <v>488</v>
      </c>
      <c r="L131">
        <v>1191</v>
      </c>
      <c r="N131">
        <v>1013</v>
      </c>
      <c r="O131" t="s">
        <v>486</v>
      </c>
      <c r="P131" t="s">
        <v>486</v>
      </c>
      <c r="Q131">
        <v>1</v>
      </c>
      <c r="X131">
        <v>13.88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6</v>
      </c>
      <c r="AG131">
        <v>13.88</v>
      </c>
      <c r="AH131">
        <v>2</v>
      </c>
      <c r="AI131">
        <v>92785978</v>
      </c>
      <c r="AJ131">
        <v>133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ROW(Source!A179)</f>
        <v>179</v>
      </c>
      <c r="B132">
        <v>92785987</v>
      </c>
      <c r="C132">
        <v>92785976</v>
      </c>
      <c r="D132">
        <v>49672035</v>
      </c>
      <c r="E132">
        <v>1</v>
      </c>
      <c r="F132">
        <v>1</v>
      </c>
      <c r="G132">
        <v>1</v>
      </c>
      <c r="H132">
        <v>2</v>
      </c>
      <c r="I132" t="s">
        <v>489</v>
      </c>
      <c r="J132" t="s">
        <v>490</v>
      </c>
      <c r="K132" t="s">
        <v>491</v>
      </c>
      <c r="L132">
        <v>1367</v>
      </c>
      <c r="N132">
        <v>1011</v>
      </c>
      <c r="O132" t="s">
        <v>492</v>
      </c>
      <c r="P132" t="s">
        <v>492</v>
      </c>
      <c r="Q132">
        <v>1</v>
      </c>
      <c r="X132">
        <v>1.77</v>
      </c>
      <c r="Y132">
        <v>0</v>
      </c>
      <c r="Z132">
        <v>123</v>
      </c>
      <c r="AA132">
        <v>13.5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1.77</v>
      </c>
      <c r="AH132">
        <v>2</v>
      </c>
      <c r="AI132">
        <v>92785979</v>
      </c>
      <c r="AJ132">
        <v>134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ROW(Source!A179)</f>
        <v>179</v>
      </c>
      <c r="B133">
        <v>92785988</v>
      </c>
      <c r="C133">
        <v>92785976</v>
      </c>
      <c r="D133">
        <v>49672727</v>
      </c>
      <c r="E133">
        <v>1</v>
      </c>
      <c r="F133">
        <v>1</v>
      </c>
      <c r="G133">
        <v>1</v>
      </c>
      <c r="H133">
        <v>2</v>
      </c>
      <c r="I133" t="s">
        <v>493</v>
      </c>
      <c r="J133" t="s">
        <v>494</v>
      </c>
      <c r="K133" t="s">
        <v>495</v>
      </c>
      <c r="L133">
        <v>1367</v>
      </c>
      <c r="N133">
        <v>1011</v>
      </c>
      <c r="O133" t="s">
        <v>492</v>
      </c>
      <c r="P133" t="s">
        <v>492</v>
      </c>
      <c r="Q133">
        <v>1</v>
      </c>
      <c r="X133">
        <v>4.29</v>
      </c>
      <c r="Y133">
        <v>0</v>
      </c>
      <c r="Z133">
        <v>89.99</v>
      </c>
      <c r="AA133">
        <v>10.06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4.29</v>
      </c>
      <c r="AH133">
        <v>2</v>
      </c>
      <c r="AI133">
        <v>92785980</v>
      </c>
      <c r="AJ133">
        <v>135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ROW(Source!A179)</f>
        <v>179</v>
      </c>
      <c r="B134">
        <v>92785989</v>
      </c>
      <c r="C134">
        <v>92785976</v>
      </c>
      <c r="D134">
        <v>49672960</v>
      </c>
      <c r="E134">
        <v>1</v>
      </c>
      <c r="F134">
        <v>1</v>
      </c>
      <c r="G134">
        <v>1</v>
      </c>
      <c r="H134">
        <v>2</v>
      </c>
      <c r="I134" t="s">
        <v>496</v>
      </c>
      <c r="J134" t="s">
        <v>497</v>
      </c>
      <c r="K134" t="s">
        <v>498</v>
      </c>
      <c r="L134">
        <v>1367</v>
      </c>
      <c r="N134">
        <v>1011</v>
      </c>
      <c r="O134" t="s">
        <v>492</v>
      </c>
      <c r="P134" t="s">
        <v>492</v>
      </c>
      <c r="Q134">
        <v>1</v>
      </c>
      <c r="X134">
        <v>7.08</v>
      </c>
      <c r="Y134">
        <v>0</v>
      </c>
      <c r="Z134">
        <v>364.07</v>
      </c>
      <c r="AA134">
        <v>13.5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7.08</v>
      </c>
      <c r="AH134">
        <v>2</v>
      </c>
      <c r="AI134">
        <v>92785981</v>
      </c>
      <c r="AJ134">
        <v>136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ROW(Source!A179)</f>
        <v>179</v>
      </c>
      <c r="B135">
        <v>92785990</v>
      </c>
      <c r="C135">
        <v>92785976</v>
      </c>
      <c r="D135">
        <v>49673450</v>
      </c>
      <c r="E135">
        <v>1</v>
      </c>
      <c r="F135">
        <v>1</v>
      </c>
      <c r="G135">
        <v>1</v>
      </c>
      <c r="H135">
        <v>2</v>
      </c>
      <c r="I135" t="s">
        <v>499</v>
      </c>
      <c r="J135" t="s">
        <v>500</v>
      </c>
      <c r="K135" t="s">
        <v>501</v>
      </c>
      <c r="L135">
        <v>1367</v>
      </c>
      <c r="N135">
        <v>1011</v>
      </c>
      <c r="O135" t="s">
        <v>492</v>
      </c>
      <c r="P135" t="s">
        <v>492</v>
      </c>
      <c r="Q135">
        <v>1</v>
      </c>
      <c r="X135">
        <v>0.74</v>
      </c>
      <c r="Y135">
        <v>0</v>
      </c>
      <c r="Z135">
        <v>110</v>
      </c>
      <c r="AA135">
        <v>11.6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0.74</v>
      </c>
      <c r="AH135">
        <v>2</v>
      </c>
      <c r="AI135">
        <v>92785982</v>
      </c>
      <c r="AJ135">
        <v>137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ROW(Source!A179)</f>
        <v>179</v>
      </c>
      <c r="B136">
        <v>92785991</v>
      </c>
      <c r="C136">
        <v>92785976</v>
      </c>
      <c r="D136">
        <v>49523203</v>
      </c>
      <c r="E136">
        <v>1</v>
      </c>
      <c r="F136">
        <v>1</v>
      </c>
      <c r="G136">
        <v>1</v>
      </c>
      <c r="H136">
        <v>3</v>
      </c>
      <c r="I136" t="s">
        <v>502</v>
      </c>
      <c r="J136" t="s">
        <v>503</v>
      </c>
      <c r="K136" t="s">
        <v>504</v>
      </c>
      <c r="L136">
        <v>1339</v>
      </c>
      <c r="N136">
        <v>1007</v>
      </c>
      <c r="O136" t="s">
        <v>31</v>
      </c>
      <c r="P136" t="s">
        <v>31</v>
      </c>
      <c r="Q136">
        <v>1</v>
      </c>
      <c r="X136">
        <v>5</v>
      </c>
      <c r="Y136">
        <v>2.44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5</v>
      </c>
      <c r="AH136">
        <v>2</v>
      </c>
      <c r="AI136">
        <v>92785983</v>
      </c>
      <c r="AJ136">
        <v>138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ROW(Source!A179)</f>
        <v>179</v>
      </c>
      <c r="B137">
        <v>92785992</v>
      </c>
      <c r="C137">
        <v>92785976</v>
      </c>
      <c r="D137">
        <v>49511618</v>
      </c>
      <c r="E137">
        <v>70</v>
      </c>
      <c r="F137">
        <v>1</v>
      </c>
      <c r="G137">
        <v>1</v>
      </c>
      <c r="H137">
        <v>3</v>
      </c>
      <c r="I137" t="s">
        <v>635</v>
      </c>
      <c r="J137" t="s">
        <v>6</v>
      </c>
      <c r="K137" t="s">
        <v>636</v>
      </c>
      <c r="L137">
        <v>1339</v>
      </c>
      <c r="N137">
        <v>1007</v>
      </c>
      <c r="O137" t="s">
        <v>31</v>
      </c>
      <c r="P137" t="s">
        <v>31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6</v>
      </c>
      <c r="AG137">
        <v>0</v>
      </c>
      <c r="AH137">
        <v>3</v>
      </c>
      <c r="AI137">
        <v>-1</v>
      </c>
      <c r="AJ137" t="s">
        <v>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ROW(Source!A181)</f>
        <v>181</v>
      </c>
      <c r="B138">
        <v>92786004</v>
      </c>
      <c r="C138">
        <v>92785994</v>
      </c>
      <c r="D138">
        <v>49510689</v>
      </c>
      <c r="E138">
        <v>70</v>
      </c>
      <c r="F138">
        <v>1</v>
      </c>
      <c r="G138">
        <v>1</v>
      </c>
      <c r="H138">
        <v>1</v>
      </c>
      <c r="I138" t="s">
        <v>544</v>
      </c>
      <c r="J138" t="s">
        <v>6</v>
      </c>
      <c r="K138" t="s">
        <v>545</v>
      </c>
      <c r="L138">
        <v>1191</v>
      </c>
      <c r="N138">
        <v>1013</v>
      </c>
      <c r="O138" t="s">
        <v>486</v>
      </c>
      <c r="P138" t="s">
        <v>486</v>
      </c>
      <c r="Q138">
        <v>1</v>
      </c>
      <c r="X138">
        <v>11.4</v>
      </c>
      <c r="Y138">
        <v>0</v>
      </c>
      <c r="Z138">
        <v>0</v>
      </c>
      <c r="AA138">
        <v>0</v>
      </c>
      <c r="AB138">
        <v>7.94</v>
      </c>
      <c r="AC138">
        <v>0</v>
      </c>
      <c r="AD138">
        <v>1</v>
      </c>
      <c r="AE138">
        <v>1</v>
      </c>
      <c r="AF138" t="s">
        <v>6</v>
      </c>
      <c r="AG138">
        <v>11.4</v>
      </c>
      <c r="AH138">
        <v>2</v>
      </c>
      <c r="AI138">
        <v>92785995</v>
      </c>
      <c r="AJ138">
        <v>140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ROW(Source!A181)</f>
        <v>181</v>
      </c>
      <c r="B139">
        <v>92786005</v>
      </c>
      <c r="C139">
        <v>92785994</v>
      </c>
      <c r="D139">
        <v>49510905</v>
      </c>
      <c r="E139">
        <v>70</v>
      </c>
      <c r="F139">
        <v>1</v>
      </c>
      <c r="G139">
        <v>1</v>
      </c>
      <c r="H139">
        <v>1</v>
      </c>
      <c r="I139" t="s">
        <v>487</v>
      </c>
      <c r="J139" t="s">
        <v>6</v>
      </c>
      <c r="K139" t="s">
        <v>488</v>
      </c>
      <c r="L139">
        <v>1191</v>
      </c>
      <c r="N139">
        <v>1013</v>
      </c>
      <c r="O139" t="s">
        <v>486</v>
      </c>
      <c r="P139" t="s">
        <v>486</v>
      </c>
      <c r="Q139">
        <v>1</v>
      </c>
      <c r="X139">
        <v>29.74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6</v>
      </c>
      <c r="AG139">
        <v>29.74</v>
      </c>
      <c r="AH139">
        <v>2</v>
      </c>
      <c r="AI139">
        <v>92785996</v>
      </c>
      <c r="AJ139">
        <v>141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ROW(Source!A181)</f>
        <v>181</v>
      </c>
      <c r="B140">
        <v>92786006</v>
      </c>
      <c r="C140">
        <v>92785994</v>
      </c>
      <c r="D140">
        <v>49672035</v>
      </c>
      <c r="E140">
        <v>1</v>
      </c>
      <c r="F140">
        <v>1</v>
      </c>
      <c r="G140">
        <v>1</v>
      </c>
      <c r="H140">
        <v>2</v>
      </c>
      <c r="I140" t="s">
        <v>489</v>
      </c>
      <c r="J140" t="s">
        <v>490</v>
      </c>
      <c r="K140" t="s">
        <v>491</v>
      </c>
      <c r="L140">
        <v>1367</v>
      </c>
      <c r="N140">
        <v>1011</v>
      </c>
      <c r="O140" t="s">
        <v>492</v>
      </c>
      <c r="P140" t="s">
        <v>492</v>
      </c>
      <c r="Q140">
        <v>1</v>
      </c>
      <c r="X140">
        <v>3.86</v>
      </c>
      <c r="Y140">
        <v>0</v>
      </c>
      <c r="Z140">
        <v>123</v>
      </c>
      <c r="AA140">
        <v>13.5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3.86</v>
      </c>
      <c r="AH140">
        <v>2</v>
      </c>
      <c r="AI140">
        <v>92785997</v>
      </c>
      <c r="AJ140">
        <v>142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ROW(Source!A181)</f>
        <v>181</v>
      </c>
      <c r="B141">
        <v>92786007</v>
      </c>
      <c r="C141">
        <v>92785994</v>
      </c>
      <c r="D141">
        <v>49672727</v>
      </c>
      <c r="E141">
        <v>1</v>
      </c>
      <c r="F141">
        <v>1</v>
      </c>
      <c r="G141">
        <v>1</v>
      </c>
      <c r="H141">
        <v>2</v>
      </c>
      <c r="I141" t="s">
        <v>493</v>
      </c>
      <c r="J141" t="s">
        <v>494</v>
      </c>
      <c r="K141" t="s">
        <v>495</v>
      </c>
      <c r="L141">
        <v>1367</v>
      </c>
      <c r="N141">
        <v>1011</v>
      </c>
      <c r="O141" t="s">
        <v>492</v>
      </c>
      <c r="P141" t="s">
        <v>492</v>
      </c>
      <c r="Q141">
        <v>1</v>
      </c>
      <c r="X141">
        <v>4.74</v>
      </c>
      <c r="Y141">
        <v>0</v>
      </c>
      <c r="Z141">
        <v>89.99</v>
      </c>
      <c r="AA141">
        <v>10.06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4.74</v>
      </c>
      <c r="AH141">
        <v>2</v>
      </c>
      <c r="AI141">
        <v>92785998</v>
      </c>
      <c r="AJ141">
        <v>143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ROW(Source!A181)</f>
        <v>181</v>
      </c>
      <c r="B142">
        <v>92786008</v>
      </c>
      <c r="C142">
        <v>92785994</v>
      </c>
      <c r="D142">
        <v>49672949</v>
      </c>
      <c r="E142">
        <v>1</v>
      </c>
      <c r="F142">
        <v>1</v>
      </c>
      <c r="G142">
        <v>1</v>
      </c>
      <c r="H142">
        <v>2</v>
      </c>
      <c r="I142" t="s">
        <v>546</v>
      </c>
      <c r="J142" t="s">
        <v>547</v>
      </c>
      <c r="K142" t="s">
        <v>548</v>
      </c>
      <c r="L142">
        <v>1367</v>
      </c>
      <c r="N142">
        <v>1011</v>
      </c>
      <c r="O142" t="s">
        <v>492</v>
      </c>
      <c r="P142" t="s">
        <v>492</v>
      </c>
      <c r="Q142">
        <v>1</v>
      </c>
      <c r="X142">
        <v>16.64</v>
      </c>
      <c r="Y142">
        <v>0</v>
      </c>
      <c r="Z142">
        <v>243.15</v>
      </c>
      <c r="AA142">
        <v>11.6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16.64</v>
      </c>
      <c r="AH142">
        <v>2</v>
      </c>
      <c r="AI142">
        <v>92785999</v>
      </c>
      <c r="AJ142">
        <v>144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ROW(Source!A181)</f>
        <v>181</v>
      </c>
      <c r="B143">
        <v>92786009</v>
      </c>
      <c r="C143">
        <v>92785994</v>
      </c>
      <c r="D143">
        <v>49672960</v>
      </c>
      <c r="E143">
        <v>1</v>
      </c>
      <c r="F143">
        <v>1</v>
      </c>
      <c r="G143">
        <v>1</v>
      </c>
      <c r="H143">
        <v>2</v>
      </c>
      <c r="I143" t="s">
        <v>496</v>
      </c>
      <c r="J143" t="s">
        <v>497</v>
      </c>
      <c r="K143" t="s">
        <v>498</v>
      </c>
      <c r="L143">
        <v>1367</v>
      </c>
      <c r="N143">
        <v>1011</v>
      </c>
      <c r="O143" t="s">
        <v>492</v>
      </c>
      <c r="P143" t="s">
        <v>492</v>
      </c>
      <c r="Q143">
        <v>1</v>
      </c>
      <c r="X143">
        <v>2.2999999999999998</v>
      </c>
      <c r="Y143">
        <v>0</v>
      </c>
      <c r="Z143">
        <v>364.07</v>
      </c>
      <c r="AA143">
        <v>13.5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2.2999999999999998</v>
      </c>
      <c r="AH143">
        <v>2</v>
      </c>
      <c r="AI143">
        <v>92786000</v>
      </c>
      <c r="AJ143">
        <v>145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ROW(Source!A181)</f>
        <v>181</v>
      </c>
      <c r="B144">
        <v>92786010</v>
      </c>
      <c r="C144">
        <v>92785994</v>
      </c>
      <c r="D144">
        <v>49673450</v>
      </c>
      <c r="E144">
        <v>1</v>
      </c>
      <c r="F144">
        <v>1</v>
      </c>
      <c r="G144">
        <v>1</v>
      </c>
      <c r="H144">
        <v>2</v>
      </c>
      <c r="I144" t="s">
        <v>499</v>
      </c>
      <c r="J144" t="s">
        <v>500</v>
      </c>
      <c r="K144" t="s">
        <v>501</v>
      </c>
      <c r="L144">
        <v>1367</v>
      </c>
      <c r="N144">
        <v>1011</v>
      </c>
      <c r="O144" t="s">
        <v>492</v>
      </c>
      <c r="P144" t="s">
        <v>492</v>
      </c>
      <c r="Q144">
        <v>1</v>
      </c>
      <c r="X144">
        <v>2.2000000000000002</v>
      </c>
      <c r="Y144">
        <v>0</v>
      </c>
      <c r="Z144">
        <v>110</v>
      </c>
      <c r="AA144">
        <v>11.6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2.2000000000000002</v>
      </c>
      <c r="AH144">
        <v>2</v>
      </c>
      <c r="AI144">
        <v>92786001</v>
      </c>
      <c r="AJ144">
        <v>146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ROW(Source!A181)</f>
        <v>181</v>
      </c>
      <c r="B145">
        <v>92786011</v>
      </c>
      <c r="C145">
        <v>92785994</v>
      </c>
      <c r="D145">
        <v>49523203</v>
      </c>
      <c r="E145">
        <v>1</v>
      </c>
      <c r="F145">
        <v>1</v>
      </c>
      <c r="G145">
        <v>1</v>
      </c>
      <c r="H145">
        <v>3</v>
      </c>
      <c r="I145" t="s">
        <v>502</v>
      </c>
      <c r="J145" t="s">
        <v>503</v>
      </c>
      <c r="K145" t="s">
        <v>504</v>
      </c>
      <c r="L145">
        <v>1339</v>
      </c>
      <c r="N145">
        <v>1007</v>
      </c>
      <c r="O145" t="s">
        <v>31</v>
      </c>
      <c r="P145" t="s">
        <v>31</v>
      </c>
      <c r="Q145">
        <v>1</v>
      </c>
      <c r="X145">
        <v>14.9</v>
      </c>
      <c r="Y145">
        <v>2.44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14.9</v>
      </c>
      <c r="AH145">
        <v>2</v>
      </c>
      <c r="AI145">
        <v>92786002</v>
      </c>
      <c r="AJ145">
        <v>147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ROW(Source!A181)</f>
        <v>181</v>
      </c>
      <c r="B146">
        <v>92786012</v>
      </c>
      <c r="C146">
        <v>92785994</v>
      </c>
      <c r="D146">
        <v>49511652</v>
      </c>
      <c r="E146">
        <v>70</v>
      </c>
      <c r="F146">
        <v>1</v>
      </c>
      <c r="G146">
        <v>1</v>
      </c>
      <c r="H146">
        <v>3</v>
      </c>
      <c r="I146" t="s">
        <v>646</v>
      </c>
      <c r="J146" t="s">
        <v>6</v>
      </c>
      <c r="K146" t="s">
        <v>647</v>
      </c>
      <c r="L146">
        <v>1339</v>
      </c>
      <c r="N146">
        <v>1007</v>
      </c>
      <c r="O146" t="s">
        <v>31</v>
      </c>
      <c r="P146" t="s">
        <v>31</v>
      </c>
      <c r="Q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6</v>
      </c>
      <c r="AG146">
        <v>0</v>
      </c>
      <c r="AH146">
        <v>3</v>
      </c>
      <c r="AI146">
        <v>-1</v>
      </c>
      <c r="AJ146" t="s">
        <v>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ROW(Source!A183)</f>
        <v>183</v>
      </c>
      <c r="B147">
        <v>92786034</v>
      </c>
      <c r="C147">
        <v>92786014</v>
      </c>
      <c r="D147">
        <v>49510711</v>
      </c>
      <c r="E147">
        <v>70</v>
      </c>
      <c r="F147">
        <v>1</v>
      </c>
      <c r="G147">
        <v>1</v>
      </c>
      <c r="H147">
        <v>1</v>
      </c>
      <c r="I147" t="s">
        <v>505</v>
      </c>
      <c r="J147" t="s">
        <v>6</v>
      </c>
      <c r="K147" t="s">
        <v>506</v>
      </c>
      <c r="L147">
        <v>1191</v>
      </c>
      <c r="N147">
        <v>1013</v>
      </c>
      <c r="O147" t="s">
        <v>486</v>
      </c>
      <c r="P147" t="s">
        <v>486</v>
      </c>
      <c r="Q147">
        <v>1</v>
      </c>
      <c r="X147">
        <v>302</v>
      </c>
      <c r="Y147">
        <v>0</v>
      </c>
      <c r="Z147">
        <v>0</v>
      </c>
      <c r="AA147">
        <v>0</v>
      </c>
      <c r="AB147">
        <v>8.4600000000000009</v>
      </c>
      <c r="AC147">
        <v>0</v>
      </c>
      <c r="AD147">
        <v>1</v>
      </c>
      <c r="AE147">
        <v>1</v>
      </c>
      <c r="AF147" t="s">
        <v>6</v>
      </c>
      <c r="AG147">
        <v>302</v>
      </c>
      <c r="AH147">
        <v>2</v>
      </c>
      <c r="AI147">
        <v>92786015</v>
      </c>
      <c r="AJ147">
        <v>149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ROW(Source!A183)</f>
        <v>183</v>
      </c>
      <c r="B148">
        <v>92786035</v>
      </c>
      <c r="C148">
        <v>92786014</v>
      </c>
      <c r="D148">
        <v>49510905</v>
      </c>
      <c r="E148">
        <v>70</v>
      </c>
      <c r="F148">
        <v>1</v>
      </c>
      <c r="G148">
        <v>1</v>
      </c>
      <c r="H148">
        <v>1</v>
      </c>
      <c r="I148" t="s">
        <v>487</v>
      </c>
      <c r="J148" t="s">
        <v>6</v>
      </c>
      <c r="K148" t="s">
        <v>488</v>
      </c>
      <c r="L148">
        <v>1191</v>
      </c>
      <c r="N148">
        <v>1013</v>
      </c>
      <c r="O148" t="s">
        <v>486</v>
      </c>
      <c r="P148" t="s">
        <v>486</v>
      </c>
      <c r="Q148">
        <v>1</v>
      </c>
      <c r="X148">
        <v>48.23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6</v>
      </c>
      <c r="AG148">
        <v>48.23</v>
      </c>
      <c r="AH148">
        <v>2</v>
      </c>
      <c r="AI148">
        <v>92786016</v>
      </c>
      <c r="AJ148">
        <v>150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ROW(Source!A183)</f>
        <v>183</v>
      </c>
      <c r="B149">
        <v>92786036</v>
      </c>
      <c r="C149">
        <v>92786014</v>
      </c>
      <c r="D149">
        <v>49672573</v>
      </c>
      <c r="E149">
        <v>1</v>
      </c>
      <c r="F149">
        <v>1</v>
      </c>
      <c r="G149">
        <v>1</v>
      </c>
      <c r="H149">
        <v>2</v>
      </c>
      <c r="I149" t="s">
        <v>527</v>
      </c>
      <c r="J149" t="s">
        <v>528</v>
      </c>
      <c r="K149" t="s">
        <v>529</v>
      </c>
      <c r="L149">
        <v>1367</v>
      </c>
      <c r="N149">
        <v>1011</v>
      </c>
      <c r="O149" t="s">
        <v>492</v>
      </c>
      <c r="P149" t="s">
        <v>492</v>
      </c>
      <c r="Q149">
        <v>1</v>
      </c>
      <c r="X149">
        <v>1.1399999999999999</v>
      </c>
      <c r="Y149">
        <v>0</v>
      </c>
      <c r="Z149">
        <v>115.4</v>
      </c>
      <c r="AA149">
        <v>13.5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1.1399999999999999</v>
      </c>
      <c r="AH149">
        <v>2</v>
      </c>
      <c r="AI149">
        <v>92786017</v>
      </c>
      <c r="AJ149">
        <v>151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ROW(Source!A183)</f>
        <v>183</v>
      </c>
      <c r="B150">
        <v>92786037</v>
      </c>
      <c r="C150">
        <v>92786014</v>
      </c>
      <c r="D150">
        <v>49672727</v>
      </c>
      <c r="E150">
        <v>1</v>
      </c>
      <c r="F150">
        <v>1</v>
      </c>
      <c r="G150">
        <v>1</v>
      </c>
      <c r="H150">
        <v>2</v>
      </c>
      <c r="I150" t="s">
        <v>493</v>
      </c>
      <c r="J150" t="s">
        <v>494</v>
      </c>
      <c r="K150" t="s">
        <v>495</v>
      </c>
      <c r="L150">
        <v>1367</v>
      </c>
      <c r="N150">
        <v>1011</v>
      </c>
      <c r="O150" t="s">
        <v>492</v>
      </c>
      <c r="P150" t="s">
        <v>492</v>
      </c>
      <c r="Q150">
        <v>1</v>
      </c>
      <c r="X150">
        <v>2.88</v>
      </c>
      <c r="Y150">
        <v>0</v>
      </c>
      <c r="Z150">
        <v>89.99</v>
      </c>
      <c r="AA150">
        <v>10.06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2.88</v>
      </c>
      <c r="AH150">
        <v>2</v>
      </c>
      <c r="AI150">
        <v>92786018</v>
      </c>
      <c r="AJ150">
        <v>152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ROW(Source!A183)</f>
        <v>183</v>
      </c>
      <c r="B151">
        <v>92786038</v>
      </c>
      <c r="C151">
        <v>92786014</v>
      </c>
      <c r="D151">
        <v>49672851</v>
      </c>
      <c r="E151">
        <v>1</v>
      </c>
      <c r="F151">
        <v>1</v>
      </c>
      <c r="G151">
        <v>1</v>
      </c>
      <c r="H151">
        <v>2</v>
      </c>
      <c r="I151" t="s">
        <v>549</v>
      </c>
      <c r="J151" t="s">
        <v>550</v>
      </c>
      <c r="K151" t="s">
        <v>551</v>
      </c>
      <c r="L151">
        <v>1367</v>
      </c>
      <c r="N151">
        <v>1011</v>
      </c>
      <c r="O151" t="s">
        <v>492</v>
      </c>
      <c r="P151" t="s">
        <v>492</v>
      </c>
      <c r="Q151">
        <v>1</v>
      </c>
      <c r="X151">
        <v>18.71</v>
      </c>
      <c r="Y151">
        <v>0</v>
      </c>
      <c r="Z151">
        <v>0.5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18.71</v>
      </c>
      <c r="AH151">
        <v>2</v>
      </c>
      <c r="AI151">
        <v>92786019</v>
      </c>
      <c r="AJ151">
        <v>153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ROW(Source!A183)</f>
        <v>183</v>
      </c>
      <c r="B152">
        <v>92786039</v>
      </c>
      <c r="C152">
        <v>92786014</v>
      </c>
      <c r="D152">
        <v>49672974</v>
      </c>
      <c r="E152">
        <v>1</v>
      </c>
      <c r="F152">
        <v>1</v>
      </c>
      <c r="G152">
        <v>1</v>
      </c>
      <c r="H152">
        <v>2</v>
      </c>
      <c r="I152" t="s">
        <v>552</v>
      </c>
      <c r="J152" t="s">
        <v>553</v>
      </c>
      <c r="K152" t="s">
        <v>554</v>
      </c>
      <c r="L152">
        <v>1367</v>
      </c>
      <c r="N152">
        <v>1011</v>
      </c>
      <c r="O152" t="s">
        <v>492</v>
      </c>
      <c r="P152" t="s">
        <v>492</v>
      </c>
      <c r="Q152">
        <v>1</v>
      </c>
      <c r="X152">
        <v>6.25</v>
      </c>
      <c r="Y152">
        <v>0</v>
      </c>
      <c r="Z152">
        <v>30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6.25</v>
      </c>
      <c r="AH152">
        <v>2</v>
      </c>
      <c r="AI152">
        <v>92786020</v>
      </c>
      <c r="AJ152">
        <v>154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ROW(Source!A183)</f>
        <v>183</v>
      </c>
      <c r="B153">
        <v>92786040</v>
      </c>
      <c r="C153">
        <v>92786014</v>
      </c>
      <c r="D153">
        <v>49673450</v>
      </c>
      <c r="E153">
        <v>1</v>
      </c>
      <c r="F153">
        <v>1</v>
      </c>
      <c r="G153">
        <v>1</v>
      </c>
      <c r="H153">
        <v>2</v>
      </c>
      <c r="I153" t="s">
        <v>499</v>
      </c>
      <c r="J153" t="s">
        <v>500</v>
      </c>
      <c r="K153" t="s">
        <v>501</v>
      </c>
      <c r="L153">
        <v>1367</v>
      </c>
      <c r="N153">
        <v>1011</v>
      </c>
      <c r="O153" t="s">
        <v>492</v>
      </c>
      <c r="P153" t="s">
        <v>492</v>
      </c>
      <c r="Q153">
        <v>1</v>
      </c>
      <c r="X153">
        <v>22.3</v>
      </c>
      <c r="Y153">
        <v>0</v>
      </c>
      <c r="Z153">
        <v>110</v>
      </c>
      <c r="AA153">
        <v>11.6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22.3</v>
      </c>
      <c r="AH153">
        <v>2</v>
      </c>
      <c r="AI153">
        <v>92786021</v>
      </c>
      <c r="AJ153">
        <v>155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ROW(Source!A183)</f>
        <v>183</v>
      </c>
      <c r="B154">
        <v>92786041</v>
      </c>
      <c r="C154">
        <v>92786014</v>
      </c>
      <c r="D154">
        <v>49673503</v>
      </c>
      <c r="E154">
        <v>1</v>
      </c>
      <c r="F154">
        <v>1</v>
      </c>
      <c r="G154">
        <v>1</v>
      </c>
      <c r="H154">
        <v>2</v>
      </c>
      <c r="I154" t="s">
        <v>515</v>
      </c>
      <c r="J154" t="s">
        <v>516</v>
      </c>
      <c r="K154" t="s">
        <v>517</v>
      </c>
      <c r="L154">
        <v>1367</v>
      </c>
      <c r="N154">
        <v>1011</v>
      </c>
      <c r="O154" t="s">
        <v>492</v>
      </c>
      <c r="P154" t="s">
        <v>492</v>
      </c>
      <c r="Q154">
        <v>1</v>
      </c>
      <c r="X154">
        <v>3.2</v>
      </c>
      <c r="Y154">
        <v>0</v>
      </c>
      <c r="Z154">
        <v>65.709999999999994</v>
      </c>
      <c r="AA154">
        <v>11.6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3.2</v>
      </c>
      <c r="AH154">
        <v>2</v>
      </c>
      <c r="AI154">
        <v>92786022</v>
      </c>
      <c r="AJ154">
        <v>156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ROW(Source!A183)</f>
        <v>183</v>
      </c>
      <c r="B155">
        <v>92786042</v>
      </c>
      <c r="C155">
        <v>92786014</v>
      </c>
      <c r="D155">
        <v>49673591</v>
      </c>
      <c r="E155">
        <v>1</v>
      </c>
      <c r="F155">
        <v>1</v>
      </c>
      <c r="G155">
        <v>1</v>
      </c>
      <c r="H155">
        <v>2</v>
      </c>
      <c r="I155" t="s">
        <v>555</v>
      </c>
      <c r="J155" t="s">
        <v>556</v>
      </c>
      <c r="K155" t="s">
        <v>557</v>
      </c>
      <c r="L155">
        <v>1367</v>
      </c>
      <c r="N155">
        <v>1011</v>
      </c>
      <c r="O155" t="s">
        <v>492</v>
      </c>
      <c r="P155" t="s">
        <v>492</v>
      </c>
      <c r="Q155">
        <v>1</v>
      </c>
      <c r="X155">
        <v>18.71</v>
      </c>
      <c r="Y155">
        <v>0</v>
      </c>
      <c r="Z155">
        <v>22.29</v>
      </c>
      <c r="AA155">
        <v>11.6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18.71</v>
      </c>
      <c r="AH155">
        <v>2</v>
      </c>
      <c r="AI155">
        <v>92786023</v>
      </c>
      <c r="AJ155">
        <v>157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ROW(Source!A183)</f>
        <v>183</v>
      </c>
      <c r="B156">
        <v>92786043</v>
      </c>
      <c r="C156">
        <v>92786014</v>
      </c>
      <c r="D156">
        <v>49521297</v>
      </c>
      <c r="E156">
        <v>1</v>
      </c>
      <c r="F156">
        <v>1</v>
      </c>
      <c r="G156">
        <v>1</v>
      </c>
      <c r="H156">
        <v>3</v>
      </c>
      <c r="I156" t="s">
        <v>558</v>
      </c>
      <c r="J156" t="s">
        <v>559</v>
      </c>
      <c r="K156" t="s">
        <v>560</v>
      </c>
      <c r="L156">
        <v>1348</v>
      </c>
      <c r="N156">
        <v>1009</v>
      </c>
      <c r="O156" t="s">
        <v>278</v>
      </c>
      <c r="P156" t="s">
        <v>278</v>
      </c>
      <c r="Q156">
        <v>1000</v>
      </c>
      <c r="X156">
        <v>7.0000000000000001E-3</v>
      </c>
      <c r="Y156">
        <v>1690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6</v>
      </c>
      <c r="AG156">
        <v>7.0000000000000001E-3</v>
      </c>
      <c r="AH156">
        <v>2</v>
      </c>
      <c r="AI156">
        <v>92786024</v>
      </c>
      <c r="AJ156">
        <v>158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ROW(Source!A183)</f>
        <v>183</v>
      </c>
      <c r="B157">
        <v>92786044</v>
      </c>
      <c r="C157">
        <v>92786014</v>
      </c>
      <c r="D157">
        <v>49523203</v>
      </c>
      <c r="E157">
        <v>1</v>
      </c>
      <c r="F157">
        <v>1</v>
      </c>
      <c r="G157">
        <v>1</v>
      </c>
      <c r="H157">
        <v>3</v>
      </c>
      <c r="I157" t="s">
        <v>502</v>
      </c>
      <c r="J157" t="s">
        <v>503</v>
      </c>
      <c r="K157" t="s">
        <v>504</v>
      </c>
      <c r="L157">
        <v>1339</v>
      </c>
      <c r="N157">
        <v>1007</v>
      </c>
      <c r="O157" t="s">
        <v>31</v>
      </c>
      <c r="P157" t="s">
        <v>31</v>
      </c>
      <c r="Q157">
        <v>1</v>
      </c>
      <c r="X157">
        <v>178</v>
      </c>
      <c r="Y157">
        <v>2.44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178</v>
      </c>
      <c r="AH157">
        <v>2</v>
      </c>
      <c r="AI157">
        <v>92786025</v>
      </c>
      <c r="AJ157">
        <v>159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ROW(Source!A183)</f>
        <v>183</v>
      </c>
      <c r="B158">
        <v>92786045</v>
      </c>
      <c r="C158">
        <v>92786014</v>
      </c>
      <c r="D158">
        <v>49526698</v>
      </c>
      <c r="E158">
        <v>1</v>
      </c>
      <c r="F158">
        <v>1</v>
      </c>
      <c r="G158">
        <v>1</v>
      </c>
      <c r="H158">
        <v>3</v>
      </c>
      <c r="I158" t="s">
        <v>561</v>
      </c>
      <c r="J158" t="s">
        <v>562</v>
      </c>
      <c r="K158" t="s">
        <v>563</v>
      </c>
      <c r="L158">
        <v>1330</v>
      </c>
      <c r="N158">
        <v>1005</v>
      </c>
      <c r="O158" t="s">
        <v>67</v>
      </c>
      <c r="P158" t="s">
        <v>67</v>
      </c>
      <c r="Q158">
        <v>10</v>
      </c>
      <c r="X158">
        <v>11</v>
      </c>
      <c r="Y158">
        <v>84.75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11</v>
      </c>
      <c r="AH158">
        <v>2</v>
      </c>
      <c r="AI158">
        <v>92786026</v>
      </c>
      <c r="AJ158">
        <v>160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ROW(Source!A183)</f>
        <v>183</v>
      </c>
      <c r="B159">
        <v>92786046</v>
      </c>
      <c r="C159">
        <v>92786014</v>
      </c>
      <c r="D159">
        <v>49527507</v>
      </c>
      <c r="E159">
        <v>1</v>
      </c>
      <c r="F159">
        <v>1</v>
      </c>
      <c r="G159">
        <v>1</v>
      </c>
      <c r="H159">
        <v>3</v>
      </c>
      <c r="I159" t="s">
        <v>29</v>
      </c>
      <c r="J159" t="s">
        <v>32</v>
      </c>
      <c r="K159" t="s">
        <v>30</v>
      </c>
      <c r="L159">
        <v>1339</v>
      </c>
      <c r="N159">
        <v>1007</v>
      </c>
      <c r="O159" t="s">
        <v>31</v>
      </c>
      <c r="P159" t="s">
        <v>31</v>
      </c>
      <c r="Q159">
        <v>1</v>
      </c>
      <c r="X159">
        <v>40</v>
      </c>
      <c r="Y159">
        <v>59.99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40</v>
      </c>
      <c r="AH159">
        <v>2</v>
      </c>
      <c r="AI159">
        <v>92786027</v>
      </c>
      <c r="AJ159">
        <v>161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ROW(Source!A183)</f>
        <v>183</v>
      </c>
      <c r="B160">
        <v>92786047</v>
      </c>
      <c r="C160">
        <v>92786014</v>
      </c>
      <c r="D160">
        <v>49511709</v>
      </c>
      <c r="E160">
        <v>70</v>
      </c>
      <c r="F160">
        <v>1</v>
      </c>
      <c r="G160">
        <v>1</v>
      </c>
      <c r="H160">
        <v>3</v>
      </c>
      <c r="I160" t="s">
        <v>648</v>
      </c>
      <c r="J160" t="s">
        <v>6</v>
      </c>
      <c r="K160" t="s">
        <v>649</v>
      </c>
      <c r="L160">
        <v>1339</v>
      </c>
      <c r="N160">
        <v>1007</v>
      </c>
      <c r="O160" t="s">
        <v>31</v>
      </c>
      <c r="P160" t="s">
        <v>31</v>
      </c>
      <c r="Q160">
        <v>1</v>
      </c>
      <c r="X160">
        <v>204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6</v>
      </c>
      <c r="AG160">
        <v>204</v>
      </c>
      <c r="AH160">
        <v>3</v>
      </c>
      <c r="AI160">
        <v>-1</v>
      </c>
      <c r="AJ160" t="s">
        <v>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ROW(Source!A183)</f>
        <v>183</v>
      </c>
      <c r="B161">
        <v>92786048</v>
      </c>
      <c r="C161">
        <v>92786014</v>
      </c>
      <c r="D161">
        <v>49513070</v>
      </c>
      <c r="E161">
        <v>70</v>
      </c>
      <c r="F161">
        <v>1</v>
      </c>
      <c r="G161">
        <v>1</v>
      </c>
      <c r="H161">
        <v>3</v>
      </c>
      <c r="I161" t="s">
        <v>650</v>
      </c>
      <c r="J161" t="s">
        <v>6</v>
      </c>
      <c r="K161" t="s">
        <v>651</v>
      </c>
      <c r="L161">
        <v>1348</v>
      </c>
      <c r="N161">
        <v>1009</v>
      </c>
      <c r="O161" t="s">
        <v>278</v>
      </c>
      <c r="P161" t="s">
        <v>278</v>
      </c>
      <c r="Q161">
        <v>1000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6</v>
      </c>
      <c r="AG161">
        <v>0</v>
      </c>
      <c r="AH161">
        <v>3</v>
      </c>
      <c r="AI161">
        <v>-1</v>
      </c>
      <c r="AJ161" t="s">
        <v>6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ROW(Source!A183)</f>
        <v>183</v>
      </c>
      <c r="B162">
        <v>92786049</v>
      </c>
      <c r="C162">
        <v>92786014</v>
      </c>
      <c r="D162">
        <v>49546752</v>
      </c>
      <c r="E162">
        <v>1</v>
      </c>
      <c r="F162">
        <v>1</v>
      </c>
      <c r="G162">
        <v>1</v>
      </c>
      <c r="H162">
        <v>3</v>
      </c>
      <c r="I162" t="s">
        <v>564</v>
      </c>
      <c r="J162" t="s">
        <v>565</v>
      </c>
      <c r="K162" t="s">
        <v>566</v>
      </c>
      <c r="L162">
        <v>1339</v>
      </c>
      <c r="N162">
        <v>1007</v>
      </c>
      <c r="O162" t="s">
        <v>31</v>
      </c>
      <c r="P162" t="s">
        <v>31</v>
      </c>
      <c r="Q162">
        <v>1</v>
      </c>
      <c r="X162">
        <v>0.24</v>
      </c>
      <c r="Y162">
        <v>1320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0.24</v>
      </c>
      <c r="AH162">
        <v>2</v>
      </c>
      <c r="AI162">
        <v>92786028</v>
      </c>
      <c r="AJ162">
        <v>163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ROW(Source!A183)</f>
        <v>183</v>
      </c>
      <c r="B163">
        <v>92786050</v>
      </c>
      <c r="C163">
        <v>92786014</v>
      </c>
      <c r="D163">
        <v>49546813</v>
      </c>
      <c r="E163">
        <v>1</v>
      </c>
      <c r="F163">
        <v>1</v>
      </c>
      <c r="G163">
        <v>1</v>
      </c>
      <c r="H163">
        <v>3</v>
      </c>
      <c r="I163" t="s">
        <v>567</v>
      </c>
      <c r="J163" t="s">
        <v>568</v>
      </c>
      <c r="K163" t="s">
        <v>569</v>
      </c>
      <c r="L163">
        <v>1339</v>
      </c>
      <c r="N163">
        <v>1007</v>
      </c>
      <c r="O163" t="s">
        <v>31</v>
      </c>
      <c r="P163" t="s">
        <v>31</v>
      </c>
      <c r="Q163">
        <v>1</v>
      </c>
      <c r="X163">
        <v>0.19</v>
      </c>
      <c r="Y163">
        <v>1100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0.19</v>
      </c>
      <c r="AH163">
        <v>2</v>
      </c>
      <c r="AI163">
        <v>92786029</v>
      </c>
      <c r="AJ163">
        <v>164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ROW(Source!A183)</f>
        <v>183</v>
      </c>
      <c r="B164">
        <v>92786051</v>
      </c>
      <c r="C164">
        <v>92786014</v>
      </c>
      <c r="D164">
        <v>49548011</v>
      </c>
      <c r="E164">
        <v>1</v>
      </c>
      <c r="F164">
        <v>1</v>
      </c>
      <c r="G164">
        <v>1</v>
      </c>
      <c r="H164">
        <v>3</v>
      </c>
      <c r="I164" t="s">
        <v>570</v>
      </c>
      <c r="J164" t="s">
        <v>571</v>
      </c>
      <c r="K164" t="s">
        <v>572</v>
      </c>
      <c r="L164">
        <v>1327</v>
      </c>
      <c r="N164">
        <v>1005</v>
      </c>
      <c r="O164" t="s">
        <v>72</v>
      </c>
      <c r="P164" t="s">
        <v>72</v>
      </c>
      <c r="Q164">
        <v>1</v>
      </c>
      <c r="X164">
        <v>12.2</v>
      </c>
      <c r="Y164">
        <v>57.63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12.2</v>
      </c>
      <c r="AH164">
        <v>2</v>
      </c>
      <c r="AI164">
        <v>92786030</v>
      </c>
      <c r="AJ164">
        <v>165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ROW(Source!A183)</f>
        <v>183</v>
      </c>
      <c r="B165">
        <v>92786052</v>
      </c>
      <c r="C165">
        <v>92786014</v>
      </c>
      <c r="D165">
        <v>49549206</v>
      </c>
      <c r="E165">
        <v>1</v>
      </c>
      <c r="F165">
        <v>1</v>
      </c>
      <c r="G165">
        <v>1</v>
      </c>
      <c r="H165">
        <v>3</v>
      </c>
      <c r="I165" t="s">
        <v>573</v>
      </c>
      <c r="J165" t="s">
        <v>574</v>
      </c>
      <c r="K165" t="s">
        <v>575</v>
      </c>
      <c r="L165">
        <v>1327</v>
      </c>
      <c r="N165">
        <v>1005</v>
      </c>
      <c r="O165" t="s">
        <v>72</v>
      </c>
      <c r="P165" t="s">
        <v>72</v>
      </c>
      <c r="Q165">
        <v>1</v>
      </c>
      <c r="X165">
        <v>7.58</v>
      </c>
      <c r="Y165">
        <v>7.46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7.58</v>
      </c>
      <c r="AH165">
        <v>2</v>
      </c>
      <c r="AI165">
        <v>92786031</v>
      </c>
      <c r="AJ165">
        <v>166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ROW(Source!A183)</f>
        <v>183</v>
      </c>
      <c r="B166">
        <v>92786053</v>
      </c>
      <c r="C166">
        <v>92786014</v>
      </c>
      <c r="D166">
        <v>49555118</v>
      </c>
      <c r="E166">
        <v>1</v>
      </c>
      <c r="F166">
        <v>1</v>
      </c>
      <c r="G166">
        <v>1</v>
      </c>
      <c r="H166">
        <v>3</v>
      </c>
      <c r="I166" t="s">
        <v>576</v>
      </c>
      <c r="J166" t="s">
        <v>577</v>
      </c>
      <c r="K166" t="s">
        <v>578</v>
      </c>
      <c r="L166">
        <v>1346</v>
      </c>
      <c r="N166">
        <v>1009</v>
      </c>
      <c r="O166" t="s">
        <v>260</v>
      </c>
      <c r="P166" t="s">
        <v>260</v>
      </c>
      <c r="Q166">
        <v>1</v>
      </c>
      <c r="X166">
        <v>130</v>
      </c>
      <c r="Y166">
        <v>7.59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130</v>
      </c>
      <c r="AH166">
        <v>2</v>
      </c>
      <c r="AI166">
        <v>92786032</v>
      </c>
      <c r="AJ166">
        <v>167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ROW(Source!A185)</f>
        <v>185</v>
      </c>
      <c r="B167">
        <v>92786065</v>
      </c>
      <c r="C167">
        <v>92786055</v>
      </c>
      <c r="D167">
        <v>49510711</v>
      </c>
      <c r="E167">
        <v>70</v>
      </c>
      <c r="F167">
        <v>1</v>
      </c>
      <c r="G167">
        <v>1</v>
      </c>
      <c r="H167">
        <v>1</v>
      </c>
      <c r="I167" t="s">
        <v>505</v>
      </c>
      <c r="J167" t="s">
        <v>6</v>
      </c>
      <c r="K167" t="s">
        <v>506</v>
      </c>
      <c r="L167">
        <v>1191</v>
      </c>
      <c r="N167">
        <v>1013</v>
      </c>
      <c r="O167" t="s">
        <v>486</v>
      </c>
      <c r="P167" t="s">
        <v>486</v>
      </c>
      <c r="Q167">
        <v>1</v>
      </c>
      <c r="X167">
        <v>5.3</v>
      </c>
      <c r="Y167">
        <v>0</v>
      </c>
      <c r="Z167">
        <v>0</v>
      </c>
      <c r="AA167">
        <v>0</v>
      </c>
      <c r="AB167">
        <v>8.4600000000000009</v>
      </c>
      <c r="AC167">
        <v>0</v>
      </c>
      <c r="AD167">
        <v>1</v>
      </c>
      <c r="AE167">
        <v>1</v>
      </c>
      <c r="AF167" t="s">
        <v>234</v>
      </c>
      <c r="AG167">
        <v>79.5</v>
      </c>
      <c r="AH167">
        <v>2</v>
      </c>
      <c r="AI167">
        <v>92786056</v>
      </c>
      <c r="AJ167">
        <v>168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ROW(Source!A185)</f>
        <v>185</v>
      </c>
      <c r="B168">
        <v>92786066</v>
      </c>
      <c r="C168">
        <v>92786055</v>
      </c>
      <c r="D168">
        <v>49510905</v>
      </c>
      <c r="E168">
        <v>70</v>
      </c>
      <c r="F168">
        <v>1</v>
      </c>
      <c r="G168">
        <v>1</v>
      </c>
      <c r="H168">
        <v>1</v>
      </c>
      <c r="I168" t="s">
        <v>487</v>
      </c>
      <c r="J168" t="s">
        <v>6</v>
      </c>
      <c r="K168" t="s">
        <v>488</v>
      </c>
      <c r="L168">
        <v>1191</v>
      </c>
      <c r="N168">
        <v>1013</v>
      </c>
      <c r="O168" t="s">
        <v>486</v>
      </c>
      <c r="P168" t="s">
        <v>486</v>
      </c>
      <c r="Q168">
        <v>1</v>
      </c>
      <c r="X168">
        <v>1.36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234</v>
      </c>
      <c r="AG168">
        <v>20.400000000000002</v>
      </c>
      <c r="AH168">
        <v>2</v>
      </c>
      <c r="AI168">
        <v>92786057</v>
      </c>
      <c r="AJ168">
        <v>169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ROW(Source!A185)</f>
        <v>185</v>
      </c>
      <c r="B169">
        <v>92786067</v>
      </c>
      <c r="C169">
        <v>92786055</v>
      </c>
      <c r="D169">
        <v>49672573</v>
      </c>
      <c r="E169">
        <v>1</v>
      </c>
      <c r="F169">
        <v>1</v>
      </c>
      <c r="G169">
        <v>1</v>
      </c>
      <c r="H169">
        <v>2</v>
      </c>
      <c r="I169" t="s">
        <v>527</v>
      </c>
      <c r="J169" t="s">
        <v>528</v>
      </c>
      <c r="K169" t="s">
        <v>529</v>
      </c>
      <c r="L169">
        <v>1367</v>
      </c>
      <c r="N169">
        <v>1011</v>
      </c>
      <c r="O169" t="s">
        <v>492</v>
      </c>
      <c r="P169" t="s">
        <v>492</v>
      </c>
      <c r="Q169">
        <v>1</v>
      </c>
      <c r="X169">
        <v>0.05</v>
      </c>
      <c r="Y169">
        <v>0</v>
      </c>
      <c r="Z169">
        <v>115.4</v>
      </c>
      <c r="AA169">
        <v>13.5</v>
      </c>
      <c r="AB169">
        <v>0</v>
      </c>
      <c r="AC169">
        <v>0</v>
      </c>
      <c r="AD169">
        <v>1</v>
      </c>
      <c r="AE169">
        <v>0</v>
      </c>
      <c r="AF169" t="s">
        <v>234</v>
      </c>
      <c r="AG169">
        <v>0.75</v>
      </c>
      <c r="AH169">
        <v>2</v>
      </c>
      <c r="AI169">
        <v>92786058</v>
      </c>
      <c r="AJ169">
        <v>170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ROW(Source!A185)</f>
        <v>185</v>
      </c>
      <c r="B170">
        <v>92786068</v>
      </c>
      <c r="C170">
        <v>92786055</v>
      </c>
      <c r="D170">
        <v>49672851</v>
      </c>
      <c r="E170">
        <v>1</v>
      </c>
      <c r="F170">
        <v>1</v>
      </c>
      <c r="G170">
        <v>1</v>
      </c>
      <c r="H170">
        <v>2</v>
      </c>
      <c r="I170" t="s">
        <v>549</v>
      </c>
      <c r="J170" t="s">
        <v>550</v>
      </c>
      <c r="K170" t="s">
        <v>551</v>
      </c>
      <c r="L170">
        <v>1367</v>
      </c>
      <c r="N170">
        <v>1011</v>
      </c>
      <c r="O170" t="s">
        <v>492</v>
      </c>
      <c r="P170" t="s">
        <v>492</v>
      </c>
      <c r="Q170">
        <v>1</v>
      </c>
      <c r="X170">
        <v>1.1599999999999999</v>
      </c>
      <c r="Y170">
        <v>0</v>
      </c>
      <c r="Z170">
        <v>0.5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234</v>
      </c>
      <c r="AG170">
        <v>17.399999999999999</v>
      </c>
      <c r="AH170">
        <v>2</v>
      </c>
      <c r="AI170">
        <v>92786059</v>
      </c>
      <c r="AJ170">
        <v>171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ROW(Source!A185)</f>
        <v>185</v>
      </c>
      <c r="B171">
        <v>92786069</v>
      </c>
      <c r="C171">
        <v>92786055</v>
      </c>
      <c r="D171">
        <v>49673503</v>
      </c>
      <c r="E171">
        <v>1</v>
      </c>
      <c r="F171">
        <v>1</v>
      </c>
      <c r="G171">
        <v>1</v>
      </c>
      <c r="H171">
        <v>2</v>
      </c>
      <c r="I171" t="s">
        <v>515</v>
      </c>
      <c r="J171" t="s">
        <v>516</v>
      </c>
      <c r="K171" t="s">
        <v>517</v>
      </c>
      <c r="L171">
        <v>1367</v>
      </c>
      <c r="N171">
        <v>1011</v>
      </c>
      <c r="O171" t="s">
        <v>492</v>
      </c>
      <c r="P171" t="s">
        <v>492</v>
      </c>
      <c r="Q171">
        <v>1</v>
      </c>
      <c r="X171">
        <v>0.15</v>
      </c>
      <c r="Y171">
        <v>0</v>
      </c>
      <c r="Z171">
        <v>65.709999999999994</v>
      </c>
      <c r="AA171">
        <v>11.6</v>
      </c>
      <c r="AB171">
        <v>0</v>
      </c>
      <c r="AC171">
        <v>0</v>
      </c>
      <c r="AD171">
        <v>1</v>
      </c>
      <c r="AE171">
        <v>0</v>
      </c>
      <c r="AF171" t="s">
        <v>234</v>
      </c>
      <c r="AG171">
        <v>2.25</v>
      </c>
      <c r="AH171">
        <v>2</v>
      </c>
      <c r="AI171">
        <v>92786060</v>
      </c>
      <c r="AJ171">
        <v>172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ROW(Source!A185)</f>
        <v>185</v>
      </c>
      <c r="B172">
        <v>92786070</v>
      </c>
      <c r="C172">
        <v>92786055</v>
      </c>
      <c r="D172">
        <v>49673591</v>
      </c>
      <c r="E172">
        <v>1</v>
      </c>
      <c r="F172">
        <v>1</v>
      </c>
      <c r="G172">
        <v>1</v>
      </c>
      <c r="H172">
        <v>2</v>
      </c>
      <c r="I172" t="s">
        <v>555</v>
      </c>
      <c r="J172" t="s">
        <v>556</v>
      </c>
      <c r="K172" t="s">
        <v>557</v>
      </c>
      <c r="L172">
        <v>1367</v>
      </c>
      <c r="N172">
        <v>1011</v>
      </c>
      <c r="O172" t="s">
        <v>492</v>
      </c>
      <c r="P172" t="s">
        <v>492</v>
      </c>
      <c r="Q172">
        <v>1</v>
      </c>
      <c r="X172">
        <v>1.1599999999999999</v>
      </c>
      <c r="Y172">
        <v>0</v>
      </c>
      <c r="Z172">
        <v>22.29</v>
      </c>
      <c r="AA172">
        <v>11.6</v>
      </c>
      <c r="AB172">
        <v>0</v>
      </c>
      <c r="AC172">
        <v>0</v>
      </c>
      <c r="AD172">
        <v>1</v>
      </c>
      <c r="AE172">
        <v>0</v>
      </c>
      <c r="AF172" t="s">
        <v>234</v>
      </c>
      <c r="AG172">
        <v>17.399999999999999</v>
      </c>
      <c r="AH172">
        <v>2</v>
      </c>
      <c r="AI172">
        <v>92786061</v>
      </c>
      <c r="AJ172">
        <v>173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ROW(Source!A185)</f>
        <v>185</v>
      </c>
      <c r="B173">
        <v>92786071</v>
      </c>
      <c r="C173">
        <v>92786055</v>
      </c>
      <c r="D173">
        <v>49511709</v>
      </c>
      <c r="E173">
        <v>70</v>
      </c>
      <c r="F173">
        <v>1</v>
      </c>
      <c r="G173">
        <v>1</v>
      </c>
      <c r="H173">
        <v>3</v>
      </c>
      <c r="I173" t="s">
        <v>648</v>
      </c>
      <c r="J173" t="s">
        <v>6</v>
      </c>
      <c r="K173" t="s">
        <v>649</v>
      </c>
      <c r="L173">
        <v>1339</v>
      </c>
      <c r="N173">
        <v>1007</v>
      </c>
      <c r="O173" t="s">
        <v>31</v>
      </c>
      <c r="P173" t="s">
        <v>31</v>
      </c>
      <c r="Q173">
        <v>1</v>
      </c>
      <c r="X173">
        <v>10.199999999999999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234</v>
      </c>
      <c r="AG173">
        <v>153</v>
      </c>
      <c r="AH173">
        <v>3</v>
      </c>
      <c r="AI173">
        <v>-1</v>
      </c>
      <c r="AJ173" t="s">
        <v>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ROW(Source!A185)</f>
        <v>185</v>
      </c>
      <c r="B174">
        <v>92786072</v>
      </c>
      <c r="C174">
        <v>92786055</v>
      </c>
      <c r="D174">
        <v>49513070</v>
      </c>
      <c r="E174">
        <v>70</v>
      </c>
      <c r="F174">
        <v>1</v>
      </c>
      <c r="G174">
        <v>1</v>
      </c>
      <c r="H174">
        <v>3</v>
      </c>
      <c r="I174" t="s">
        <v>650</v>
      </c>
      <c r="J174" t="s">
        <v>6</v>
      </c>
      <c r="K174" t="s">
        <v>651</v>
      </c>
      <c r="L174">
        <v>1348</v>
      </c>
      <c r="N174">
        <v>1009</v>
      </c>
      <c r="O174" t="s">
        <v>278</v>
      </c>
      <c r="P174" t="s">
        <v>278</v>
      </c>
      <c r="Q174">
        <v>1000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234</v>
      </c>
      <c r="AG174">
        <v>0</v>
      </c>
      <c r="AH174">
        <v>3</v>
      </c>
      <c r="AI174">
        <v>-1</v>
      </c>
      <c r="AJ174" t="s">
        <v>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ROW(Source!A185)</f>
        <v>185</v>
      </c>
      <c r="B175">
        <v>92786073</v>
      </c>
      <c r="C175">
        <v>92786055</v>
      </c>
      <c r="D175">
        <v>49546813</v>
      </c>
      <c r="E175">
        <v>1</v>
      </c>
      <c r="F175">
        <v>1</v>
      </c>
      <c r="G175">
        <v>1</v>
      </c>
      <c r="H175">
        <v>3</v>
      </c>
      <c r="I175" t="s">
        <v>567</v>
      </c>
      <c r="J175" t="s">
        <v>568</v>
      </c>
      <c r="K175" t="s">
        <v>569</v>
      </c>
      <c r="L175">
        <v>1339</v>
      </c>
      <c r="N175">
        <v>1007</v>
      </c>
      <c r="O175" t="s">
        <v>31</v>
      </c>
      <c r="P175" t="s">
        <v>31</v>
      </c>
      <c r="Q175">
        <v>1</v>
      </c>
      <c r="X175">
        <v>0.01</v>
      </c>
      <c r="Y175">
        <v>1100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234</v>
      </c>
      <c r="AG175">
        <v>0.15</v>
      </c>
      <c r="AH175">
        <v>2</v>
      </c>
      <c r="AI175">
        <v>92786063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ROW(Source!A185)</f>
        <v>185</v>
      </c>
      <c r="B176">
        <v>92786074</v>
      </c>
      <c r="C176">
        <v>92786055</v>
      </c>
      <c r="D176">
        <v>49548011</v>
      </c>
      <c r="E176">
        <v>1</v>
      </c>
      <c r="F176">
        <v>1</v>
      </c>
      <c r="G176">
        <v>1</v>
      </c>
      <c r="H176">
        <v>3</v>
      </c>
      <c r="I176" t="s">
        <v>570</v>
      </c>
      <c r="J176" t="s">
        <v>571</v>
      </c>
      <c r="K176" t="s">
        <v>572</v>
      </c>
      <c r="L176">
        <v>1327</v>
      </c>
      <c r="N176">
        <v>1005</v>
      </c>
      <c r="O176" t="s">
        <v>72</v>
      </c>
      <c r="P176" t="s">
        <v>72</v>
      </c>
      <c r="Q176">
        <v>1</v>
      </c>
      <c r="X176">
        <v>0.59</v>
      </c>
      <c r="Y176">
        <v>57.63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234</v>
      </c>
      <c r="AG176">
        <v>8.85</v>
      </c>
      <c r="AH176">
        <v>2</v>
      </c>
      <c r="AI176">
        <v>92786064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ROW(Source!A187)</f>
        <v>187</v>
      </c>
      <c r="B177">
        <v>92786085</v>
      </c>
      <c r="C177">
        <v>92786076</v>
      </c>
      <c r="D177">
        <v>49510693</v>
      </c>
      <c r="E177">
        <v>70</v>
      </c>
      <c r="F177">
        <v>1</v>
      </c>
      <c r="G177">
        <v>1</v>
      </c>
      <c r="H177">
        <v>1</v>
      </c>
      <c r="I177" t="s">
        <v>484</v>
      </c>
      <c r="J177" t="s">
        <v>6</v>
      </c>
      <c r="K177" t="s">
        <v>485</v>
      </c>
      <c r="L177">
        <v>1191</v>
      </c>
      <c r="N177">
        <v>1013</v>
      </c>
      <c r="O177" t="s">
        <v>486</v>
      </c>
      <c r="P177" t="s">
        <v>486</v>
      </c>
      <c r="Q177">
        <v>1</v>
      </c>
      <c r="X177">
        <v>14.4</v>
      </c>
      <c r="Y177">
        <v>0</v>
      </c>
      <c r="Z177">
        <v>0</v>
      </c>
      <c r="AA177">
        <v>0</v>
      </c>
      <c r="AB177">
        <v>8.02</v>
      </c>
      <c r="AC177">
        <v>0</v>
      </c>
      <c r="AD177">
        <v>1</v>
      </c>
      <c r="AE177">
        <v>1</v>
      </c>
      <c r="AF177" t="s">
        <v>6</v>
      </c>
      <c r="AG177">
        <v>14.4</v>
      </c>
      <c r="AH177">
        <v>2</v>
      </c>
      <c r="AI177">
        <v>92786077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ROW(Source!A187)</f>
        <v>187</v>
      </c>
      <c r="B178">
        <v>92786086</v>
      </c>
      <c r="C178">
        <v>92786076</v>
      </c>
      <c r="D178">
        <v>49510905</v>
      </c>
      <c r="E178">
        <v>70</v>
      </c>
      <c r="F178">
        <v>1</v>
      </c>
      <c r="G178">
        <v>1</v>
      </c>
      <c r="H178">
        <v>1</v>
      </c>
      <c r="I178" t="s">
        <v>487</v>
      </c>
      <c r="J178" t="s">
        <v>6</v>
      </c>
      <c r="K178" t="s">
        <v>488</v>
      </c>
      <c r="L178">
        <v>1191</v>
      </c>
      <c r="N178">
        <v>1013</v>
      </c>
      <c r="O178" t="s">
        <v>486</v>
      </c>
      <c r="P178" t="s">
        <v>486</v>
      </c>
      <c r="Q178">
        <v>1</v>
      </c>
      <c r="X178">
        <v>13.88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2</v>
      </c>
      <c r="AF178" t="s">
        <v>6</v>
      </c>
      <c r="AG178">
        <v>13.88</v>
      </c>
      <c r="AH178">
        <v>2</v>
      </c>
      <c r="AI178">
        <v>92786078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ROW(Source!A187)</f>
        <v>187</v>
      </c>
      <c r="B179">
        <v>92786087</v>
      </c>
      <c r="C179">
        <v>92786076</v>
      </c>
      <c r="D179">
        <v>49672035</v>
      </c>
      <c r="E179">
        <v>1</v>
      </c>
      <c r="F179">
        <v>1</v>
      </c>
      <c r="G179">
        <v>1</v>
      </c>
      <c r="H179">
        <v>2</v>
      </c>
      <c r="I179" t="s">
        <v>489</v>
      </c>
      <c r="J179" t="s">
        <v>490</v>
      </c>
      <c r="K179" t="s">
        <v>491</v>
      </c>
      <c r="L179">
        <v>1367</v>
      </c>
      <c r="N179">
        <v>1011</v>
      </c>
      <c r="O179" t="s">
        <v>492</v>
      </c>
      <c r="P179" t="s">
        <v>492</v>
      </c>
      <c r="Q179">
        <v>1</v>
      </c>
      <c r="X179">
        <v>1.77</v>
      </c>
      <c r="Y179">
        <v>0</v>
      </c>
      <c r="Z179">
        <v>123</v>
      </c>
      <c r="AA179">
        <v>13.5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1.77</v>
      </c>
      <c r="AH179">
        <v>2</v>
      </c>
      <c r="AI179">
        <v>92786079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ROW(Source!A187)</f>
        <v>187</v>
      </c>
      <c r="B180">
        <v>92786088</v>
      </c>
      <c r="C180">
        <v>92786076</v>
      </c>
      <c r="D180">
        <v>49672727</v>
      </c>
      <c r="E180">
        <v>1</v>
      </c>
      <c r="F180">
        <v>1</v>
      </c>
      <c r="G180">
        <v>1</v>
      </c>
      <c r="H180">
        <v>2</v>
      </c>
      <c r="I180" t="s">
        <v>493</v>
      </c>
      <c r="J180" t="s">
        <v>494</v>
      </c>
      <c r="K180" t="s">
        <v>495</v>
      </c>
      <c r="L180">
        <v>1367</v>
      </c>
      <c r="N180">
        <v>1011</v>
      </c>
      <c r="O180" t="s">
        <v>492</v>
      </c>
      <c r="P180" t="s">
        <v>492</v>
      </c>
      <c r="Q180">
        <v>1</v>
      </c>
      <c r="X180">
        <v>4.29</v>
      </c>
      <c r="Y180">
        <v>0</v>
      </c>
      <c r="Z180">
        <v>89.99</v>
      </c>
      <c r="AA180">
        <v>10.06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4.29</v>
      </c>
      <c r="AH180">
        <v>2</v>
      </c>
      <c r="AI180">
        <v>92786080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ROW(Source!A187)</f>
        <v>187</v>
      </c>
      <c r="B181">
        <v>92786089</v>
      </c>
      <c r="C181">
        <v>92786076</v>
      </c>
      <c r="D181">
        <v>49672960</v>
      </c>
      <c r="E181">
        <v>1</v>
      </c>
      <c r="F181">
        <v>1</v>
      </c>
      <c r="G181">
        <v>1</v>
      </c>
      <c r="H181">
        <v>2</v>
      </c>
      <c r="I181" t="s">
        <v>496</v>
      </c>
      <c r="J181" t="s">
        <v>497</v>
      </c>
      <c r="K181" t="s">
        <v>498</v>
      </c>
      <c r="L181">
        <v>1367</v>
      </c>
      <c r="N181">
        <v>1011</v>
      </c>
      <c r="O181" t="s">
        <v>492</v>
      </c>
      <c r="P181" t="s">
        <v>492</v>
      </c>
      <c r="Q181">
        <v>1</v>
      </c>
      <c r="X181">
        <v>7.08</v>
      </c>
      <c r="Y181">
        <v>0</v>
      </c>
      <c r="Z181">
        <v>364.07</v>
      </c>
      <c r="AA181">
        <v>13.5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7.08</v>
      </c>
      <c r="AH181">
        <v>2</v>
      </c>
      <c r="AI181">
        <v>92786081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ROW(Source!A187)</f>
        <v>187</v>
      </c>
      <c r="B182">
        <v>92786090</v>
      </c>
      <c r="C182">
        <v>92786076</v>
      </c>
      <c r="D182">
        <v>49673450</v>
      </c>
      <c r="E182">
        <v>1</v>
      </c>
      <c r="F182">
        <v>1</v>
      </c>
      <c r="G182">
        <v>1</v>
      </c>
      <c r="H182">
        <v>2</v>
      </c>
      <c r="I182" t="s">
        <v>499</v>
      </c>
      <c r="J182" t="s">
        <v>500</v>
      </c>
      <c r="K182" t="s">
        <v>501</v>
      </c>
      <c r="L182">
        <v>1367</v>
      </c>
      <c r="N182">
        <v>1011</v>
      </c>
      <c r="O182" t="s">
        <v>492</v>
      </c>
      <c r="P182" t="s">
        <v>492</v>
      </c>
      <c r="Q182">
        <v>1</v>
      </c>
      <c r="X182">
        <v>0.74</v>
      </c>
      <c r="Y182">
        <v>0</v>
      </c>
      <c r="Z182">
        <v>110</v>
      </c>
      <c r="AA182">
        <v>11.6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0.74</v>
      </c>
      <c r="AH182">
        <v>2</v>
      </c>
      <c r="AI182">
        <v>92786082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ROW(Source!A187)</f>
        <v>187</v>
      </c>
      <c r="B183">
        <v>92786091</v>
      </c>
      <c r="C183">
        <v>92786076</v>
      </c>
      <c r="D183">
        <v>49523203</v>
      </c>
      <c r="E183">
        <v>1</v>
      </c>
      <c r="F183">
        <v>1</v>
      </c>
      <c r="G183">
        <v>1</v>
      </c>
      <c r="H183">
        <v>3</v>
      </c>
      <c r="I183" t="s">
        <v>502</v>
      </c>
      <c r="J183" t="s">
        <v>503</v>
      </c>
      <c r="K183" t="s">
        <v>504</v>
      </c>
      <c r="L183">
        <v>1339</v>
      </c>
      <c r="N183">
        <v>1007</v>
      </c>
      <c r="O183" t="s">
        <v>31</v>
      </c>
      <c r="P183" t="s">
        <v>31</v>
      </c>
      <c r="Q183">
        <v>1</v>
      </c>
      <c r="X183">
        <v>5</v>
      </c>
      <c r="Y183">
        <v>2.44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5</v>
      </c>
      <c r="AH183">
        <v>2</v>
      </c>
      <c r="AI183">
        <v>92786083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ROW(Source!A187)</f>
        <v>187</v>
      </c>
      <c r="B184">
        <v>92786092</v>
      </c>
      <c r="C184">
        <v>92786076</v>
      </c>
      <c r="D184">
        <v>49511618</v>
      </c>
      <c r="E184">
        <v>70</v>
      </c>
      <c r="F184">
        <v>1</v>
      </c>
      <c r="G184">
        <v>1</v>
      </c>
      <c r="H184">
        <v>3</v>
      </c>
      <c r="I184" t="s">
        <v>635</v>
      </c>
      <c r="J184" t="s">
        <v>6</v>
      </c>
      <c r="K184" t="s">
        <v>636</v>
      </c>
      <c r="L184">
        <v>1339</v>
      </c>
      <c r="N184">
        <v>1007</v>
      </c>
      <c r="O184" t="s">
        <v>31</v>
      </c>
      <c r="P184" t="s">
        <v>31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 t="s">
        <v>6</v>
      </c>
      <c r="AG184">
        <v>0</v>
      </c>
      <c r="AH184">
        <v>3</v>
      </c>
      <c r="AI184">
        <v>-1</v>
      </c>
      <c r="AJ184" t="s">
        <v>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ROW(Source!A189)</f>
        <v>189</v>
      </c>
      <c r="B185">
        <v>92786104</v>
      </c>
      <c r="C185">
        <v>92786094</v>
      </c>
      <c r="D185">
        <v>49510753</v>
      </c>
      <c r="E185">
        <v>70</v>
      </c>
      <c r="F185">
        <v>1</v>
      </c>
      <c r="G185">
        <v>1</v>
      </c>
      <c r="H185">
        <v>1</v>
      </c>
      <c r="I185" t="s">
        <v>510</v>
      </c>
      <c r="J185" t="s">
        <v>6</v>
      </c>
      <c r="K185" t="s">
        <v>511</v>
      </c>
      <c r="L185">
        <v>1191</v>
      </c>
      <c r="N185">
        <v>1013</v>
      </c>
      <c r="O185" t="s">
        <v>486</v>
      </c>
      <c r="P185" t="s">
        <v>486</v>
      </c>
      <c r="Q185">
        <v>1</v>
      </c>
      <c r="X185">
        <v>10.5</v>
      </c>
      <c r="Y185">
        <v>0</v>
      </c>
      <c r="Z185">
        <v>0</v>
      </c>
      <c r="AA185">
        <v>0</v>
      </c>
      <c r="AB185">
        <v>9.51</v>
      </c>
      <c r="AC185">
        <v>0</v>
      </c>
      <c r="AD185">
        <v>1</v>
      </c>
      <c r="AE185">
        <v>1</v>
      </c>
      <c r="AF185" t="s">
        <v>6</v>
      </c>
      <c r="AG185">
        <v>10.5</v>
      </c>
      <c r="AH185">
        <v>2</v>
      </c>
      <c r="AI185">
        <v>92786095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ROW(Source!A189)</f>
        <v>189</v>
      </c>
      <c r="B186">
        <v>92786105</v>
      </c>
      <c r="C186">
        <v>92786094</v>
      </c>
      <c r="D186">
        <v>49510905</v>
      </c>
      <c r="E186">
        <v>70</v>
      </c>
      <c r="F186">
        <v>1</v>
      </c>
      <c r="G186">
        <v>1</v>
      </c>
      <c r="H186">
        <v>1</v>
      </c>
      <c r="I186" t="s">
        <v>487</v>
      </c>
      <c r="J186" t="s">
        <v>6</v>
      </c>
      <c r="K186" t="s">
        <v>488</v>
      </c>
      <c r="L186">
        <v>1191</v>
      </c>
      <c r="N186">
        <v>1013</v>
      </c>
      <c r="O186" t="s">
        <v>486</v>
      </c>
      <c r="P186" t="s">
        <v>486</v>
      </c>
      <c r="Q186">
        <v>1</v>
      </c>
      <c r="X186">
        <v>0.09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6</v>
      </c>
      <c r="AG186">
        <v>0.09</v>
      </c>
      <c r="AH186">
        <v>2</v>
      </c>
      <c r="AI186">
        <v>92786096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ROW(Source!A189)</f>
        <v>189</v>
      </c>
      <c r="B187">
        <v>92786106</v>
      </c>
      <c r="C187">
        <v>92786094</v>
      </c>
      <c r="D187">
        <v>49672727</v>
      </c>
      <c r="E187">
        <v>1</v>
      </c>
      <c r="F187">
        <v>1</v>
      </c>
      <c r="G187">
        <v>1</v>
      </c>
      <c r="H187">
        <v>2</v>
      </c>
      <c r="I187" t="s">
        <v>493</v>
      </c>
      <c r="J187" t="s">
        <v>494</v>
      </c>
      <c r="K187" t="s">
        <v>495</v>
      </c>
      <c r="L187">
        <v>1367</v>
      </c>
      <c r="N187">
        <v>1011</v>
      </c>
      <c r="O187" t="s">
        <v>492</v>
      </c>
      <c r="P187" t="s">
        <v>492</v>
      </c>
      <c r="Q187">
        <v>1</v>
      </c>
      <c r="X187">
        <v>0.03</v>
      </c>
      <c r="Y187">
        <v>0</v>
      </c>
      <c r="Z187">
        <v>89.99</v>
      </c>
      <c r="AA187">
        <v>10.06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0.03</v>
      </c>
      <c r="AH187">
        <v>2</v>
      </c>
      <c r="AI187">
        <v>92786097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ROW(Source!A189)</f>
        <v>189</v>
      </c>
      <c r="B188">
        <v>92786107</v>
      </c>
      <c r="C188">
        <v>92786094</v>
      </c>
      <c r="D188">
        <v>49673042</v>
      </c>
      <c r="E188">
        <v>1</v>
      </c>
      <c r="F188">
        <v>1</v>
      </c>
      <c r="G188">
        <v>1</v>
      </c>
      <c r="H188">
        <v>2</v>
      </c>
      <c r="I188" t="s">
        <v>512</v>
      </c>
      <c r="J188" t="s">
        <v>513</v>
      </c>
      <c r="K188" t="s">
        <v>514</v>
      </c>
      <c r="L188">
        <v>1367</v>
      </c>
      <c r="N188">
        <v>1011</v>
      </c>
      <c r="O188" t="s">
        <v>492</v>
      </c>
      <c r="P188" t="s">
        <v>492</v>
      </c>
      <c r="Q188">
        <v>1</v>
      </c>
      <c r="X188">
        <v>0.56999999999999995</v>
      </c>
      <c r="Y188">
        <v>0</v>
      </c>
      <c r="Z188">
        <v>9.16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6</v>
      </c>
      <c r="AG188">
        <v>0.56999999999999995</v>
      </c>
      <c r="AH188">
        <v>2</v>
      </c>
      <c r="AI188">
        <v>92786098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ROW(Source!A189)</f>
        <v>189</v>
      </c>
      <c r="B189">
        <v>92786108</v>
      </c>
      <c r="C189">
        <v>92786094</v>
      </c>
      <c r="D189">
        <v>49673450</v>
      </c>
      <c r="E189">
        <v>1</v>
      </c>
      <c r="F189">
        <v>1</v>
      </c>
      <c r="G189">
        <v>1</v>
      </c>
      <c r="H189">
        <v>2</v>
      </c>
      <c r="I189" t="s">
        <v>499</v>
      </c>
      <c r="J189" t="s">
        <v>500</v>
      </c>
      <c r="K189" t="s">
        <v>501</v>
      </c>
      <c r="L189">
        <v>1367</v>
      </c>
      <c r="N189">
        <v>1011</v>
      </c>
      <c r="O189" t="s">
        <v>492</v>
      </c>
      <c r="P189" t="s">
        <v>492</v>
      </c>
      <c r="Q189">
        <v>1</v>
      </c>
      <c r="X189">
        <v>0.03</v>
      </c>
      <c r="Y189">
        <v>0</v>
      </c>
      <c r="Z189">
        <v>110</v>
      </c>
      <c r="AA189">
        <v>11.6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0.03</v>
      </c>
      <c r="AH189">
        <v>2</v>
      </c>
      <c r="AI189">
        <v>92786099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ROW(Source!A189)</f>
        <v>189</v>
      </c>
      <c r="B190">
        <v>92786109</v>
      </c>
      <c r="C190">
        <v>92786094</v>
      </c>
      <c r="D190">
        <v>49673503</v>
      </c>
      <c r="E190">
        <v>1</v>
      </c>
      <c r="F190">
        <v>1</v>
      </c>
      <c r="G190">
        <v>1</v>
      </c>
      <c r="H190">
        <v>2</v>
      </c>
      <c r="I190" t="s">
        <v>515</v>
      </c>
      <c r="J190" t="s">
        <v>516</v>
      </c>
      <c r="K190" t="s">
        <v>517</v>
      </c>
      <c r="L190">
        <v>1367</v>
      </c>
      <c r="N190">
        <v>1011</v>
      </c>
      <c r="O190" t="s">
        <v>492</v>
      </c>
      <c r="P190" t="s">
        <v>492</v>
      </c>
      <c r="Q190">
        <v>1</v>
      </c>
      <c r="X190">
        <v>0.03</v>
      </c>
      <c r="Y190">
        <v>0</v>
      </c>
      <c r="Z190">
        <v>65.709999999999994</v>
      </c>
      <c r="AA190">
        <v>11.6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0.03</v>
      </c>
      <c r="AH190">
        <v>2</v>
      </c>
      <c r="AI190">
        <v>92786100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ROW(Source!A189)</f>
        <v>189</v>
      </c>
      <c r="B191">
        <v>92786110</v>
      </c>
      <c r="C191">
        <v>92786094</v>
      </c>
      <c r="D191">
        <v>49523203</v>
      </c>
      <c r="E191">
        <v>1</v>
      </c>
      <c r="F191">
        <v>1</v>
      </c>
      <c r="G191">
        <v>1</v>
      </c>
      <c r="H191">
        <v>3</v>
      </c>
      <c r="I191" t="s">
        <v>502</v>
      </c>
      <c r="J191" t="s">
        <v>503</v>
      </c>
      <c r="K191" t="s">
        <v>504</v>
      </c>
      <c r="L191">
        <v>1339</v>
      </c>
      <c r="N191">
        <v>1007</v>
      </c>
      <c r="O191" t="s">
        <v>31</v>
      </c>
      <c r="P191" t="s">
        <v>31</v>
      </c>
      <c r="Q191">
        <v>1</v>
      </c>
      <c r="X191">
        <v>0.2</v>
      </c>
      <c r="Y191">
        <v>2.44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0.2</v>
      </c>
      <c r="AH191">
        <v>2</v>
      </c>
      <c r="AI191">
        <v>92786101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ROW(Source!A189)</f>
        <v>189</v>
      </c>
      <c r="B192">
        <v>92786111</v>
      </c>
      <c r="C192">
        <v>92786094</v>
      </c>
      <c r="D192">
        <v>49527507</v>
      </c>
      <c r="E192">
        <v>1</v>
      </c>
      <c r="F192">
        <v>1</v>
      </c>
      <c r="G192">
        <v>1</v>
      </c>
      <c r="H192">
        <v>3</v>
      </c>
      <c r="I192" t="s">
        <v>29</v>
      </c>
      <c r="J192" t="s">
        <v>32</v>
      </c>
      <c r="K192" t="s">
        <v>30</v>
      </c>
      <c r="L192">
        <v>1339</v>
      </c>
      <c r="N192">
        <v>1007</v>
      </c>
      <c r="O192" t="s">
        <v>31</v>
      </c>
      <c r="P192" t="s">
        <v>31</v>
      </c>
      <c r="Q192">
        <v>1</v>
      </c>
      <c r="X192">
        <v>0.05</v>
      </c>
      <c r="Y192">
        <v>59.99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0.05</v>
      </c>
      <c r="AH192">
        <v>2</v>
      </c>
      <c r="AI192">
        <v>92786102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ROW(Source!A189)</f>
        <v>189</v>
      </c>
      <c r="B193">
        <v>92786112</v>
      </c>
      <c r="C193">
        <v>92786094</v>
      </c>
      <c r="D193">
        <v>49512251</v>
      </c>
      <c r="E193">
        <v>70</v>
      </c>
      <c r="F193">
        <v>1</v>
      </c>
      <c r="G193">
        <v>1</v>
      </c>
      <c r="H193">
        <v>3</v>
      </c>
      <c r="I193" t="s">
        <v>639</v>
      </c>
      <c r="J193" t="s">
        <v>6</v>
      </c>
      <c r="K193" t="s">
        <v>640</v>
      </c>
      <c r="L193">
        <v>1327</v>
      </c>
      <c r="N193">
        <v>1005</v>
      </c>
      <c r="O193" t="s">
        <v>72</v>
      </c>
      <c r="P193" t="s">
        <v>72</v>
      </c>
      <c r="Q193">
        <v>1</v>
      </c>
      <c r="X193">
        <v>10.199999999999999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6</v>
      </c>
      <c r="AG193">
        <v>10.199999999999999</v>
      </c>
      <c r="AH193">
        <v>3</v>
      </c>
      <c r="AI193">
        <v>-1</v>
      </c>
      <c r="AJ193" t="s">
        <v>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ROW(Source!A191)</f>
        <v>191</v>
      </c>
      <c r="B194">
        <v>92786117</v>
      </c>
      <c r="C194">
        <v>92786114</v>
      </c>
      <c r="D194">
        <v>49510757</v>
      </c>
      <c r="E194">
        <v>70</v>
      </c>
      <c r="F194">
        <v>1</v>
      </c>
      <c r="G194">
        <v>1</v>
      </c>
      <c r="H194">
        <v>1</v>
      </c>
      <c r="I194" t="s">
        <v>518</v>
      </c>
      <c r="J194" t="s">
        <v>6</v>
      </c>
      <c r="K194" t="s">
        <v>519</v>
      </c>
      <c r="L194">
        <v>1191</v>
      </c>
      <c r="N194">
        <v>1013</v>
      </c>
      <c r="O194" t="s">
        <v>486</v>
      </c>
      <c r="P194" t="s">
        <v>486</v>
      </c>
      <c r="Q194">
        <v>1</v>
      </c>
      <c r="X194">
        <v>0.59</v>
      </c>
      <c r="Y194">
        <v>0</v>
      </c>
      <c r="Z194">
        <v>0</v>
      </c>
      <c r="AA194">
        <v>0</v>
      </c>
      <c r="AB194">
        <v>9.6199999999999992</v>
      </c>
      <c r="AC194">
        <v>0</v>
      </c>
      <c r="AD194">
        <v>1</v>
      </c>
      <c r="AE194">
        <v>1</v>
      </c>
      <c r="AF194" t="s">
        <v>6</v>
      </c>
      <c r="AG194">
        <v>0.59</v>
      </c>
      <c r="AH194">
        <v>2</v>
      </c>
      <c r="AI194">
        <v>92786115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ROW(Source!A191)</f>
        <v>191</v>
      </c>
      <c r="B195">
        <v>92786118</v>
      </c>
      <c r="C195">
        <v>92786114</v>
      </c>
      <c r="D195">
        <v>49526108</v>
      </c>
      <c r="E195">
        <v>1</v>
      </c>
      <c r="F195">
        <v>1</v>
      </c>
      <c r="G195">
        <v>1</v>
      </c>
      <c r="H195">
        <v>3</v>
      </c>
      <c r="I195" t="s">
        <v>520</v>
      </c>
      <c r="J195" t="s">
        <v>521</v>
      </c>
      <c r="K195" t="s">
        <v>522</v>
      </c>
      <c r="L195">
        <v>1371</v>
      </c>
      <c r="N195">
        <v>1013</v>
      </c>
      <c r="O195" t="s">
        <v>107</v>
      </c>
      <c r="P195" t="s">
        <v>107</v>
      </c>
      <c r="Q195">
        <v>1</v>
      </c>
      <c r="X195">
        <v>1.4E-2</v>
      </c>
      <c r="Y195">
        <v>737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6</v>
      </c>
      <c r="AG195">
        <v>1.4E-2</v>
      </c>
      <c r="AH195">
        <v>2</v>
      </c>
      <c r="AI195">
        <v>92786116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ROW(Source!A192)</f>
        <v>192</v>
      </c>
      <c r="B196">
        <v>92786122</v>
      </c>
      <c r="C196">
        <v>92786119</v>
      </c>
      <c r="D196">
        <v>49510757</v>
      </c>
      <c r="E196">
        <v>70</v>
      </c>
      <c r="F196">
        <v>1</v>
      </c>
      <c r="G196">
        <v>1</v>
      </c>
      <c r="H196">
        <v>1</v>
      </c>
      <c r="I196" t="s">
        <v>518</v>
      </c>
      <c r="J196" t="s">
        <v>6</v>
      </c>
      <c r="K196" t="s">
        <v>519</v>
      </c>
      <c r="L196">
        <v>1191</v>
      </c>
      <c r="N196">
        <v>1013</v>
      </c>
      <c r="O196" t="s">
        <v>486</v>
      </c>
      <c r="P196" t="s">
        <v>486</v>
      </c>
      <c r="Q196">
        <v>1</v>
      </c>
      <c r="X196">
        <v>0.04</v>
      </c>
      <c r="Y196">
        <v>0</v>
      </c>
      <c r="Z196">
        <v>0</v>
      </c>
      <c r="AA196">
        <v>0</v>
      </c>
      <c r="AB196">
        <v>9.6199999999999992</v>
      </c>
      <c r="AC196">
        <v>0</v>
      </c>
      <c r="AD196">
        <v>1</v>
      </c>
      <c r="AE196">
        <v>1</v>
      </c>
      <c r="AF196" t="s">
        <v>6</v>
      </c>
      <c r="AG196">
        <v>0.04</v>
      </c>
      <c r="AH196">
        <v>2</v>
      </c>
      <c r="AI196">
        <v>92786120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ROW(Source!A192)</f>
        <v>192</v>
      </c>
      <c r="B197">
        <v>92786123</v>
      </c>
      <c r="C197">
        <v>92786119</v>
      </c>
      <c r="D197">
        <v>49526108</v>
      </c>
      <c r="E197">
        <v>1</v>
      </c>
      <c r="F197">
        <v>1</v>
      </c>
      <c r="G197">
        <v>1</v>
      </c>
      <c r="H197">
        <v>3</v>
      </c>
      <c r="I197" t="s">
        <v>520</v>
      </c>
      <c r="J197" t="s">
        <v>521</v>
      </c>
      <c r="K197" t="s">
        <v>522</v>
      </c>
      <c r="L197">
        <v>1371</v>
      </c>
      <c r="N197">
        <v>1013</v>
      </c>
      <c r="O197" t="s">
        <v>107</v>
      </c>
      <c r="P197" t="s">
        <v>107</v>
      </c>
      <c r="Q197">
        <v>1</v>
      </c>
      <c r="X197">
        <v>2E-3</v>
      </c>
      <c r="Y197">
        <v>737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6</v>
      </c>
      <c r="AG197">
        <v>2E-3</v>
      </c>
      <c r="AH197">
        <v>2</v>
      </c>
      <c r="AI197">
        <v>92786121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ROW(Source!A228)</f>
        <v>228</v>
      </c>
      <c r="B198">
        <v>92786132</v>
      </c>
      <c r="C198">
        <v>92786124</v>
      </c>
      <c r="D198">
        <v>49510711</v>
      </c>
      <c r="E198">
        <v>70</v>
      </c>
      <c r="F198">
        <v>1</v>
      </c>
      <c r="G198">
        <v>1</v>
      </c>
      <c r="H198">
        <v>1</v>
      </c>
      <c r="I198" t="s">
        <v>505</v>
      </c>
      <c r="J198" t="s">
        <v>6</v>
      </c>
      <c r="K198" t="s">
        <v>506</v>
      </c>
      <c r="L198">
        <v>1191</v>
      </c>
      <c r="N198">
        <v>1013</v>
      </c>
      <c r="O198" t="s">
        <v>486</v>
      </c>
      <c r="P198" t="s">
        <v>486</v>
      </c>
      <c r="Q198">
        <v>1</v>
      </c>
      <c r="X198">
        <v>24.3</v>
      </c>
      <c r="Y198">
        <v>0</v>
      </c>
      <c r="Z198">
        <v>0</v>
      </c>
      <c r="AA198">
        <v>0</v>
      </c>
      <c r="AB198">
        <v>8.4600000000000009</v>
      </c>
      <c r="AC198">
        <v>0</v>
      </c>
      <c r="AD198">
        <v>1</v>
      </c>
      <c r="AE198">
        <v>1</v>
      </c>
      <c r="AF198" t="s">
        <v>6</v>
      </c>
      <c r="AG198">
        <v>24.3</v>
      </c>
      <c r="AH198">
        <v>2</v>
      </c>
      <c r="AI198">
        <v>92786125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ROW(Source!A228)</f>
        <v>228</v>
      </c>
      <c r="B199">
        <v>92786133</v>
      </c>
      <c r="C199">
        <v>92786124</v>
      </c>
      <c r="D199">
        <v>49510905</v>
      </c>
      <c r="E199">
        <v>70</v>
      </c>
      <c r="F199">
        <v>1</v>
      </c>
      <c r="G199">
        <v>1</v>
      </c>
      <c r="H199">
        <v>1</v>
      </c>
      <c r="I199" t="s">
        <v>487</v>
      </c>
      <c r="J199" t="s">
        <v>6</v>
      </c>
      <c r="K199" t="s">
        <v>488</v>
      </c>
      <c r="L199">
        <v>1191</v>
      </c>
      <c r="N199">
        <v>1013</v>
      </c>
      <c r="O199" t="s">
        <v>486</v>
      </c>
      <c r="P199" t="s">
        <v>486</v>
      </c>
      <c r="Q199">
        <v>1</v>
      </c>
      <c r="X199">
        <v>2.92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6</v>
      </c>
      <c r="AG199">
        <v>2.92</v>
      </c>
      <c r="AH199">
        <v>2</v>
      </c>
      <c r="AI199">
        <v>92786126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ROW(Source!A228)</f>
        <v>228</v>
      </c>
      <c r="B200">
        <v>92786134</v>
      </c>
      <c r="C200">
        <v>92786124</v>
      </c>
      <c r="D200">
        <v>49672727</v>
      </c>
      <c r="E200">
        <v>1</v>
      </c>
      <c r="F200">
        <v>1</v>
      </c>
      <c r="G200">
        <v>1</v>
      </c>
      <c r="H200">
        <v>2</v>
      </c>
      <c r="I200" t="s">
        <v>493</v>
      </c>
      <c r="J200" t="s">
        <v>494</v>
      </c>
      <c r="K200" t="s">
        <v>495</v>
      </c>
      <c r="L200">
        <v>1367</v>
      </c>
      <c r="N200">
        <v>1011</v>
      </c>
      <c r="O200" t="s">
        <v>492</v>
      </c>
      <c r="P200" t="s">
        <v>492</v>
      </c>
      <c r="Q200">
        <v>1</v>
      </c>
      <c r="X200">
        <v>1.1499999999999999</v>
      </c>
      <c r="Y200">
        <v>0</v>
      </c>
      <c r="Z200">
        <v>89.99</v>
      </c>
      <c r="AA200">
        <v>10.06</v>
      </c>
      <c r="AB200">
        <v>0</v>
      </c>
      <c r="AC200">
        <v>0</v>
      </c>
      <c r="AD200">
        <v>1</v>
      </c>
      <c r="AE200">
        <v>0</v>
      </c>
      <c r="AF200" t="s">
        <v>6</v>
      </c>
      <c r="AG200">
        <v>1.1499999999999999</v>
      </c>
      <c r="AH200">
        <v>2</v>
      </c>
      <c r="AI200">
        <v>92786127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ROW(Source!A228)</f>
        <v>228</v>
      </c>
      <c r="B201">
        <v>92786135</v>
      </c>
      <c r="C201">
        <v>92786124</v>
      </c>
      <c r="D201">
        <v>49672951</v>
      </c>
      <c r="E201">
        <v>1</v>
      </c>
      <c r="F201">
        <v>1</v>
      </c>
      <c r="G201">
        <v>1</v>
      </c>
      <c r="H201">
        <v>2</v>
      </c>
      <c r="I201" t="s">
        <v>507</v>
      </c>
      <c r="J201" t="s">
        <v>508</v>
      </c>
      <c r="K201" t="s">
        <v>509</v>
      </c>
      <c r="L201">
        <v>1367</v>
      </c>
      <c r="N201">
        <v>1011</v>
      </c>
      <c r="O201" t="s">
        <v>492</v>
      </c>
      <c r="P201" t="s">
        <v>492</v>
      </c>
      <c r="Q201">
        <v>1</v>
      </c>
      <c r="X201">
        <v>1.3</v>
      </c>
      <c r="Y201">
        <v>0</v>
      </c>
      <c r="Z201">
        <v>226.54</v>
      </c>
      <c r="AA201">
        <v>11.6</v>
      </c>
      <c r="AB201">
        <v>0</v>
      </c>
      <c r="AC201">
        <v>0</v>
      </c>
      <c r="AD201">
        <v>1</v>
      </c>
      <c r="AE201">
        <v>0</v>
      </c>
      <c r="AF201" t="s">
        <v>6</v>
      </c>
      <c r="AG201">
        <v>1.3</v>
      </c>
      <c r="AH201">
        <v>2</v>
      </c>
      <c r="AI201">
        <v>92786128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ROW(Source!A228)</f>
        <v>228</v>
      </c>
      <c r="B202">
        <v>92786136</v>
      </c>
      <c r="C202">
        <v>92786124</v>
      </c>
      <c r="D202">
        <v>49673450</v>
      </c>
      <c r="E202">
        <v>1</v>
      </c>
      <c r="F202">
        <v>1</v>
      </c>
      <c r="G202">
        <v>1</v>
      </c>
      <c r="H202">
        <v>2</v>
      </c>
      <c r="I202" t="s">
        <v>499</v>
      </c>
      <c r="J202" t="s">
        <v>500</v>
      </c>
      <c r="K202" t="s">
        <v>501</v>
      </c>
      <c r="L202">
        <v>1367</v>
      </c>
      <c r="N202">
        <v>1011</v>
      </c>
      <c r="O202" t="s">
        <v>492</v>
      </c>
      <c r="P202" t="s">
        <v>492</v>
      </c>
      <c r="Q202">
        <v>1</v>
      </c>
      <c r="X202">
        <v>0.47</v>
      </c>
      <c r="Y202">
        <v>0</v>
      </c>
      <c r="Z202">
        <v>110</v>
      </c>
      <c r="AA202">
        <v>11.6</v>
      </c>
      <c r="AB202">
        <v>0</v>
      </c>
      <c r="AC202">
        <v>0</v>
      </c>
      <c r="AD202">
        <v>1</v>
      </c>
      <c r="AE202">
        <v>0</v>
      </c>
      <c r="AF202" t="s">
        <v>6</v>
      </c>
      <c r="AG202">
        <v>0.47</v>
      </c>
      <c r="AH202">
        <v>2</v>
      </c>
      <c r="AI202">
        <v>92786129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ROW(Source!A228)</f>
        <v>228</v>
      </c>
      <c r="B203">
        <v>92786137</v>
      </c>
      <c r="C203">
        <v>92786124</v>
      </c>
      <c r="D203">
        <v>49523203</v>
      </c>
      <c r="E203">
        <v>1</v>
      </c>
      <c r="F203">
        <v>1</v>
      </c>
      <c r="G203">
        <v>1</v>
      </c>
      <c r="H203">
        <v>3</v>
      </c>
      <c r="I203" t="s">
        <v>502</v>
      </c>
      <c r="J203" t="s">
        <v>503</v>
      </c>
      <c r="K203" t="s">
        <v>504</v>
      </c>
      <c r="L203">
        <v>1339</v>
      </c>
      <c r="N203">
        <v>1007</v>
      </c>
      <c r="O203" t="s">
        <v>31</v>
      </c>
      <c r="P203" t="s">
        <v>31</v>
      </c>
      <c r="Q203">
        <v>1</v>
      </c>
      <c r="X203">
        <v>2</v>
      </c>
      <c r="Y203">
        <v>2.44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6</v>
      </c>
      <c r="AG203">
        <v>2</v>
      </c>
      <c r="AH203">
        <v>2</v>
      </c>
      <c r="AI203">
        <v>92786130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ROW(Source!A228)</f>
        <v>228</v>
      </c>
      <c r="B204">
        <v>92786138</v>
      </c>
      <c r="C204">
        <v>92786124</v>
      </c>
      <c r="D204">
        <v>49511578</v>
      </c>
      <c r="E204">
        <v>70</v>
      </c>
      <c r="F204">
        <v>1</v>
      </c>
      <c r="G204">
        <v>1</v>
      </c>
      <c r="H204">
        <v>3</v>
      </c>
      <c r="I204" t="s">
        <v>637</v>
      </c>
      <c r="J204" t="s">
        <v>6</v>
      </c>
      <c r="K204" t="s">
        <v>638</v>
      </c>
      <c r="L204">
        <v>1339</v>
      </c>
      <c r="N204">
        <v>1007</v>
      </c>
      <c r="O204" t="s">
        <v>31</v>
      </c>
      <c r="P204" t="s">
        <v>31</v>
      </c>
      <c r="Q204">
        <v>1</v>
      </c>
      <c r="X204">
        <v>17.399999999999999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6</v>
      </c>
      <c r="AG204">
        <v>17.399999999999999</v>
      </c>
      <c r="AH204">
        <v>3</v>
      </c>
      <c r="AI204">
        <v>-1</v>
      </c>
      <c r="AJ204" t="s">
        <v>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ROW(Source!A230)</f>
        <v>230</v>
      </c>
      <c r="B205">
        <v>92786145</v>
      </c>
      <c r="C205">
        <v>92786140</v>
      </c>
      <c r="D205">
        <v>49510711</v>
      </c>
      <c r="E205">
        <v>70</v>
      </c>
      <c r="F205">
        <v>1</v>
      </c>
      <c r="G205">
        <v>1</v>
      </c>
      <c r="H205">
        <v>1</v>
      </c>
      <c r="I205" t="s">
        <v>505</v>
      </c>
      <c r="J205" t="s">
        <v>6</v>
      </c>
      <c r="K205" t="s">
        <v>506</v>
      </c>
      <c r="L205">
        <v>1191</v>
      </c>
      <c r="N205">
        <v>1013</v>
      </c>
      <c r="O205" t="s">
        <v>486</v>
      </c>
      <c r="P205" t="s">
        <v>486</v>
      </c>
      <c r="Q205">
        <v>1</v>
      </c>
      <c r="X205">
        <v>0.54</v>
      </c>
      <c r="Y205">
        <v>0</v>
      </c>
      <c r="Z205">
        <v>0</v>
      </c>
      <c r="AA205">
        <v>0</v>
      </c>
      <c r="AB205">
        <v>8.4600000000000009</v>
      </c>
      <c r="AC205">
        <v>0</v>
      </c>
      <c r="AD205">
        <v>1</v>
      </c>
      <c r="AE205">
        <v>1</v>
      </c>
      <c r="AF205" t="s">
        <v>55</v>
      </c>
      <c r="AG205">
        <v>1.62</v>
      </c>
      <c r="AH205">
        <v>2</v>
      </c>
      <c r="AI205">
        <v>92786141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ROW(Source!A230)</f>
        <v>230</v>
      </c>
      <c r="B206">
        <v>92786146</v>
      </c>
      <c r="C206">
        <v>92786140</v>
      </c>
      <c r="D206">
        <v>49510905</v>
      </c>
      <c r="E206">
        <v>70</v>
      </c>
      <c r="F206">
        <v>1</v>
      </c>
      <c r="G206">
        <v>1</v>
      </c>
      <c r="H206">
        <v>1</v>
      </c>
      <c r="I206" t="s">
        <v>487</v>
      </c>
      <c r="J206" t="s">
        <v>6</v>
      </c>
      <c r="K206" t="s">
        <v>488</v>
      </c>
      <c r="L206">
        <v>1191</v>
      </c>
      <c r="N206">
        <v>1013</v>
      </c>
      <c r="O206" t="s">
        <v>486</v>
      </c>
      <c r="P206" t="s">
        <v>486</v>
      </c>
      <c r="Q206">
        <v>1</v>
      </c>
      <c r="X206">
        <v>0.1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55</v>
      </c>
      <c r="AG206">
        <v>0.30000000000000004</v>
      </c>
      <c r="AH206">
        <v>2</v>
      </c>
      <c r="AI206">
        <v>92786142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ROW(Source!A230)</f>
        <v>230</v>
      </c>
      <c r="B207">
        <v>92786147</v>
      </c>
      <c r="C207">
        <v>92786140</v>
      </c>
      <c r="D207">
        <v>49672727</v>
      </c>
      <c r="E207">
        <v>1</v>
      </c>
      <c r="F207">
        <v>1</v>
      </c>
      <c r="G207">
        <v>1</v>
      </c>
      <c r="H207">
        <v>2</v>
      </c>
      <c r="I207" t="s">
        <v>493</v>
      </c>
      <c r="J207" t="s">
        <v>494</v>
      </c>
      <c r="K207" t="s">
        <v>495</v>
      </c>
      <c r="L207">
        <v>1367</v>
      </c>
      <c r="N207">
        <v>1011</v>
      </c>
      <c r="O207" t="s">
        <v>492</v>
      </c>
      <c r="P207" t="s">
        <v>492</v>
      </c>
      <c r="Q207">
        <v>1</v>
      </c>
      <c r="X207">
        <v>0.1</v>
      </c>
      <c r="Y207">
        <v>0</v>
      </c>
      <c r="Z207">
        <v>89.99</v>
      </c>
      <c r="AA207">
        <v>10.06</v>
      </c>
      <c r="AB207">
        <v>0</v>
      </c>
      <c r="AC207">
        <v>0</v>
      </c>
      <c r="AD207">
        <v>1</v>
      </c>
      <c r="AE207">
        <v>0</v>
      </c>
      <c r="AF207" t="s">
        <v>55</v>
      </c>
      <c r="AG207">
        <v>0.30000000000000004</v>
      </c>
      <c r="AH207">
        <v>2</v>
      </c>
      <c r="AI207">
        <v>92786143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ROW(Source!A230)</f>
        <v>230</v>
      </c>
      <c r="B208">
        <v>92786148</v>
      </c>
      <c r="C208">
        <v>92786140</v>
      </c>
      <c r="D208">
        <v>49511578</v>
      </c>
      <c r="E208">
        <v>70</v>
      </c>
      <c r="F208">
        <v>1</v>
      </c>
      <c r="G208">
        <v>1</v>
      </c>
      <c r="H208">
        <v>3</v>
      </c>
      <c r="I208" t="s">
        <v>637</v>
      </c>
      <c r="J208" t="s">
        <v>6</v>
      </c>
      <c r="K208" t="s">
        <v>638</v>
      </c>
      <c r="L208">
        <v>1339</v>
      </c>
      <c r="N208">
        <v>1007</v>
      </c>
      <c r="O208" t="s">
        <v>31</v>
      </c>
      <c r="P208" t="s">
        <v>31</v>
      </c>
      <c r="Q208">
        <v>1</v>
      </c>
      <c r="X208">
        <v>1.5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55</v>
      </c>
      <c r="AG208">
        <v>4.5</v>
      </c>
      <c r="AH208">
        <v>3</v>
      </c>
      <c r="AI208">
        <v>-1</v>
      </c>
      <c r="AJ208" t="s">
        <v>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ROW(Source!A232)</f>
        <v>232</v>
      </c>
      <c r="B209">
        <v>92786171</v>
      </c>
      <c r="C209">
        <v>92786150</v>
      </c>
      <c r="D209">
        <v>49510721</v>
      </c>
      <c r="E209">
        <v>70</v>
      </c>
      <c r="F209">
        <v>1</v>
      </c>
      <c r="G209">
        <v>1</v>
      </c>
      <c r="H209">
        <v>1</v>
      </c>
      <c r="I209" t="s">
        <v>579</v>
      </c>
      <c r="J209" t="s">
        <v>6</v>
      </c>
      <c r="K209" t="s">
        <v>580</v>
      </c>
      <c r="L209">
        <v>1191</v>
      </c>
      <c r="N209">
        <v>1013</v>
      </c>
      <c r="O209" t="s">
        <v>486</v>
      </c>
      <c r="P209" t="s">
        <v>486</v>
      </c>
      <c r="Q209">
        <v>1</v>
      </c>
      <c r="X209">
        <v>124.82</v>
      </c>
      <c r="Y209">
        <v>0</v>
      </c>
      <c r="Z209">
        <v>0</v>
      </c>
      <c r="AA209">
        <v>0</v>
      </c>
      <c r="AB209">
        <v>8.86</v>
      </c>
      <c r="AC209">
        <v>0</v>
      </c>
      <c r="AD209">
        <v>1</v>
      </c>
      <c r="AE209">
        <v>1</v>
      </c>
      <c r="AF209" t="s">
        <v>6</v>
      </c>
      <c r="AG209">
        <v>124.82</v>
      </c>
      <c r="AH209">
        <v>2</v>
      </c>
      <c r="AI209">
        <v>92786154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ROW(Source!A232)</f>
        <v>232</v>
      </c>
      <c r="B210">
        <v>92786172</v>
      </c>
      <c r="C210">
        <v>92786150</v>
      </c>
      <c r="D210">
        <v>49510905</v>
      </c>
      <c r="E210">
        <v>70</v>
      </c>
      <c r="F210">
        <v>1</v>
      </c>
      <c r="G210">
        <v>1</v>
      </c>
      <c r="H210">
        <v>1</v>
      </c>
      <c r="I210" t="s">
        <v>487</v>
      </c>
      <c r="J210" t="s">
        <v>6</v>
      </c>
      <c r="K210" t="s">
        <v>488</v>
      </c>
      <c r="L210">
        <v>1191</v>
      </c>
      <c r="N210">
        <v>1013</v>
      </c>
      <c r="O210" t="s">
        <v>486</v>
      </c>
      <c r="P210" t="s">
        <v>486</v>
      </c>
      <c r="Q210">
        <v>1</v>
      </c>
      <c r="X210">
        <v>33.28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6</v>
      </c>
      <c r="AG210">
        <v>33.28</v>
      </c>
      <c r="AH210">
        <v>2</v>
      </c>
      <c r="AI210">
        <v>92786155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ROW(Source!A232)</f>
        <v>232</v>
      </c>
      <c r="B211">
        <v>92786173</v>
      </c>
      <c r="C211">
        <v>92786150</v>
      </c>
      <c r="D211">
        <v>49672767</v>
      </c>
      <c r="E211">
        <v>1</v>
      </c>
      <c r="F211">
        <v>1</v>
      </c>
      <c r="G211">
        <v>1</v>
      </c>
      <c r="H211">
        <v>2</v>
      </c>
      <c r="I211" t="s">
        <v>581</v>
      </c>
      <c r="J211" t="s">
        <v>582</v>
      </c>
      <c r="K211" t="s">
        <v>583</v>
      </c>
      <c r="L211">
        <v>1367</v>
      </c>
      <c r="N211">
        <v>1011</v>
      </c>
      <c r="O211" t="s">
        <v>492</v>
      </c>
      <c r="P211" t="s">
        <v>492</v>
      </c>
      <c r="Q211">
        <v>1</v>
      </c>
      <c r="X211">
        <v>1.0900000000000001</v>
      </c>
      <c r="Y211">
        <v>0</v>
      </c>
      <c r="Z211">
        <v>31.26</v>
      </c>
      <c r="AA211">
        <v>13.5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1.0900000000000001</v>
      </c>
      <c r="AH211">
        <v>2</v>
      </c>
      <c r="AI211">
        <v>92786156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ROW(Source!A232)</f>
        <v>232</v>
      </c>
      <c r="B212">
        <v>92786174</v>
      </c>
      <c r="C212">
        <v>92786150</v>
      </c>
      <c r="D212">
        <v>49672891</v>
      </c>
      <c r="E212">
        <v>1</v>
      </c>
      <c r="F212">
        <v>1</v>
      </c>
      <c r="G212">
        <v>1</v>
      </c>
      <c r="H212">
        <v>2</v>
      </c>
      <c r="I212" t="s">
        <v>584</v>
      </c>
      <c r="J212" t="s">
        <v>585</v>
      </c>
      <c r="K212" t="s">
        <v>586</v>
      </c>
      <c r="L212">
        <v>1367</v>
      </c>
      <c r="N212">
        <v>1011</v>
      </c>
      <c r="O212" t="s">
        <v>492</v>
      </c>
      <c r="P212" t="s">
        <v>492</v>
      </c>
      <c r="Q212">
        <v>1</v>
      </c>
      <c r="X212">
        <v>30.66</v>
      </c>
      <c r="Y212">
        <v>0</v>
      </c>
      <c r="Z212">
        <v>16.309999999999999</v>
      </c>
      <c r="AA212">
        <v>10.06</v>
      </c>
      <c r="AB212">
        <v>0</v>
      </c>
      <c r="AC212">
        <v>0</v>
      </c>
      <c r="AD212">
        <v>1</v>
      </c>
      <c r="AE212">
        <v>0</v>
      </c>
      <c r="AF212" t="s">
        <v>6</v>
      </c>
      <c r="AG212">
        <v>30.66</v>
      </c>
      <c r="AH212">
        <v>2</v>
      </c>
      <c r="AI212">
        <v>92786157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ROW(Source!A232)</f>
        <v>232</v>
      </c>
      <c r="B213">
        <v>92786175</v>
      </c>
      <c r="C213">
        <v>92786150</v>
      </c>
      <c r="D213">
        <v>49673503</v>
      </c>
      <c r="E213">
        <v>1</v>
      </c>
      <c r="F213">
        <v>1</v>
      </c>
      <c r="G213">
        <v>1</v>
      </c>
      <c r="H213">
        <v>2</v>
      </c>
      <c r="I213" t="s">
        <v>515</v>
      </c>
      <c r="J213" t="s">
        <v>516</v>
      </c>
      <c r="K213" t="s">
        <v>517</v>
      </c>
      <c r="L213">
        <v>1367</v>
      </c>
      <c r="N213">
        <v>1011</v>
      </c>
      <c r="O213" t="s">
        <v>492</v>
      </c>
      <c r="P213" t="s">
        <v>492</v>
      </c>
      <c r="Q213">
        <v>1</v>
      </c>
      <c r="X213">
        <v>1.53</v>
      </c>
      <c r="Y213">
        <v>0</v>
      </c>
      <c r="Z213">
        <v>65.709999999999994</v>
      </c>
      <c r="AA213">
        <v>11.6</v>
      </c>
      <c r="AB213">
        <v>0</v>
      </c>
      <c r="AC213">
        <v>0</v>
      </c>
      <c r="AD213">
        <v>1</v>
      </c>
      <c r="AE213">
        <v>0</v>
      </c>
      <c r="AF213" t="s">
        <v>6</v>
      </c>
      <c r="AG213">
        <v>1.53</v>
      </c>
      <c r="AH213">
        <v>2</v>
      </c>
      <c r="AI213">
        <v>92786158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ROW(Source!A232)</f>
        <v>232</v>
      </c>
      <c r="B214">
        <v>92786176</v>
      </c>
      <c r="C214">
        <v>92786150</v>
      </c>
      <c r="D214">
        <v>49674177</v>
      </c>
      <c r="E214">
        <v>1</v>
      </c>
      <c r="F214">
        <v>1</v>
      </c>
      <c r="G214">
        <v>1</v>
      </c>
      <c r="H214">
        <v>2</v>
      </c>
      <c r="I214" t="s">
        <v>587</v>
      </c>
      <c r="J214" t="s">
        <v>588</v>
      </c>
      <c r="K214" t="s">
        <v>589</v>
      </c>
      <c r="L214">
        <v>1367</v>
      </c>
      <c r="N214">
        <v>1011</v>
      </c>
      <c r="O214" t="s">
        <v>492</v>
      </c>
      <c r="P214" t="s">
        <v>492</v>
      </c>
      <c r="Q214">
        <v>1</v>
      </c>
      <c r="X214">
        <v>4</v>
      </c>
      <c r="Y214">
        <v>0</v>
      </c>
      <c r="Z214">
        <v>1.5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6</v>
      </c>
      <c r="AG214">
        <v>4</v>
      </c>
      <c r="AH214">
        <v>2</v>
      </c>
      <c r="AI214">
        <v>92786159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ROW(Source!A232)</f>
        <v>232</v>
      </c>
      <c r="B215">
        <v>92786177</v>
      </c>
      <c r="C215">
        <v>92786150</v>
      </c>
      <c r="D215">
        <v>49521753</v>
      </c>
      <c r="E215">
        <v>1</v>
      </c>
      <c r="F215">
        <v>1</v>
      </c>
      <c r="G215">
        <v>1</v>
      </c>
      <c r="H215">
        <v>3</v>
      </c>
      <c r="I215" t="s">
        <v>276</v>
      </c>
      <c r="J215" t="s">
        <v>279</v>
      </c>
      <c r="K215" t="s">
        <v>277</v>
      </c>
      <c r="L215">
        <v>1348</v>
      </c>
      <c r="N215">
        <v>1009</v>
      </c>
      <c r="O215" t="s">
        <v>278</v>
      </c>
      <c r="P215" t="s">
        <v>278</v>
      </c>
      <c r="Q215">
        <v>1000</v>
      </c>
      <c r="X215">
        <v>3.0000000000000001E-3</v>
      </c>
      <c r="Y215">
        <v>12486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6</v>
      </c>
      <c r="AG215">
        <v>3.0000000000000001E-3</v>
      </c>
      <c r="AH215">
        <v>2</v>
      </c>
      <c r="AI215">
        <v>92786160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ROW(Source!A232)</f>
        <v>232</v>
      </c>
      <c r="B216">
        <v>92786178</v>
      </c>
      <c r="C216">
        <v>92786150</v>
      </c>
      <c r="D216">
        <v>49521844</v>
      </c>
      <c r="E216">
        <v>1</v>
      </c>
      <c r="F216">
        <v>1</v>
      </c>
      <c r="G216">
        <v>1</v>
      </c>
      <c r="H216">
        <v>3</v>
      </c>
      <c r="I216" t="s">
        <v>281</v>
      </c>
      <c r="J216" t="s">
        <v>283</v>
      </c>
      <c r="K216" t="s">
        <v>282</v>
      </c>
      <c r="L216">
        <v>1348</v>
      </c>
      <c r="N216">
        <v>1009</v>
      </c>
      <c r="O216" t="s">
        <v>278</v>
      </c>
      <c r="P216" t="s">
        <v>278</v>
      </c>
      <c r="Q216">
        <v>1000</v>
      </c>
      <c r="X216">
        <v>4.0000000000000001E-3</v>
      </c>
      <c r="Y216">
        <v>3060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6</v>
      </c>
      <c r="AG216">
        <v>4.0000000000000001E-3</v>
      </c>
      <c r="AH216">
        <v>2</v>
      </c>
      <c r="AI216">
        <v>92786161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ROW(Source!A232)</f>
        <v>232</v>
      </c>
      <c r="B217">
        <v>92786179</v>
      </c>
      <c r="C217">
        <v>92786150</v>
      </c>
      <c r="D217">
        <v>49523203</v>
      </c>
      <c r="E217">
        <v>1</v>
      </c>
      <c r="F217">
        <v>1</v>
      </c>
      <c r="G217">
        <v>1</v>
      </c>
      <c r="H217">
        <v>3</v>
      </c>
      <c r="I217" t="s">
        <v>502</v>
      </c>
      <c r="J217" t="s">
        <v>503</v>
      </c>
      <c r="K217" t="s">
        <v>504</v>
      </c>
      <c r="L217">
        <v>1339</v>
      </c>
      <c r="N217">
        <v>1007</v>
      </c>
      <c r="O217" t="s">
        <v>31</v>
      </c>
      <c r="P217" t="s">
        <v>31</v>
      </c>
      <c r="Q217">
        <v>1</v>
      </c>
      <c r="X217">
        <v>0.435</v>
      </c>
      <c r="Y217">
        <v>2.44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6</v>
      </c>
      <c r="AG217">
        <v>0.435</v>
      </c>
      <c r="AH217">
        <v>2</v>
      </c>
      <c r="AI217">
        <v>92786162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ROW(Source!A232)</f>
        <v>232</v>
      </c>
      <c r="B218">
        <v>92786180</v>
      </c>
      <c r="C218">
        <v>92786150</v>
      </c>
      <c r="D218">
        <v>49523616</v>
      </c>
      <c r="E218">
        <v>1</v>
      </c>
      <c r="F218">
        <v>1</v>
      </c>
      <c r="G218">
        <v>1</v>
      </c>
      <c r="H218">
        <v>3</v>
      </c>
      <c r="I218" t="s">
        <v>285</v>
      </c>
      <c r="J218" t="s">
        <v>287</v>
      </c>
      <c r="K218" t="s">
        <v>286</v>
      </c>
      <c r="L218">
        <v>1346</v>
      </c>
      <c r="N218">
        <v>1009</v>
      </c>
      <c r="O218" t="s">
        <v>260</v>
      </c>
      <c r="P218" t="s">
        <v>260</v>
      </c>
      <c r="Q218">
        <v>1</v>
      </c>
      <c r="X218">
        <v>217</v>
      </c>
      <c r="Y218">
        <v>16.600000000000001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6</v>
      </c>
      <c r="AG218">
        <v>217</v>
      </c>
      <c r="AH218">
        <v>2</v>
      </c>
      <c r="AI218">
        <v>92786163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ROW(Source!A232)</f>
        <v>232</v>
      </c>
      <c r="B219">
        <v>92786181</v>
      </c>
      <c r="C219">
        <v>92786150</v>
      </c>
      <c r="D219">
        <v>49523693</v>
      </c>
      <c r="E219">
        <v>1</v>
      </c>
      <c r="F219">
        <v>1</v>
      </c>
      <c r="G219">
        <v>1</v>
      </c>
      <c r="H219">
        <v>3</v>
      </c>
      <c r="I219" t="s">
        <v>289</v>
      </c>
      <c r="J219" t="s">
        <v>291</v>
      </c>
      <c r="K219" t="s">
        <v>290</v>
      </c>
      <c r="L219">
        <v>1348</v>
      </c>
      <c r="N219">
        <v>1009</v>
      </c>
      <c r="O219" t="s">
        <v>278</v>
      </c>
      <c r="P219" t="s">
        <v>278</v>
      </c>
      <c r="Q219">
        <v>1000</v>
      </c>
      <c r="X219">
        <v>0.52700000000000002</v>
      </c>
      <c r="Y219">
        <v>1234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6</v>
      </c>
      <c r="AG219">
        <v>0.52700000000000002</v>
      </c>
      <c r="AH219">
        <v>2</v>
      </c>
      <c r="AI219">
        <v>92786164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ROW(Source!A232)</f>
        <v>232</v>
      </c>
      <c r="B220">
        <v>92786182</v>
      </c>
      <c r="C220">
        <v>92786150</v>
      </c>
      <c r="D220">
        <v>49526096</v>
      </c>
      <c r="E220">
        <v>1</v>
      </c>
      <c r="F220">
        <v>1</v>
      </c>
      <c r="G220">
        <v>1</v>
      </c>
      <c r="H220">
        <v>3</v>
      </c>
      <c r="I220" t="s">
        <v>293</v>
      </c>
      <c r="J220" t="s">
        <v>295</v>
      </c>
      <c r="K220" t="s">
        <v>294</v>
      </c>
      <c r="L220">
        <v>1346</v>
      </c>
      <c r="N220">
        <v>1009</v>
      </c>
      <c r="O220" t="s">
        <v>260</v>
      </c>
      <c r="P220" t="s">
        <v>260</v>
      </c>
      <c r="Q220">
        <v>1</v>
      </c>
      <c r="X220">
        <v>0.7</v>
      </c>
      <c r="Y220">
        <v>5.71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6</v>
      </c>
      <c r="AG220">
        <v>0.7</v>
      </c>
      <c r="AH220">
        <v>2</v>
      </c>
      <c r="AI220">
        <v>92786165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ROW(Source!A232)</f>
        <v>232</v>
      </c>
      <c r="B221">
        <v>92786183</v>
      </c>
      <c r="C221">
        <v>92786150</v>
      </c>
      <c r="D221">
        <v>49526680</v>
      </c>
      <c r="E221">
        <v>1</v>
      </c>
      <c r="F221">
        <v>1</v>
      </c>
      <c r="G221">
        <v>1</v>
      </c>
      <c r="H221">
        <v>3</v>
      </c>
      <c r="I221" t="s">
        <v>590</v>
      </c>
      <c r="J221" t="s">
        <v>591</v>
      </c>
      <c r="K221" t="s">
        <v>592</v>
      </c>
      <c r="L221">
        <v>1346</v>
      </c>
      <c r="N221">
        <v>1009</v>
      </c>
      <c r="O221" t="s">
        <v>260</v>
      </c>
      <c r="P221" t="s">
        <v>260</v>
      </c>
      <c r="Q221">
        <v>1</v>
      </c>
      <c r="X221">
        <v>0.5</v>
      </c>
      <c r="Y221">
        <v>1.82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0.5</v>
      </c>
      <c r="AH221">
        <v>2</v>
      </c>
      <c r="AI221">
        <v>92786166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ROW(Source!A232)</f>
        <v>232</v>
      </c>
      <c r="B222">
        <v>92786184</v>
      </c>
      <c r="C222">
        <v>92786150</v>
      </c>
      <c r="D222">
        <v>49511632</v>
      </c>
      <c r="E222">
        <v>70</v>
      </c>
      <c r="F222">
        <v>1</v>
      </c>
      <c r="G222">
        <v>1</v>
      </c>
      <c r="H222">
        <v>3</v>
      </c>
      <c r="I222" t="s">
        <v>652</v>
      </c>
      <c r="J222" t="s">
        <v>6</v>
      </c>
      <c r="K222" t="s">
        <v>653</v>
      </c>
      <c r="L222">
        <v>1348</v>
      </c>
      <c r="N222">
        <v>1009</v>
      </c>
      <c r="O222" t="s">
        <v>278</v>
      </c>
      <c r="P222" t="s">
        <v>278</v>
      </c>
      <c r="Q222">
        <v>1000</v>
      </c>
      <c r="X222">
        <v>1.365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6</v>
      </c>
      <c r="AG222">
        <v>1.365</v>
      </c>
      <c r="AH222">
        <v>3</v>
      </c>
      <c r="AI222">
        <v>-1</v>
      </c>
      <c r="AJ222" t="s">
        <v>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ROW(Source!A232)</f>
        <v>232</v>
      </c>
      <c r="B223">
        <v>92786185</v>
      </c>
      <c r="C223">
        <v>92786150</v>
      </c>
      <c r="D223">
        <v>49527747</v>
      </c>
      <c r="E223">
        <v>1</v>
      </c>
      <c r="F223">
        <v>1</v>
      </c>
      <c r="G223">
        <v>1</v>
      </c>
      <c r="H223">
        <v>3</v>
      </c>
      <c r="I223" t="s">
        <v>297</v>
      </c>
      <c r="J223" t="s">
        <v>299</v>
      </c>
      <c r="K223" t="s">
        <v>298</v>
      </c>
      <c r="L223">
        <v>1348</v>
      </c>
      <c r="N223">
        <v>1009</v>
      </c>
      <c r="O223" t="s">
        <v>278</v>
      </c>
      <c r="P223" t="s">
        <v>278</v>
      </c>
      <c r="Q223">
        <v>1000</v>
      </c>
      <c r="X223">
        <v>0.442</v>
      </c>
      <c r="Y223">
        <v>412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0.442</v>
      </c>
      <c r="AH223">
        <v>2</v>
      </c>
      <c r="AI223">
        <v>92786167</v>
      </c>
      <c r="AJ223">
        <v>222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ROW(Source!A232)</f>
        <v>232</v>
      </c>
      <c r="B224">
        <v>92786186</v>
      </c>
      <c r="C224">
        <v>92786150</v>
      </c>
      <c r="D224">
        <v>49554501</v>
      </c>
      <c r="E224">
        <v>1</v>
      </c>
      <c r="F224">
        <v>1</v>
      </c>
      <c r="G224">
        <v>1</v>
      </c>
      <c r="H224">
        <v>3</v>
      </c>
      <c r="I224" t="s">
        <v>301</v>
      </c>
      <c r="J224" t="s">
        <v>303</v>
      </c>
      <c r="K224" t="s">
        <v>302</v>
      </c>
      <c r="L224">
        <v>1348</v>
      </c>
      <c r="N224">
        <v>1009</v>
      </c>
      <c r="O224" t="s">
        <v>278</v>
      </c>
      <c r="P224" t="s">
        <v>278</v>
      </c>
      <c r="Q224">
        <v>1000</v>
      </c>
      <c r="X224">
        <v>3.5000000000000003E-2</v>
      </c>
      <c r="Y224">
        <v>15584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6</v>
      </c>
      <c r="AG224">
        <v>3.5000000000000003E-2</v>
      </c>
      <c r="AH224">
        <v>2</v>
      </c>
      <c r="AI224">
        <v>92786168</v>
      </c>
      <c r="AJ224">
        <v>223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ROW(Source!A280)</f>
        <v>280</v>
      </c>
      <c r="B225">
        <v>92786208</v>
      </c>
      <c r="C225">
        <v>92786199</v>
      </c>
      <c r="D225">
        <v>49510693</v>
      </c>
      <c r="E225">
        <v>70</v>
      </c>
      <c r="F225">
        <v>1</v>
      </c>
      <c r="G225">
        <v>1</v>
      </c>
      <c r="H225">
        <v>1</v>
      </c>
      <c r="I225" t="s">
        <v>484</v>
      </c>
      <c r="J225" t="s">
        <v>6</v>
      </c>
      <c r="K225" t="s">
        <v>485</v>
      </c>
      <c r="L225">
        <v>1191</v>
      </c>
      <c r="N225">
        <v>1013</v>
      </c>
      <c r="O225" t="s">
        <v>486</v>
      </c>
      <c r="P225" t="s">
        <v>486</v>
      </c>
      <c r="Q225">
        <v>1</v>
      </c>
      <c r="X225">
        <v>14.4</v>
      </c>
      <c r="Y225">
        <v>0</v>
      </c>
      <c r="Z225">
        <v>0</v>
      </c>
      <c r="AA225">
        <v>0</v>
      </c>
      <c r="AB225">
        <v>8.02</v>
      </c>
      <c r="AC225">
        <v>0</v>
      </c>
      <c r="AD225">
        <v>1</v>
      </c>
      <c r="AE225">
        <v>1</v>
      </c>
      <c r="AF225" t="s">
        <v>6</v>
      </c>
      <c r="AG225">
        <v>14.4</v>
      </c>
      <c r="AH225">
        <v>2</v>
      </c>
      <c r="AI225">
        <v>92786200</v>
      </c>
      <c r="AJ225">
        <v>229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ROW(Source!A280)</f>
        <v>280</v>
      </c>
      <c r="B226">
        <v>92786209</v>
      </c>
      <c r="C226">
        <v>92786199</v>
      </c>
      <c r="D226">
        <v>49510905</v>
      </c>
      <c r="E226">
        <v>70</v>
      </c>
      <c r="F226">
        <v>1</v>
      </c>
      <c r="G226">
        <v>1</v>
      </c>
      <c r="H226">
        <v>1</v>
      </c>
      <c r="I226" t="s">
        <v>487</v>
      </c>
      <c r="J226" t="s">
        <v>6</v>
      </c>
      <c r="K226" t="s">
        <v>488</v>
      </c>
      <c r="L226">
        <v>1191</v>
      </c>
      <c r="N226">
        <v>1013</v>
      </c>
      <c r="O226" t="s">
        <v>486</v>
      </c>
      <c r="P226" t="s">
        <v>486</v>
      </c>
      <c r="Q226">
        <v>1</v>
      </c>
      <c r="X226">
        <v>13.88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6</v>
      </c>
      <c r="AG226">
        <v>13.88</v>
      </c>
      <c r="AH226">
        <v>2</v>
      </c>
      <c r="AI226">
        <v>92786201</v>
      </c>
      <c r="AJ226">
        <v>230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ROW(Source!A280)</f>
        <v>280</v>
      </c>
      <c r="B227">
        <v>92786210</v>
      </c>
      <c r="C227">
        <v>92786199</v>
      </c>
      <c r="D227">
        <v>49672035</v>
      </c>
      <c r="E227">
        <v>1</v>
      </c>
      <c r="F227">
        <v>1</v>
      </c>
      <c r="G227">
        <v>1</v>
      </c>
      <c r="H227">
        <v>2</v>
      </c>
      <c r="I227" t="s">
        <v>489</v>
      </c>
      <c r="J227" t="s">
        <v>490</v>
      </c>
      <c r="K227" t="s">
        <v>491</v>
      </c>
      <c r="L227">
        <v>1367</v>
      </c>
      <c r="N227">
        <v>1011</v>
      </c>
      <c r="O227" t="s">
        <v>492</v>
      </c>
      <c r="P227" t="s">
        <v>492</v>
      </c>
      <c r="Q227">
        <v>1</v>
      </c>
      <c r="X227">
        <v>1.77</v>
      </c>
      <c r="Y227">
        <v>0</v>
      </c>
      <c r="Z227">
        <v>123</v>
      </c>
      <c r="AA227">
        <v>13.5</v>
      </c>
      <c r="AB227">
        <v>0</v>
      </c>
      <c r="AC227">
        <v>0</v>
      </c>
      <c r="AD227">
        <v>1</v>
      </c>
      <c r="AE227">
        <v>0</v>
      </c>
      <c r="AF227" t="s">
        <v>6</v>
      </c>
      <c r="AG227">
        <v>1.77</v>
      </c>
      <c r="AH227">
        <v>2</v>
      </c>
      <c r="AI227">
        <v>92786202</v>
      </c>
      <c r="AJ227">
        <v>231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ROW(Source!A280)</f>
        <v>280</v>
      </c>
      <c r="B228">
        <v>92786211</v>
      </c>
      <c r="C228">
        <v>92786199</v>
      </c>
      <c r="D228">
        <v>49672727</v>
      </c>
      <c r="E228">
        <v>1</v>
      </c>
      <c r="F228">
        <v>1</v>
      </c>
      <c r="G228">
        <v>1</v>
      </c>
      <c r="H228">
        <v>2</v>
      </c>
      <c r="I228" t="s">
        <v>493</v>
      </c>
      <c r="J228" t="s">
        <v>494</v>
      </c>
      <c r="K228" t="s">
        <v>495</v>
      </c>
      <c r="L228">
        <v>1367</v>
      </c>
      <c r="N228">
        <v>1011</v>
      </c>
      <c r="O228" t="s">
        <v>492</v>
      </c>
      <c r="P228" t="s">
        <v>492</v>
      </c>
      <c r="Q228">
        <v>1</v>
      </c>
      <c r="X228">
        <v>4.29</v>
      </c>
      <c r="Y228">
        <v>0</v>
      </c>
      <c r="Z228">
        <v>89.99</v>
      </c>
      <c r="AA228">
        <v>10.06</v>
      </c>
      <c r="AB228">
        <v>0</v>
      </c>
      <c r="AC228">
        <v>0</v>
      </c>
      <c r="AD228">
        <v>1</v>
      </c>
      <c r="AE228">
        <v>0</v>
      </c>
      <c r="AF228" t="s">
        <v>6</v>
      </c>
      <c r="AG228">
        <v>4.29</v>
      </c>
      <c r="AH228">
        <v>2</v>
      </c>
      <c r="AI228">
        <v>92786203</v>
      </c>
      <c r="AJ228">
        <v>232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ROW(Source!A280)</f>
        <v>280</v>
      </c>
      <c r="B229">
        <v>92786212</v>
      </c>
      <c r="C229">
        <v>92786199</v>
      </c>
      <c r="D229">
        <v>49672960</v>
      </c>
      <c r="E229">
        <v>1</v>
      </c>
      <c r="F229">
        <v>1</v>
      </c>
      <c r="G229">
        <v>1</v>
      </c>
      <c r="H229">
        <v>2</v>
      </c>
      <c r="I229" t="s">
        <v>496</v>
      </c>
      <c r="J229" t="s">
        <v>497</v>
      </c>
      <c r="K229" t="s">
        <v>498</v>
      </c>
      <c r="L229">
        <v>1367</v>
      </c>
      <c r="N229">
        <v>1011</v>
      </c>
      <c r="O229" t="s">
        <v>492</v>
      </c>
      <c r="P229" t="s">
        <v>492</v>
      </c>
      <c r="Q229">
        <v>1</v>
      </c>
      <c r="X229">
        <v>7.08</v>
      </c>
      <c r="Y229">
        <v>0</v>
      </c>
      <c r="Z229">
        <v>364.07</v>
      </c>
      <c r="AA229">
        <v>13.5</v>
      </c>
      <c r="AB229">
        <v>0</v>
      </c>
      <c r="AC229">
        <v>0</v>
      </c>
      <c r="AD229">
        <v>1</v>
      </c>
      <c r="AE229">
        <v>0</v>
      </c>
      <c r="AF229" t="s">
        <v>6</v>
      </c>
      <c r="AG229">
        <v>7.08</v>
      </c>
      <c r="AH229">
        <v>2</v>
      </c>
      <c r="AI229">
        <v>92786204</v>
      </c>
      <c r="AJ229">
        <v>233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ROW(Source!A280)</f>
        <v>280</v>
      </c>
      <c r="B230">
        <v>92786213</v>
      </c>
      <c r="C230">
        <v>92786199</v>
      </c>
      <c r="D230">
        <v>49673450</v>
      </c>
      <c r="E230">
        <v>1</v>
      </c>
      <c r="F230">
        <v>1</v>
      </c>
      <c r="G230">
        <v>1</v>
      </c>
      <c r="H230">
        <v>2</v>
      </c>
      <c r="I230" t="s">
        <v>499</v>
      </c>
      <c r="J230" t="s">
        <v>500</v>
      </c>
      <c r="K230" t="s">
        <v>501</v>
      </c>
      <c r="L230">
        <v>1367</v>
      </c>
      <c r="N230">
        <v>1011</v>
      </c>
      <c r="O230" t="s">
        <v>492</v>
      </c>
      <c r="P230" t="s">
        <v>492</v>
      </c>
      <c r="Q230">
        <v>1</v>
      </c>
      <c r="X230">
        <v>0.74</v>
      </c>
      <c r="Y230">
        <v>0</v>
      </c>
      <c r="Z230">
        <v>110</v>
      </c>
      <c r="AA230">
        <v>11.6</v>
      </c>
      <c r="AB230">
        <v>0</v>
      </c>
      <c r="AC230">
        <v>0</v>
      </c>
      <c r="AD230">
        <v>1</v>
      </c>
      <c r="AE230">
        <v>0</v>
      </c>
      <c r="AF230" t="s">
        <v>6</v>
      </c>
      <c r="AG230">
        <v>0.74</v>
      </c>
      <c r="AH230">
        <v>2</v>
      </c>
      <c r="AI230">
        <v>92786205</v>
      </c>
      <c r="AJ230">
        <v>234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ROW(Source!A280)</f>
        <v>280</v>
      </c>
      <c r="B231">
        <v>92786214</v>
      </c>
      <c r="C231">
        <v>92786199</v>
      </c>
      <c r="D231">
        <v>49523203</v>
      </c>
      <c r="E231">
        <v>1</v>
      </c>
      <c r="F231">
        <v>1</v>
      </c>
      <c r="G231">
        <v>1</v>
      </c>
      <c r="H231">
        <v>3</v>
      </c>
      <c r="I231" t="s">
        <v>502</v>
      </c>
      <c r="J231" t="s">
        <v>503</v>
      </c>
      <c r="K231" t="s">
        <v>504</v>
      </c>
      <c r="L231">
        <v>1339</v>
      </c>
      <c r="N231">
        <v>1007</v>
      </c>
      <c r="O231" t="s">
        <v>31</v>
      </c>
      <c r="P231" t="s">
        <v>31</v>
      </c>
      <c r="Q231">
        <v>1</v>
      </c>
      <c r="X231">
        <v>5</v>
      </c>
      <c r="Y231">
        <v>2.44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6</v>
      </c>
      <c r="AG231">
        <v>5</v>
      </c>
      <c r="AH231">
        <v>2</v>
      </c>
      <c r="AI231">
        <v>92786206</v>
      </c>
      <c r="AJ231">
        <v>235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ROW(Source!A280)</f>
        <v>280</v>
      </c>
      <c r="B232">
        <v>92786215</v>
      </c>
      <c r="C232">
        <v>92786199</v>
      </c>
      <c r="D232">
        <v>49511618</v>
      </c>
      <c r="E232">
        <v>70</v>
      </c>
      <c r="F232">
        <v>1</v>
      </c>
      <c r="G232">
        <v>1</v>
      </c>
      <c r="H232">
        <v>3</v>
      </c>
      <c r="I232" t="s">
        <v>635</v>
      </c>
      <c r="J232" t="s">
        <v>6</v>
      </c>
      <c r="K232" t="s">
        <v>636</v>
      </c>
      <c r="L232">
        <v>1339</v>
      </c>
      <c r="N232">
        <v>1007</v>
      </c>
      <c r="O232" t="s">
        <v>31</v>
      </c>
      <c r="P232" t="s">
        <v>31</v>
      </c>
      <c r="Q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6</v>
      </c>
      <c r="AG232">
        <v>0</v>
      </c>
      <c r="AH232">
        <v>3</v>
      </c>
      <c r="AI232">
        <v>-1</v>
      </c>
      <c r="AJ232" t="s">
        <v>6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ROW(Source!A282)</f>
        <v>282</v>
      </c>
      <c r="B233">
        <v>92786225</v>
      </c>
      <c r="C233">
        <v>92786217</v>
      </c>
      <c r="D233">
        <v>49510711</v>
      </c>
      <c r="E233">
        <v>70</v>
      </c>
      <c r="F233">
        <v>1</v>
      </c>
      <c r="G233">
        <v>1</v>
      </c>
      <c r="H233">
        <v>1</v>
      </c>
      <c r="I233" t="s">
        <v>505</v>
      </c>
      <c r="J233" t="s">
        <v>6</v>
      </c>
      <c r="K233" t="s">
        <v>506</v>
      </c>
      <c r="L233">
        <v>1191</v>
      </c>
      <c r="N233">
        <v>1013</v>
      </c>
      <c r="O233" t="s">
        <v>486</v>
      </c>
      <c r="P233" t="s">
        <v>486</v>
      </c>
      <c r="Q233">
        <v>1</v>
      </c>
      <c r="X233">
        <v>24.3</v>
      </c>
      <c r="Y233">
        <v>0</v>
      </c>
      <c r="Z233">
        <v>0</v>
      </c>
      <c r="AA233">
        <v>0</v>
      </c>
      <c r="AB233">
        <v>8.4600000000000009</v>
      </c>
      <c r="AC233">
        <v>0</v>
      </c>
      <c r="AD233">
        <v>1</v>
      </c>
      <c r="AE233">
        <v>1</v>
      </c>
      <c r="AF233" t="s">
        <v>6</v>
      </c>
      <c r="AG233">
        <v>24.3</v>
      </c>
      <c r="AH233">
        <v>2</v>
      </c>
      <c r="AI233">
        <v>92786218</v>
      </c>
      <c r="AJ233">
        <v>237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ROW(Source!A282)</f>
        <v>282</v>
      </c>
      <c r="B234">
        <v>92786226</v>
      </c>
      <c r="C234">
        <v>92786217</v>
      </c>
      <c r="D234">
        <v>49510905</v>
      </c>
      <c r="E234">
        <v>70</v>
      </c>
      <c r="F234">
        <v>1</v>
      </c>
      <c r="G234">
        <v>1</v>
      </c>
      <c r="H234">
        <v>1</v>
      </c>
      <c r="I234" t="s">
        <v>487</v>
      </c>
      <c r="J234" t="s">
        <v>6</v>
      </c>
      <c r="K234" t="s">
        <v>488</v>
      </c>
      <c r="L234">
        <v>1191</v>
      </c>
      <c r="N234">
        <v>1013</v>
      </c>
      <c r="O234" t="s">
        <v>486</v>
      </c>
      <c r="P234" t="s">
        <v>486</v>
      </c>
      <c r="Q234">
        <v>1</v>
      </c>
      <c r="X234">
        <v>2.92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6</v>
      </c>
      <c r="AG234">
        <v>2.92</v>
      </c>
      <c r="AH234">
        <v>2</v>
      </c>
      <c r="AI234">
        <v>92786219</v>
      </c>
      <c r="AJ234">
        <v>238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ROW(Source!A282)</f>
        <v>282</v>
      </c>
      <c r="B235">
        <v>92786227</v>
      </c>
      <c r="C235">
        <v>92786217</v>
      </c>
      <c r="D235">
        <v>49672727</v>
      </c>
      <c r="E235">
        <v>1</v>
      </c>
      <c r="F235">
        <v>1</v>
      </c>
      <c r="G235">
        <v>1</v>
      </c>
      <c r="H235">
        <v>2</v>
      </c>
      <c r="I235" t="s">
        <v>493</v>
      </c>
      <c r="J235" t="s">
        <v>494</v>
      </c>
      <c r="K235" t="s">
        <v>495</v>
      </c>
      <c r="L235">
        <v>1367</v>
      </c>
      <c r="N235">
        <v>1011</v>
      </c>
      <c r="O235" t="s">
        <v>492</v>
      </c>
      <c r="P235" t="s">
        <v>492</v>
      </c>
      <c r="Q235">
        <v>1</v>
      </c>
      <c r="X235">
        <v>1.1499999999999999</v>
      </c>
      <c r="Y235">
        <v>0</v>
      </c>
      <c r="Z235">
        <v>89.99</v>
      </c>
      <c r="AA235">
        <v>10.06</v>
      </c>
      <c r="AB235">
        <v>0</v>
      </c>
      <c r="AC235">
        <v>0</v>
      </c>
      <c r="AD235">
        <v>1</v>
      </c>
      <c r="AE235">
        <v>0</v>
      </c>
      <c r="AF235" t="s">
        <v>6</v>
      </c>
      <c r="AG235">
        <v>1.1499999999999999</v>
      </c>
      <c r="AH235">
        <v>2</v>
      </c>
      <c r="AI235">
        <v>92786220</v>
      </c>
      <c r="AJ235">
        <v>239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ROW(Source!A282)</f>
        <v>282</v>
      </c>
      <c r="B236">
        <v>92786228</v>
      </c>
      <c r="C236">
        <v>92786217</v>
      </c>
      <c r="D236">
        <v>49672951</v>
      </c>
      <c r="E236">
        <v>1</v>
      </c>
      <c r="F236">
        <v>1</v>
      </c>
      <c r="G236">
        <v>1</v>
      </c>
      <c r="H236">
        <v>2</v>
      </c>
      <c r="I236" t="s">
        <v>507</v>
      </c>
      <c r="J236" t="s">
        <v>508</v>
      </c>
      <c r="K236" t="s">
        <v>509</v>
      </c>
      <c r="L236">
        <v>1367</v>
      </c>
      <c r="N236">
        <v>1011</v>
      </c>
      <c r="O236" t="s">
        <v>492</v>
      </c>
      <c r="P236" t="s">
        <v>492</v>
      </c>
      <c r="Q236">
        <v>1</v>
      </c>
      <c r="X236">
        <v>1.3</v>
      </c>
      <c r="Y236">
        <v>0</v>
      </c>
      <c r="Z236">
        <v>226.54</v>
      </c>
      <c r="AA236">
        <v>11.6</v>
      </c>
      <c r="AB236">
        <v>0</v>
      </c>
      <c r="AC236">
        <v>0</v>
      </c>
      <c r="AD236">
        <v>1</v>
      </c>
      <c r="AE236">
        <v>0</v>
      </c>
      <c r="AF236" t="s">
        <v>6</v>
      </c>
      <c r="AG236">
        <v>1.3</v>
      </c>
      <c r="AH236">
        <v>2</v>
      </c>
      <c r="AI236">
        <v>92786221</v>
      </c>
      <c r="AJ236">
        <v>240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ROW(Source!A282)</f>
        <v>282</v>
      </c>
      <c r="B237">
        <v>92786229</v>
      </c>
      <c r="C237">
        <v>92786217</v>
      </c>
      <c r="D237">
        <v>49673450</v>
      </c>
      <c r="E237">
        <v>1</v>
      </c>
      <c r="F237">
        <v>1</v>
      </c>
      <c r="G237">
        <v>1</v>
      </c>
      <c r="H237">
        <v>2</v>
      </c>
      <c r="I237" t="s">
        <v>499</v>
      </c>
      <c r="J237" t="s">
        <v>500</v>
      </c>
      <c r="K237" t="s">
        <v>501</v>
      </c>
      <c r="L237">
        <v>1367</v>
      </c>
      <c r="N237">
        <v>1011</v>
      </c>
      <c r="O237" t="s">
        <v>492</v>
      </c>
      <c r="P237" t="s">
        <v>492</v>
      </c>
      <c r="Q237">
        <v>1</v>
      </c>
      <c r="X237">
        <v>0.47</v>
      </c>
      <c r="Y237">
        <v>0</v>
      </c>
      <c r="Z237">
        <v>110</v>
      </c>
      <c r="AA237">
        <v>11.6</v>
      </c>
      <c r="AB237">
        <v>0</v>
      </c>
      <c r="AC237">
        <v>0</v>
      </c>
      <c r="AD237">
        <v>1</v>
      </c>
      <c r="AE237">
        <v>0</v>
      </c>
      <c r="AF237" t="s">
        <v>6</v>
      </c>
      <c r="AG237">
        <v>0.47</v>
      </c>
      <c r="AH237">
        <v>2</v>
      </c>
      <c r="AI237">
        <v>92786222</v>
      </c>
      <c r="AJ237">
        <v>241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ROW(Source!A282)</f>
        <v>282</v>
      </c>
      <c r="B238">
        <v>92786230</v>
      </c>
      <c r="C238">
        <v>92786217</v>
      </c>
      <c r="D238">
        <v>49523203</v>
      </c>
      <c r="E238">
        <v>1</v>
      </c>
      <c r="F238">
        <v>1</v>
      </c>
      <c r="G238">
        <v>1</v>
      </c>
      <c r="H238">
        <v>3</v>
      </c>
      <c r="I238" t="s">
        <v>502</v>
      </c>
      <c r="J238" t="s">
        <v>503</v>
      </c>
      <c r="K238" t="s">
        <v>504</v>
      </c>
      <c r="L238">
        <v>1339</v>
      </c>
      <c r="N238">
        <v>1007</v>
      </c>
      <c r="O238" t="s">
        <v>31</v>
      </c>
      <c r="P238" t="s">
        <v>31</v>
      </c>
      <c r="Q238">
        <v>1</v>
      </c>
      <c r="X238">
        <v>2</v>
      </c>
      <c r="Y238">
        <v>2.44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6</v>
      </c>
      <c r="AG238">
        <v>2</v>
      </c>
      <c r="AH238">
        <v>2</v>
      </c>
      <c r="AI238">
        <v>92786223</v>
      </c>
      <c r="AJ238">
        <v>242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ROW(Source!A282)</f>
        <v>282</v>
      </c>
      <c r="B239">
        <v>92786231</v>
      </c>
      <c r="C239">
        <v>92786217</v>
      </c>
      <c r="D239">
        <v>49511578</v>
      </c>
      <c r="E239">
        <v>70</v>
      </c>
      <c r="F239">
        <v>1</v>
      </c>
      <c r="G239">
        <v>1</v>
      </c>
      <c r="H239">
        <v>3</v>
      </c>
      <c r="I239" t="s">
        <v>637</v>
      </c>
      <c r="J239" t="s">
        <v>6</v>
      </c>
      <c r="K239" t="s">
        <v>638</v>
      </c>
      <c r="L239">
        <v>1339</v>
      </c>
      <c r="N239">
        <v>1007</v>
      </c>
      <c r="O239" t="s">
        <v>31</v>
      </c>
      <c r="P239" t="s">
        <v>31</v>
      </c>
      <c r="Q239">
        <v>1</v>
      </c>
      <c r="X239">
        <v>17.399999999999999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6</v>
      </c>
      <c r="AG239">
        <v>17.399999999999999</v>
      </c>
      <c r="AH239">
        <v>3</v>
      </c>
      <c r="AI239">
        <v>-1</v>
      </c>
      <c r="AJ239" t="s">
        <v>6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ROW(Source!A284)</f>
        <v>284</v>
      </c>
      <c r="B240">
        <v>92786238</v>
      </c>
      <c r="C240">
        <v>92786233</v>
      </c>
      <c r="D240">
        <v>49510711</v>
      </c>
      <c r="E240">
        <v>70</v>
      </c>
      <c r="F240">
        <v>1</v>
      </c>
      <c r="G240">
        <v>1</v>
      </c>
      <c r="H240">
        <v>1</v>
      </c>
      <c r="I240" t="s">
        <v>505</v>
      </c>
      <c r="J240" t="s">
        <v>6</v>
      </c>
      <c r="K240" t="s">
        <v>506</v>
      </c>
      <c r="L240">
        <v>1191</v>
      </c>
      <c r="N240">
        <v>1013</v>
      </c>
      <c r="O240" t="s">
        <v>486</v>
      </c>
      <c r="P240" t="s">
        <v>486</v>
      </c>
      <c r="Q240">
        <v>1</v>
      </c>
      <c r="X240">
        <v>0.54</v>
      </c>
      <c r="Y240">
        <v>0</v>
      </c>
      <c r="Z240">
        <v>0</v>
      </c>
      <c r="AA240">
        <v>0</v>
      </c>
      <c r="AB240">
        <v>8.4600000000000009</v>
      </c>
      <c r="AC240">
        <v>0</v>
      </c>
      <c r="AD240">
        <v>1</v>
      </c>
      <c r="AE240">
        <v>1</v>
      </c>
      <c r="AF240" t="s">
        <v>311</v>
      </c>
      <c r="AG240">
        <v>1.08</v>
      </c>
      <c r="AH240">
        <v>2</v>
      </c>
      <c r="AI240">
        <v>92786234</v>
      </c>
      <c r="AJ240">
        <v>244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ROW(Source!A284)</f>
        <v>284</v>
      </c>
      <c r="B241">
        <v>92786239</v>
      </c>
      <c r="C241">
        <v>92786233</v>
      </c>
      <c r="D241">
        <v>49510905</v>
      </c>
      <c r="E241">
        <v>70</v>
      </c>
      <c r="F241">
        <v>1</v>
      </c>
      <c r="G241">
        <v>1</v>
      </c>
      <c r="H241">
        <v>1</v>
      </c>
      <c r="I241" t="s">
        <v>487</v>
      </c>
      <c r="J241" t="s">
        <v>6</v>
      </c>
      <c r="K241" t="s">
        <v>488</v>
      </c>
      <c r="L241">
        <v>1191</v>
      </c>
      <c r="N241">
        <v>1013</v>
      </c>
      <c r="O241" t="s">
        <v>486</v>
      </c>
      <c r="P241" t="s">
        <v>486</v>
      </c>
      <c r="Q241">
        <v>1</v>
      </c>
      <c r="X241">
        <v>0.1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311</v>
      </c>
      <c r="AG241">
        <v>0.2</v>
      </c>
      <c r="AH241">
        <v>2</v>
      </c>
      <c r="AI241">
        <v>92786235</v>
      </c>
      <c r="AJ241">
        <v>245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ROW(Source!A284)</f>
        <v>284</v>
      </c>
      <c r="B242">
        <v>92786240</v>
      </c>
      <c r="C242">
        <v>92786233</v>
      </c>
      <c r="D242">
        <v>49672727</v>
      </c>
      <c r="E242">
        <v>1</v>
      </c>
      <c r="F242">
        <v>1</v>
      </c>
      <c r="G242">
        <v>1</v>
      </c>
      <c r="H242">
        <v>2</v>
      </c>
      <c r="I242" t="s">
        <v>493</v>
      </c>
      <c r="J242" t="s">
        <v>494</v>
      </c>
      <c r="K242" t="s">
        <v>495</v>
      </c>
      <c r="L242">
        <v>1367</v>
      </c>
      <c r="N242">
        <v>1011</v>
      </c>
      <c r="O242" t="s">
        <v>492</v>
      </c>
      <c r="P242" t="s">
        <v>492</v>
      </c>
      <c r="Q242">
        <v>1</v>
      </c>
      <c r="X242">
        <v>0.1</v>
      </c>
      <c r="Y242">
        <v>0</v>
      </c>
      <c r="Z242">
        <v>89.99</v>
      </c>
      <c r="AA242">
        <v>10.06</v>
      </c>
      <c r="AB242">
        <v>0</v>
      </c>
      <c r="AC242">
        <v>0</v>
      </c>
      <c r="AD242">
        <v>1</v>
      </c>
      <c r="AE242">
        <v>0</v>
      </c>
      <c r="AF242" t="s">
        <v>311</v>
      </c>
      <c r="AG242">
        <v>0.2</v>
      </c>
      <c r="AH242">
        <v>2</v>
      </c>
      <c r="AI242">
        <v>92786236</v>
      </c>
      <c r="AJ242">
        <v>246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ROW(Source!A284)</f>
        <v>284</v>
      </c>
      <c r="B243">
        <v>92786241</v>
      </c>
      <c r="C243">
        <v>92786233</v>
      </c>
      <c r="D243">
        <v>49511578</v>
      </c>
      <c r="E243">
        <v>70</v>
      </c>
      <c r="F243">
        <v>1</v>
      </c>
      <c r="G243">
        <v>1</v>
      </c>
      <c r="H243">
        <v>3</v>
      </c>
      <c r="I243" t="s">
        <v>637</v>
      </c>
      <c r="J243" t="s">
        <v>6</v>
      </c>
      <c r="K243" t="s">
        <v>638</v>
      </c>
      <c r="L243">
        <v>1339</v>
      </c>
      <c r="N243">
        <v>1007</v>
      </c>
      <c r="O243" t="s">
        <v>31</v>
      </c>
      <c r="P243" t="s">
        <v>31</v>
      </c>
      <c r="Q243">
        <v>1</v>
      </c>
      <c r="X243">
        <v>1.5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 t="s">
        <v>311</v>
      </c>
      <c r="AG243">
        <v>3</v>
      </c>
      <c r="AH243">
        <v>3</v>
      </c>
      <c r="AI243">
        <v>-1</v>
      </c>
      <c r="AJ243" t="s">
        <v>6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ROW(Source!A286)</f>
        <v>286</v>
      </c>
      <c r="B244">
        <v>92786247</v>
      </c>
      <c r="C244">
        <v>92786243</v>
      </c>
      <c r="D244">
        <v>49510905</v>
      </c>
      <c r="E244">
        <v>70</v>
      </c>
      <c r="F244">
        <v>1</v>
      </c>
      <c r="G244">
        <v>1</v>
      </c>
      <c r="H244">
        <v>1</v>
      </c>
      <c r="I244" t="s">
        <v>487</v>
      </c>
      <c r="J244" t="s">
        <v>6</v>
      </c>
      <c r="K244" t="s">
        <v>488</v>
      </c>
      <c r="L244">
        <v>1191</v>
      </c>
      <c r="N244">
        <v>1013</v>
      </c>
      <c r="O244" t="s">
        <v>486</v>
      </c>
      <c r="P244" t="s">
        <v>486</v>
      </c>
      <c r="Q244">
        <v>1</v>
      </c>
      <c r="X244">
        <v>0.66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6</v>
      </c>
      <c r="AG244">
        <v>0.66</v>
      </c>
      <c r="AH244">
        <v>2</v>
      </c>
      <c r="AI244">
        <v>92786244</v>
      </c>
      <c r="AJ244">
        <v>248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ROW(Source!A286)</f>
        <v>286</v>
      </c>
      <c r="B245">
        <v>92786248</v>
      </c>
      <c r="C245">
        <v>92786243</v>
      </c>
      <c r="D245">
        <v>49672933</v>
      </c>
      <c r="E245">
        <v>1</v>
      </c>
      <c r="F245">
        <v>1</v>
      </c>
      <c r="G245">
        <v>1</v>
      </c>
      <c r="H245">
        <v>2</v>
      </c>
      <c r="I245" t="s">
        <v>593</v>
      </c>
      <c r="J245" t="s">
        <v>594</v>
      </c>
      <c r="K245" t="s">
        <v>595</v>
      </c>
      <c r="L245">
        <v>1367</v>
      </c>
      <c r="N245">
        <v>1011</v>
      </c>
      <c r="O245" t="s">
        <v>492</v>
      </c>
      <c r="P245" t="s">
        <v>492</v>
      </c>
      <c r="Q245">
        <v>1</v>
      </c>
      <c r="X245">
        <v>0.33</v>
      </c>
      <c r="Y245">
        <v>0</v>
      </c>
      <c r="Z245">
        <v>118.47</v>
      </c>
      <c r="AA245">
        <v>21.66</v>
      </c>
      <c r="AB245">
        <v>0</v>
      </c>
      <c r="AC245">
        <v>0</v>
      </c>
      <c r="AD245">
        <v>1</v>
      </c>
      <c r="AE245">
        <v>0</v>
      </c>
      <c r="AF245" t="s">
        <v>6</v>
      </c>
      <c r="AG245">
        <v>0.33</v>
      </c>
      <c r="AH245">
        <v>2</v>
      </c>
      <c r="AI245">
        <v>92786245</v>
      </c>
      <c r="AJ245">
        <v>249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ROW(Source!A286)</f>
        <v>286</v>
      </c>
      <c r="B246">
        <v>92786249</v>
      </c>
      <c r="C246">
        <v>92786243</v>
      </c>
      <c r="D246">
        <v>49510676</v>
      </c>
      <c r="E246">
        <v>70</v>
      </c>
      <c r="F246">
        <v>1</v>
      </c>
      <c r="G246">
        <v>1</v>
      </c>
      <c r="H246">
        <v>3</v>
      </c>
      <c r="I246" t="s">
        <v>654</v>
      </c>
      <c r="J246" t="s">
        <v>6</v>
      </c>
      <c r="K246" t="s">
        <v>655</v>
      </c>
      <c r="L246">
        <v>1348</v>
      </c>
      <c r="N246">
        <v>1009</v>
      </c>
      <c r="O246" t="s">
        <v>278</v>
      </c>
      <c r="P246" t="s">
        <v>278</v>
      </c>
      <c r="Q246">
        <v>1000</v>
      </c>
      <c r="X246">
        <v>1.03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6</v>
      </c>
      <c r="AG246">
        <v>1.03</v>
      </c>
      <c r="AH246">
        <v>3</v>
      </c>
      <c r="AI246">
        <v>-1</v>
      </c>
      <c r="AJ246" t="s">
        <v>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ROW(Source!A288)</f>
        <v>288</v>
      </c>
      <c r="B247">
        <v>92786261</v>
      </c>
      <c r="C247">
        <v>92786251</v>
      </c>
      <c r="D247">
        <v>49510743</v>
      </c>
      <c r="E247">
        <v>70</v>
      </c>
      <c r="F247">
        <v>1</v>
      </c>
      <c r="G247">
        <v>1</v>
      </c>
      <c r="H247">
        <v>1</v>
      </c>
      <c r="I247" t="s">
        <v>596</v>
      </c>
      <c r="J247" t="s">
        <v>6</v>
      </c>
      <c r="K247" t="s">
        <v>597</v>
      </c>
      <c r="L247">
        <v>1191</v>
      </c>
      <c r="N247">
        <v>1013</v>
      </c>
      <c r="O247" t="s">
        <v>486</v>
      </c>
      <c r="P247" t="s">
        <v>486</v>
      </c>
      <c r="Q247">
        <v>1</v>
      </c>
      <c r="X247">
        <v>14.4</v>
      </c>
      <c r="Y247">
        <v>0</v>
      </c>
      <c r="Z247">
        <v>0</v>
      </c>
      <c r="AA247">
        <v>0</v>
      </c>
      <c r="AB247">
        <v>9.2899999999999991</v>
      </c>
      <c r="AC247">
        <v>0</v>
      </c>
      <c r="AD247">
        <v>1</v>
      </c>
      <c r="AE247">
        <v>1</v>
      </c>
      <c r="AF247" t="s">
        <v>6</v>
      </c>
      <c r="AG247">
        <v>14.4</v>
      </c>
      <c r="AH247">
        <v>2</v>
      </c>
      <c r="AI247">
        <v>92786252</v>
      </c>
      <c r="AJ247">
        <v>251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ROW(Source!A288)</f>
        <v>288</v>
      </c>
      <c r="B248">
        <v>92786262</v>
      </c>
      <c r="C248">
        <v>92786251</v>
      </c>
      <c r="D248">
        <v>49510905</v>
      </c>
      <c r="E248">
        <v>70</v>
      </c>
      <c r="F248">
        <v>1</v>
      </c>
      <c r="G248">
        <v>1</v>
      </c>
      <c r="H248">
        <v>1</v>
      </c>
      <c r="I248" t="s">
        <v>487</v>
      </c>
      <c r="J248" t="s">
        <v>6</v>
      </c>
      <c r="K248" t="s">
        <v>488</v>
      </c>
      <c r="L248">
        <v>1191</v>
      </c>
      <c r="N248">
        <v>1013</v>
      </c>
      <c r="O248" t="s">
        <v>486</v>
      </c>
      <c r="P248" t="s">
        <v>486</v>
      </c>
      <c r="Q248">
        <v>1</v>
      </c>
      <c r="X248">
        <v>7.0000000000000007E-2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6</v>
      </c>
      <c r="AG248">
        <v>7.0000000000000007E-2</v>
      </c>
      <c r="AH248">
        <v>2</v>
      </c>
      <c r="AI248">
        <v>92786253</v>
      </c>
      <c r="AJ248">
        <v>252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ROW(Source!A288)</f>
        <v>288</v>
      </c>
      <c r="B249">
        <v>92786263</v>
      </c>
      <c r="C249">
        <v>92786251</v>
      </c>
      <c r="D249">
        <v>49672573</v>
      </c>
      <c r="E249">
        <v>1</v>
      </c>
      <c r="F249">
        <v>1</v>
      </c>
      <c r="G249">
        <v>1</v>
      </c>
      <c r="H249">
        <v>2</v>
      </c>
      <c r="I249" t="s">
        <v>527</v>
      </c>
      <c r="J249" t="s">
        <v>528</v>
      </c>
      <c r="K249" t="s">
        <v>529</v>
      </c>
      <c r="L249">
        <v>1367</v>
      </c>
      <c r="N249">
        <v>1011</v>
      </c>
      <c r="O249" t="s">
        <v>492</v>
      </c>
      <c r="P249" t="s">
        <v>492</v>
      </c>
      <c r="Q249">
        <v>1</v>
      </c>
      <c r="X249">
        <v>0.02</v>
      </c>
      <c r="Y249">
        <v>0</v>
      </c>
      <c r="Z249">
        <v>115.4</v>
      </c>
      <c r="AA249">
        <v>13.5</v>
      </c>
      <c r="AB249">
        <v>0</v>
      </c>
      <c r="AC249">
        <v>0</v>
      </c>
      <c r="AD249">
        <v>1</v>
      </c>
      <c r="AE249">
        <v>0</v>
      </c>
      <c r="AF249" t="s">
        <v>6</v>
      </c>
      <c r="AG249">
        <v>0.02</v>
      </c>
      <c r="AH249">
        <v>2</v>
      </c>
      <c r="AI249">
        <v>92786254</v>
      </c>
      <c r="AJ249">
        <v>253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ROW(Source!A288)</f>
        <v>288</v>
      </c>
      <c r="B250">
        <v>92786264</v>
      </c>
      <c r="C250">
        <v>92786251</v>
      </c>
      <c r="D250">
        <v>49672727</v>
      </c>
      <c r="E250">
        <v>1</v>
      </c>
      <c r="F250">
        <v>1</v>
      </c>
      <c r="G250">
        <v>1</v>
      </c>
      <c r="H250">
        <v>2</v>
      </c>
      <c r="I250" t="s">
        <v>493</v>
      </c>
      <c r="J250" t="s">
        <v>494</v>
      </c>
      <c r="K250" t="s">
        <v>495</v>
      </c>
      <c r="L250">
        <v>1367</v>
      </c>
      <c r="N250">
        <v>1011</v>
      </c>
      <c r="O250" t="s">
        <v>492</v>
      </c>
      <c r="P250" t="s">
        <v>492</v>
      </c>
      <c r="Q250">
        <v>1</v>
      </c>
      <c r="X250">
        <v>0.03</v>
      </c>
      <c r="Y250">
        <v>0</v>
      </c>
      <c r="Z250">
        <v>89.99</v>
      </c>
      <c r="AA250">
        <v>10.06</v>
      </c>
      <c r="AB250">
        <v>0</v>
      </c>
      <c r="AC250">
        <v>0</v>
      </c>
      <c r="AD250">
        <v>1</v>
      </c>
      <c r="AE250">
        <v>0</v>
      </c>
      <c r="AF250" t="s">
        <v>6</v>
      </c>
      <c r="AG250">
        <v>0.03</v>
      </c>
      <c r="AH250">
        <v>2</v>
      </c>
      <c r="AI250">
        <v>92786255</v>
      </c>
      <c r="AJ250">
        <v>254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ROW(Source!A288)</f>
        <v>288</v>
      </c>
      <c r="B251">
        <v>92786265</v>
      </c>
      <c r="C251">
        <v>92786251</v>
      </c>
      <c r="D251">
        <v>49673041</v>
      </c>
      <c r="E251">
        <v>1</v>
      </c>
      <c r="F251">
        <v>1</v>
      </c>
      <c r="G251">
        <v>1</v>
      </c>
      <c r="H251">
        <v>2</v>
      </c>
      <c r="I251" t="s">
        <v>538</v>
      </c>
      <c r="J251" t="s">
        <v>539</v>
      </c>
      <c r="K251" t="s">
        <v>540</v>
      </c>
      <c r="L251">
        <v>1367</v>
      </c>
      <c r="N251">
        <v>1011</v>
      </c>
      <c r="O251" t="s">
        <v>492</v>
      </c>
      <c r="P251" t="s">
        <v>492</v>
      </c>
      <c r="Q251">
        <v>1</v>
      </c>
      <c r="X251">
        <v>0.85</v>
      </c>
      <c r="Y251">
        <v>0</v>
      </c>
      <c r="Z251">
        <v>60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6</v>
      </c>
      <c r="AG251">
        <v>0.85</v>
      </c>
      <c r="AH251">
        <v>2</v>
      </c>
      <c r="AI251">
        <v>92786256</v>
      </c>
      <c r="AJ251">
        <v>255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ROW(Source!A288)</f>
        <v>288</v>
      </c>
      <c r="B252">
        <v>92786266</v>
      </c>
      <c r="C252">
        <v>92786251</v>
      </c>
      <c r="D252">
        <v>49673503</v>
      </c>
      <c r="E252">
        <v>1</v>
      </c>
      <c r="F252">
        <v>1</v>
      </c>
      <c r="G252">
        <v>1</v>
      </c>
      <c r="H252">
        <v>2</v>
      </c>
      <c r="I252" t="s">
        <v>515</v>
      </c>
      <c r="J252" t="s">
        <v>516</v>
      </c>
      <c r="K252" t="s">
        <v>517</v>
      </c>
      <c r="L252">
        <v>1367</v>
      </c>
      <c r="N252">
        <v>1011</v>
      </c>
      <c r="O252" t="s">
        <v>492</v>
      </c>
      <c r="P252" t="s">
        <v>492</v>
      </c>
      <c r="Q252">
        <v>1</v>
      </c>
      <c r="X252">
        <v>0.02</v>
      </c>
      <c r="Y252">
        <v>0</v>
      </c>
      <c r="Z252">
        <v>65.709999999999994</v>
      </c>
      <c r="AA252">
        <v>11.6</v>
      </c>
      <c r="AB252">
        <v>0</v>
      </c>
      <c r="AC252">
        <v>0</v>
      </c>
      <c r="AD252">
        <v>1</v>
      </c>
      <c r="AE252">
        <v>0</v>
      </c>
      <c r="AF252" t="s">
        <v>6</v>
      </c>
      <c r="AG252">
        <v>0.02</v>
      </c>
      <c r="AH252">
        <v>2</v>
      </c>
      <c r="AI252">
        <v>92786257</v>
      </c>
      <c r="AJ252">
        <v>256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ROW(Source!A288)</f>
        <v>288</v>
      </c>
      <c r="B253">
        <v>92786267</v>
      </c>
      <c r="C253">
        <v>92786251</v>
      </c>
      <c r="D253">
        <v>49521297</v>
      </c>
      <c r="E253">
        <v>1</v>
      </c>
      <c r="F253">
        <v>1</v>
      </c>
      <c r="G253">
        <v>1</v>
      </c>
      <c r="H253">
        <v>3</v>
      </c>
      <c r="I253" t="s">
        <v>558</v>
      </c>
      <c r="J253" t="s">
        <v>559</v>
      </c>
      <c r="K253" t="s">
        <v>560</v>
      </c>
      <c r="L253">
        <v>1348</v>
      </c>
      <c r="N253">
        <v>1009</v>
      </c>
      <c r="O253" t="s">
        <v>278</v>
      </c>
      <c r="P253" t="s">
        <v>278</v>
      </c>
      <c r="Q253">
        <v>1000</v>
      </c>
      <c r="X253">
        <v>0.06</v>
      </c>
      <c r="Y253">
        <v>1690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6</v>
      </c>
      <c r="AG253">
        <v>0.06</v>
      </c>
      <c r="AH253">
        <v>2</v>
      </c>
      <c r="AI253">
        <v>92786258</v>
      </c>
      <c r="AJ253">
        <v>257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ROW(Source!A288)</f>
        <v>288</v>
      </c>
      <c r="B254">
        <v>92786268</v>
      </c>
      <c r="C254">
        <v>92786251</v>
      </c>
      <c r="D254">
        <v>49527507</v>
      </c>
      <c r="E254">
        <v>1</v>
      </c>
      <c r="F254">
        <v>1</v>
      </c>
      <c r="G254">
        <v>1</v>
      </c>
      <c r="H254">
        <v>3</v>
      </c>
      <c r="I254" t="s">
        <v>29</v>
      </c>
      <c r="J254" t="s">
        <v>32</v>
      </c>
      <c r="K254" t="s">
        <v>30</v>
      </c>
      <c r="L254">
        <v>1339</v>
      </c>
      <c r="N254">
        <v>1007</v>
      </c>
      <c r="O254" t="s">
        <v>31</v>
      </c>
      <c r="P254" t="s">
        <v>31</v>
      </c>
      <c r="Q254">
        <v>1</v>
      </c>
      <c r="X254">
        <v>0.5</v>
      </c>
      <c r="Y254">
        <v>59.99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6</v>
      </c>
      <c r="AG254">
        <v>0.5</v>
      </c>
      <c r="AH254">
        <v>2</v>
      </c>
      <c r="AI254">
        <v>92786259</v>
      </c>
      <c r="AJ254">
        <v>258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ROW(Source!A288)</f>
        <v>288</v>
      </c>
      <c r="B255">
        <v>92786269</v>
      </c>
      <c r="C255">
        <v>92786251</v>
      </c>
      <c r="D255">
        <v>49511749</v>
      </c>
      <c r="E255">
        <v>70</v>
      </c>
      <c r="F255">
        <v>1</v>
      </c>
      <c r="G255">
        <v>1</v>
      </c>
      <c r="H255">
        <v>3</v>
      </c>
      <c r="I255" t="s">
        <v>656</v>
      </c>
      <c r="J255" t="s">
        <v>6</v>
      </c>
      <c r="K255" t="s">
        <v>657</v>
      </c>
      <c r="L255">
        <v>1348</v>
      </c>
      <c r="N255">
        <v>1009</v>
      </c>
      <c r="O255" t="s">
        <v>278</v>
      </c>
      <c r="P255" t="s">
        <v>278</v>
      </c>
      <c r="Q255">
        <v>1000</v>
      </c>
      <c r="X255">
        <v>7.14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6</v>
      </c>
      <c r="AG255">
        <v>7.14</v>
      </c>
      <c r="AH255">
        <v>3</v>
      </c>
      <c r="AI255">
        <v>-1</v>
      </c>
      <c r="AJ255" t="s">
        <v>6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ROW(Source!A290)</f>
        <v>290</v>
      </c>
      <c r="B256">
        <v>92786275</v>
      </c>
      <c r="C256">
        <v>92786271</v>
      </c>
      <c r="D256">
        <v>49510743</v>
      </c>
      <c r="E256">
        <v>70</v>
      </c>
      <c r="F256">
        <v>1</v>
      </c>
      <c r="G256">
        <v>1</v>
      </c>
      <c r="H256">
        <v>1</v>
      </c>
      <c r="I256" t="s">
        <v>596</v>
      </c>
      <c r="J256" t="s">
        <v>6</v>
      </c>
      <c r="K256" t="s">
        <v>597</v>
      </c>
      <c r="L256">
        <v>1191</v>
      </c>
      <c r="N256">
        <v>1013</v>
      </c>
      <c r="O256" t="s">
        <v>486</v>
      </c>
      <c r="P256" t="s">
        <v>486</v>
      </c>
      <c r="Q256">
        <v>1</v>
      </c>
      <c r="X256">
        <v>2.3199999999999998</v>
      </c>
      <c r="Y256">
        <v>0</v>
      </c>
      <c r="Z256">
        <v>0</v>
      </c>
      <c r="AA256">
        <v>0</v>
      </c>
      <c r="AB256">
        <v>9.2899999999999991</v>
      </c>
      <c r="AC256">
        <v>0</v>
      </c>
      <c r="AD256">
        <v>1</v>
      </c>
      <c r="AE256">
        <v>1</v>
      </c>
      <c r="AF256" t="s">
        <v>331</v>
      </c>
      <c r="AG256">
        <v>9.2799999999999994</v>
      </c>
      <c r="AH256">
        <v>2</v>
      </c>
      <c r="AI256">
        <v>92786272</v>
      </c>
      <c r="AJ256">
        <v>260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ROW(Source!A290)</f>
        <v>290</v>
      </c>
      <c r="B257">
        <v>92786276</v>
      </c>
      <c r="C257">
        <v>92786271</v>
      </c>
      <c r="D257">
        <v>49673041</v>
      </c>
      <c r="E257">
        <v>1</v>
      </c>
      <c r="F257">
        <v>1</v>
      </c>
      <c r="G257">
        <v>1</v>
      </c>
      <c r="H257">
        <v>2</v>
      </c>
      <c r="I257" t="s">
        <v>538</v>
      </c>
      <c r="J257" t="s">
        <v>539</v>
      </c>
      <c r="K257" t="s">
        <v>540</v>
      </c>
      <c r="L257">
        <v>1367</v>
      </c>
      <c r="N257">
        <v>1011</v>
      </c>
      <c r="O257" t="s">
        <v>492</v>
      </c>
      <c r="P257" t="s">
        <v>492</v>
      </c>
      <c r="Q257">
        <v>1</v>
      </c>
      <c r="X257">
        <v>0.14000000000000001</v>
      </c>
      <c r="Y257">
        <v>0</v>
      </c>
      <c r="Z257">
        <v>60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331</v>
      </c>
      <c r="AG257">
        <v>0.56000000000000005</v>
      </c>
      <c r="AH257">
        <v>2</v>
      </c>
      <c r="AI257">
        <v>92786273</v>
      </c>
      <c r="AJ257">
        <v>261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ROW(Source!A290)</f>
        <v>290</v>
      </c>
      <c r="B258">
        <v>92786277</v>
      </c>
      <c r="C258">
        <v>92786271</v>
      </c>
      <c r="D258">
        <v>49511749</v>
      </c>
      <c r="E258">
        <v>70</v>
      </c>
      <c r="F258">
        <v>1</v>
      </c>
      <c r="G258">
        <v>1</v>
      </c>
      <c r="H258">
        <v>3</v>
      </c>
      <c r="I258" t="s">
        <v>656</v>
      </c>
      <c r="J258" t="s">
        <v>6</v>
      </c>
      <c r="K258" t="s">
        <v>657</v>
      </c>
      <c r="L258">
        <v>1348</v>
      </c>
      <c r="N258">
        <v>1009</v>
      </c>
      <c r="O258" t="s">
        <v>278</v>
      </c>
      <c r="P258" t="s">
        <v>278</v>
      </c>
      <c r="Q258">
        <v>1000</v>
      </c>
      <c r="X258">
        <v>1.21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331</v>
      </c>
      <c r="AG258">
        <v>4.84</v>
      </c>
      <c r="AH258">
        <v>3</v>
      </c>
      <c r="AI258">
        <v>-1</v>
      </c>
      <c r="AJ258" t="s">
        <v>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ROW(Source!A327)</f>
        <v>327</v>
      </c>
      <c r="B259">
        <v>92786295</v>
      </c>
      <c r="C259">
        <v>92786279</v>
      </c>
      <c r="D259">
        <v>49510717</v>
      </c>
      <c r="E259">
        <v>70</v>
      </c>
      <c r="F259">
        <v>1</v>
      </c>
      <c r="G259">
        <v>1</v>
      </c>
      <c r="H259">
        <v>1</v>
      </c>
      <c r="I259" t="s">
        <v>598</v>
      </c>
      <c r="J259" t="s">
        <v>6</v>
      </c>
      <c r="K259" t="s">
        <v>599</v>
      </c>
      <c r="L259">
        <v>1191</v>
      </c>
      <c r="N259">
        <v>1013</v>
      </c>
      <c r="O259" t="s">
        <v>486</v>
      </c>
      <c r="P259" t="s">
        <v>486</v>
      </c>
      <c r="Q259">
        <v>1</v>
      </c>
      <c r="X259">
        <v>282</v>
      </c>
      <c r="Y259">
        <v>0</v>
      </c>
      <c r="Z259">
        <v>0</v>
      </c>
      <c r="AA259">
        <v>0</v>
      </c>
      <c r="AB259">
        <v>8.64</v>
      </c>
      <c r="AC259">
        <v>0</v>
      </c>
      <c r="AD259">
        <v>1</v>
      </c>
      <c r="AE259">
        <v>1</v>
      </c>
      <c r="AF259" t="s">
        <v>6</v>
      </c>
      <c r="AG259">
        <v>282</v>
      </c>
      <c r="AH259">
        <v>2</v>
      </c>
      <c r="AI259">
        <v>92786280</v>
      </c>
      <c r="AJ259">
        <v>263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ROW(Source!A327)</f>
        <v>327</v>
      </c>
      <c r="B260">
        <v>92786296</v>
      </c>
      <c r="C260">
        <v>92786279</v>
      </c>
      <c r="D260">
        <v>49510905</v>
      </c>
      <c r="E260">
        <v>70</v>
      </c>
      <c r="F260">
        <v>1</v>
      </c>
      <c r="G260">
        <v>1</v>
      </c>
      <c r="H260">
        <v>1</v>
      </c>
      <c r="I260" t="s">
        <v>487</v>
      </c>
      <c r="J260" t="s">
        <v>6</v>
      </c>
      <c r="K260" t="s">
        <v>488</v>
      </c>
      <c r="L260">
        <v>1191</v>
      </c>
      <c r="N260">
        <v>1013</v>
      </c>
      <c r="O260" t="s">
        <v>486</v>
      </c>
      <c r="P260" t="s">
        <v>486</v>
      </c>
      <c r="Q260">
        <v>1</v>
      </c>
      <c r="X260">
        <v>22.51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2</v>
      </c>
      <c r="AF260" t="s">
        <v>6</v>
      </c>
      <c r="AG260">
        <v>22.51</v>
      </c>
      <c r="AH260">
        <v>2</v>
      </c>
      <c r="AI260">
        <v>92786281</v>
      </c>
      <c r="AJ260">
        <v>264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ROW(Source!A327)</f>
        <v>327</v>
      </c>
      <c r="B261">
        <v>92786297</v>
      </c>
      <c r="C261">
        <v>92786279</v>
      </c>
      <c r="D261">
        <v>49672515</v>
      </c>
      <c r="E261">
        <v>1</v>
      </c>
      <c r="F261">
        <v>1</v>
      </c>
      <c r="G261">
        <v>1</v>
      </c>
      <c r="H261">
        <v>2</v>
      </c>
      <c r="I261" t="s">
        <v>600</v>
      </c>
      <c r="J261" t="s">
        <v>601</v>
      </c>
      <c r="K261" t="s">
        <v>602</v>
      </c>
      <c r="L261">
        <v>1367</v>
      </c>
      <c r="N261">
        <v>1011</v>
      </c>
      <c r="O261" t="s">
        <v>492</v>
      </c>
      <c r="P261" t="s">
        <v>492</v>
      </c>
      <c r="Q261">
        <v>1</v>
      </c>
      <c r="X261">
        <v>21.3</v>
      </c>
      <c r="Y261">
        <v>0</v>
      </c>
      <c r="Z261">
        <v>86.4</v>
      </c>
      <c r="AA261">
        <v>13.5</v>
      </c>
      <c r="AB261">
        <v>0</v>
      </c>
      <c r="AC261">
        <v>0</v>
      </c>
      <c r="AD261">
        <v>1</v>
      </c>
      <c r="AE261">
        <v>0</v>
      </c>
      <c r="AF261" t="s">
        <v>6</v>
      </c>
      <c r="AG261">
        <v>21.3</v>
      </c>
      <c r="AH261">
        <v>2</v>
      </c>
      <c r="AI261">
        <v>92786282</v>
      </c>
      <c r="AJ261">
        <v>265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ROW(Source!A327)</f>
        <v>327</v>
      </c>
      <c r="B262">
        <v>92786298</v>
      </c>
      <c r="C262">
        <v>92786279</v>
      </c>
      <c r="D262">
        <v>49672573</v>
      </c>
      <c r="E262">
        <v>1</v>
      </c>
      <c r="F262">
        <v>1</v>
      </c>
      <c r="G262">
        <v>1</v>
      </c>
      <c r="H262">
        <v>2</v>
      </c>
      <c r="I262" t="s">
        <v>527</v>
      </c>
      <c r="J262" t="s">
        <v>528</v>
      </c>
      <c r="K262" t="s">
        <v>529</v>
      </c>
      <c r="L262">
        <v>1367</v>
      </c>
      <c r="N262">
        <v>1011</v>
      </c>
      <c r="O262" t="s">
        <v>492</v>
      </c>
      <c r="P262" t="s">
        <v>492</v>
      </c>
      <c r="Q262">
        <v>1</v>
      </c>
      <c r="X262">
        <v>0.36</v>
      </c>
      <c r="Y262">
        <v>0</v>
      </c>
      <c r="Z262">
        <v>115.4</v>
      </c>
      <c r="AA262">
        <v>13.5</v>
      </c>
      <c r="AB262">
        <v>0</v>
      </c>
      <c r="AC262">
        <v>0</v>
      </c>
      <c r="AD262">
        <v>1</v>
      </c>
      <c r="AE262">
        <v>0</v>
      </c>
      <c r="AF262" t="s">
        <v>6</v>
      </c>
      <c r="AG262">
        <v>0.36</v>
      </c>
      <c r="AH262">
        <v>2</v>
      </c>
      <c r="AI262">
        <v>92786283</v>
      </c>
      <c r="AJ262">
        <v>266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ROW(Source!A327)</f>
        <v>327</v>
      </c>
      <c r="B263">
        <v>92786299</v>
      </c>
      <c r="C263">
        <v>92786279</v>
      </c>
      <c r="D263">
        <v>49672727</v>
      </c>
      <c r="E263">
        <v>1</v>
      </c>
      <c r="F263">
        <v>1</v>
      </c>
      <c r="G263">
        <v>1</v>
      </c>
      <c r="H263">
        <v>2</v>
      </c>
      <c r="I263" t="s">
        <v>493</v>
      </c>
      <c r="J263" t="s">
        <v>494</v>
      </c>
      <c r="K263" t="s">
        <v>495</v>
      </c>
      <c r="L263">
        <v>1367</v>
      </c>
      <c r="N263">
        <v>1011</v>
      </c>
      <c r="O263" t="s">
        <v>492</v>
      </c>
      <c r="P263" t="s">
        <v>492</v>
      </c>
      <c r="Q263">
        <v>1</v>
      </c>
      <c r="X263">
        <v>0.25</v>
      </c>
      <c r="Y263">
        <v>0</v>
      </c>
      <c r="Z263">
        <v>89.99</v>
      </c>
      <c r="AA263">
        <v>10.06</v>
      </c>
      <c r="AB263">
        <v>0</v>
      </c>
      <c r="AC263">
        <v>0</v>
      </c>
      <c r="AD263">
        <v>1</v>
      </c>
      <c r="AE263">
        <v>0</v>
      </c>
      <c r="AF263" t="s">
        <v>6</v>
      </c>
      <c r="AG263">
        <v>0.25</v>
      </c>
      <c r="AH263">
        <v>2</v>
      </c>
      <c r="AI263">
        <v>92786284</v>
      </c>
      <c r="AJ263">
        <v>267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ROW(Source!A327)</f>
        <v>327</v>
      </c>
      <c r="B264">
        <v>92786300</v>
      </c>
      <c r="C264">
        <v>92786279</v>
      </c>
      <c r="D264">
        <v>49672850</v>
      </c>
      <c r="E264">
        <v>1</v>
      </c>
      <c r="F264">
        <v>1</v>
      </c>
      <c r="G264">
        <v>1</v>
      </c>
      <c r="H264">
        <v>2</v>
      </c>
      <c r="I264" t="s">
        <v>603</v>
      </c>
      <c r="J264" t="s">
        <v>604</v>
      </c>
      <c r="K264" t="s">
        <v>605</v>
      </c>
      <c r="L264">
        <v>1367</v>
      </c>
      <c r="N264">
        <v>1011</v>
      </c>
      <c r="O264" t="s">
        <v>492</v>
      </c>
      <c r="P264" t="s">
        <v>492</v>
      </c>
      <c r="Q264">
        <v>1</v>
      </c>
      <c r="X264">
        <v>14.1</v>
      </c>
      <c r="Y264">
        <v>0</v>
      </c>
      <c r="Z264">
        <v>1.9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6</v>
      </c>
      <c r="AG264">
        <v>14.1</v>
      </c>
      <c r="AH264">
        <v>2</v>
      </c>
      <c r="AI264">
        <v>92786285</v>
      </c>
      <c r="AJ264">
        <v>268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ROW(Source!A327)</f>
        <v>327</v>
      </c>
      <c r="B265">
        <v>92786301</v>
      </c>
      <c r="C265">
        <v>92786279</v>
      </c>
      <c r="D265">
        <v>49673503</v>
      </c>
      <c r="E265">
        <v>1</v>
      </c>
      <c r="F265">
        <v>1</v>
      </c>
      <c r="G265">
        <v>1</v>
      </c>
      <c r="H265">
        <v>2</v>
      </c>
      <c r="I265" t="s">
        <v>515</v>
      </c>
      <c r="J265" t="s">
        <v>516</v>
      </c>
      <c r="K265" t="s">
        <v>517</v>
      </c>
      <c r="L265">
        <v>1367</v>
      </c>
      <c r="N265">
        <v>1011</v>
      </c>
      <c r="O265" t="s">
        <v>492</v>
      </c>
      <c r="P265" t="s">
        <v>492</v>
      </c>
      <c r="Q265">
        <v>1</v>
      </c>
      <c r="X265">
        <v>0.6</v>
      </c>
      <c r="Y265">
        <v>0</v>
      </c>
      <c r="Z265">
        <v>65.709999999999994</v>
      </c>
      <c r="AA265">
        <v>11.6</v>
      </c>
      <c r="AB265">
        <v>0</v>
      </c>
      <c r="AC265">
        <v>0</v>
      </c>
      <c r="AD265">
        <v>1</v>
      </c>
      <c r="AE265">
        <v>0</v>
      </c>
      <c r="AF265" t="s">
        <v>6</v>
      </c>
      <c r="AG265">
        <v>0.6</v>
      </c>
      <c r="AH265">
        <v>2</v>
      </c>
      <c r="AI265">
        <v>92786286</v>
      </c>
      <c r="AJ265">
        <v>269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ROW(Source!A327)</f>
        <v>327</v>
      </c>
      <c r="B266">
        <v>92786302</v>
      </c>
      <c r="C266">
        <v>92786279</v>
      </c>
      <c r="D266">
        <v>49523203</v>
      </c>
      <c r="E266">
        <v>1</v>
      </c>
      <c r="F266">
        <v>1</v>
      </c>
      <c r="G266">
        <v>1</v>
      </c>
      <c r="H266">
        <v>3</v>
      </c>
      <c r="I266" t="s">
        <v>502</v>
      </c>
      <c r="J266" t="s">
        <v>503</v>
      </c>
      <c r="K266" t="s">
        <v>504</v>
      </c>
      <c r="L266">
        <v>1339</v>
      </c>
      <c r="N266">
        <v>1007</v>
      </c>
      <c r="O266" t="s">
        <v>31</v>
      </c>
      <c r="P266" t="s">
        <v>31</v>
      </c>
      <c r="Q266">
        <v>1</v>
      </c>
      <c r="X266">
        <v>0.28299999999999997</v>
      </c>
      <c r="Y266">
        <v>2.44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6</v>
      </c>
      <c r="AG266">
        <v>0.28299999999999997</v>
      </c>
      <c r="AH266">
        <v>2</v>
      </c>
      <c r="AI266">
        <v>92786287</v>
      </c>
      <c r="AJ266">
        <v>270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ROW(Source!A327)</f>
        <v>327</v>
      </c>
      <c r="B267">
        <v>92786303</v>
      </c>
      <c r="C267">
        <v>92786279</v>
      </c>
      <c r="D267">
        <v>49523686</v>
      </c>
      <c r="E267">
        <v>1</v>
      </c>
      <c r="F267">
        <v>1</v>
      </c>
      <c r="G267">
        <v>1</v>
      </c>
      <c r="H267">
        <v>3</v>
      </c>
      <c r="I267" t="s">
        <v>606</v>
      </c>
      <c r="J267" t="s">
        <v>607</v>
      </c>
      <c r="K267" t="s">
        <v>608</v>
      </c>
      <c r="L267">
        <v>1327</v>
      </c>
      <c r="N267">
        <v>1005</v>
      </c>
      <c r="O267" t="s">
        <v>72</v>
      </c>
      <c r="P267" t="s">
        <v>72</v>
      </c>
      <c r="Q267">
        <v>1</v>
      </c>
      <c r="X267">
        <v>88.2</v>
      </c>
      <c r="Y267">
        <v>3.62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6</v>
      </c>
      <c r="AG267">
        <v>88.2</v>
      </c>
      <c r="AH267">
        <v>2</v>
      </c>
      <c r="AI267">
        <v>92786288</v>
      </c>
      <c r="AJ267">
        <v>271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ROW(Source!A327)</f>
        <v>327</v>
      </c>
      <c r="B268">
        <v>92786304</v>
      </c>
      <c r="C268">
        <v>92786279</v>
      </c>
      <c r="D268">
        <v>49525587</v>
      </c>
      <c r="E268">
        <v>1</v>
      </c>
      <c r="F268">
        <v>1</v>
      </c>
      <c r="G268">
        <v>1</v>
      </c>
      <c r="H268">
        <v>3</v>
      </c>
      <c r="I268" t="s">
        <v>530</v>
      </c>
      <c r="J268" t="s">
        <v>531</v>
      </c>
      <c r="K268" t="s">
        <v>532</v>
      </c>
      <c r="L268">
        <v>1348</v>
      </c>
      <c r="N268">
        <v>1009</v>
      </c>
      <c r="O268" t="s">
        <v>278</v>
      </c>
      <c r="P268" t="s">
        <v>278</v>
      </c>
      <c r="Q268">
        <v>1000</v>
      </c>
      <c r="X268">
        <v>1.7999999999999999E-2</v>
      </c>
      <c r="Y268">
        <v>11978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6</v>
      </c>
      <c r="AG268">
        <v>1.7999999999999999E-2</v>
      </c>
      <c r="AH268">
        <v>2</v>
      </c>
      <c r="AI268">
        <v>92786289</v>
      </c>
      <c r="AJ268">
        <v>272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ROW(Source!A327)</f>
        <v>327</v>
      </c>
      <c r="B269">
        <v>92786305</v>
      </c>
      <c r="C269">
        <v>92786279</v>
      </c>
      <c r="D269">
        <v>49527726</v>
      </c>
      <c r="E269">
        <v>1</v>
      </c>
      <c r="F269">
        <v>1</v>
      </c>
      <c r="G269">
        <v>1</v>
      </c>
      <c r="H269">
        <v>3</v>
      </c>
      <c r="I269" t="s">
        <v>609</v>
      </c>
      <c r="J269" t="s">
        <v>610</v>
      </c>
      <c r="K269" t="s">
        <v>611</v>
      </c>
      <c r="L269">
        <v>1348</v>
      </c>
      <c r="N269">
        <v>1009</v>
      </c>
      <c r="O269" t="s">
        <v>278</v>
      </c>
      <c r="P269" t="s">
        <v>278</v>
      </c>
      <c r="Q269">
        <v>1000</v>
      </c>
      <c r="X269">
        <v>2.5000000000000001E-2</v>
      </c>
      <c r="Y269">
        <v>734.5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6</v>
      </c>
      <c r="AG269">
        <v>2.5000000000000001E-2</v>
      </c>
      <c r="AH269">
        <v>2</v>
      </c>
      <c r="AI269">
        <v>92786290</v>
      </c>
      <c r="AJ269">
        <v>273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ROW(Source!A327)</f>
        <v>327</v>
      </c>
      <c r="B270">
        <v>92786306</v>
      </c>
      <c r="C270">
        <v>92786279</v>
      </c>
      <c r="D270">
        <v>49511719</v>
      </c>
      <c r="E270">
        <v>70</v>
      </c>
      <c r="F270">
        <v>1</v>
      </c>
      <c r="G270">
        <v>1</v>
      </c>
      <c r="H270">
        <v>3</v>
      </c>
      <c r="I270" t="s">
        <v>658</v>
      </c>
      <c r="J270" t="s">
        <v>6</v>
      </c>
      <c r="K270" t="s">
        <v>659</v>
      </c>
      <c r="L270">
        <v>1339</v>
      </c>
      <c r="N270">
        <v>1007</v>
      </c>
      <c r="O270" t="s">
        <v>31</v>
      </c>
      <c r="P270" t="s">
        <v>31</v>
      </c>
      <c r="Q270">
        <v>1</v>
      </c>
      <c r="X270">
        <v>102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6</v>
      </c>
      <c r="AG270">
        <v>102</v>
      </c>
      <c r="AH270">
        <v>3</v>
      </c>
      <c r="AI270">
        <v>-1</v>
      </c>
      <c r="AJ270" t="s">
        <v>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ROW(Source!A327)</f>
        <v>327</v>
      </c>
      <c r="B271">
        <v>92786307</v>
      </c>
      <c r="C271">
        <v>92786279</v>
      </c>
      <c r="D271">
        <v>49542647</v>
      </c>
      <c r="E271">
        <v>1</v>
      </c>
      <c r="F271">
        <v>1</v>
      </c>
      <c r="G271">
        <v>1</v>
      </c>
      <c r="H271">
        <v>3</v>
      </c>
      <c r="I271" t="s">
        <v>612</v>
      </c>
      <c r="J271" t="s">
        <v>613</v>
      </c>
      <c r="K271" t="s">
        <v>614</v>
      </c>
      <c r="L271">
        <v>1348</v>
      </c>
      <c r="N271">
        <v>1009</v>
      </c>
      <c r="O271" t="s">
        <v>278</v>
      </c>
      <c r="P271" t="s">
        <v>278</v>
      </c>
      <c r="Q271">
        <v>1000</v>
      </c>
      <c r="X271">
        <v>2.8000000000000001E-2</v>
      </c>
      <c r="Y271">
        <v>4455.2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6</v>
      </c>
      <c r="AG271">
        <v>2.8000000000000001E-2</v>
      </c>
      <c r="AH271">
        <v>2</v>
      </c>
      <c r="AI271">
        <v>92786291</v>
      </c>
      <c r="AJ271">
        <v>275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ROW(Source!A327)</f>
        <v>327</v>
      </c>
      <c r="B272">
        <v>92786308</v>
      </c>
      <c r="C272">
        <v>92786279</v>
      </c>
      <c r="D272">
        <v>49546821</v>
      </c>
      <c r="E272">
        <v>1</v>
      </c>
      <c r="F272">
        <v>1</v>
      </c>
      <c r="G272">
        <v>1</v>
      </c>
      <c r="H272">
        <v>3</v>
      </c>
      <c r="I272" t="s">
        <v>615</v>
      </c>
      <c r="J272" t="s">
        <v>616</v>
      </c>
      <c r="K272" t="s">
        <v>617</v>
      </c>
      <c r="L272">
        <v>1339</v>
      </c>
      <c r="N272">
        <v>1007</v>
      </c>
      <c r="O272" t="s">
        <v>31</v>
      </c>
      <c r="P272" t="s">
        <v>31</v>
      </c>
      <c r="Q272">
        <v>1</v>
      </c>
      <c r="X272">
        <v>0.22</v>
      </c>
      <c r="Y272">
        <v>1056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6</v>
      </c>
      <c r="AG272">
        <v>0.22</v>
      </c>
      <c r="AH272">
        <v>2</v>
      </c>
      <c r="AI272">
        <v>92786292</v>
      </c>
      <c r="AJ272">
        <v>276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ROW(Source!A327)</f>
        <v>327</v>
      </c>
      <c r="B273">
        <v>92786309</v>
      </c>
      <c r="C273">
        <v>92786279</v>
      </c>
      <c r="D273">
        <v>49548010</v>
      </c>
      <c r="E273">
        <v>1</v>
      </c>
      <c r="F273">
        <v>1</v>
      </c>
      <c r="G273">
        <v>1</v>
      </c>
      <c r="H273">
        <v>3</v>
      </c>
      <c r="I273" t="s">
        <v>618</v>
      </c>
      <c r="J273" t="s">
        <v>619</v>
      </c>
      <c r="K273" t="s">
        <v>620</v>
      </c>
      <c r="L273">
        <v>1327</v>
      </c>
      <c r="N273">
        <v>1005</v>
      </c>
      <c r="O273" t="s">
        <v>72</v>
      </c>
      <c r="P273" t="s">
        <v>72</v>
      </c>
      <c r="Q273">
        <v>1</v>
      </c>
      <c r="X273">
        <v>44.8</v>
      </c>
      <c r="Y273">
        <v>35.53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6</v>
      </c>
      <c r="AG273">
        <v>44.8</v>
      </c>
      <c r="AH273">
        <v>2</v>
      </c>
      <c r="AI273">
        <v>92786293</v>
      </c>
      <c r="AJ273">
        <v>277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ROW(Source!A329)</f>
        <v>329</v>
      </c>
      <c r="B274">
        <v>92786319</v>
      </c>
      <c r="C274">
        <v>92786311</v>
      </c>
      <c r="D274">
        <v>49510711</v>
      </c>
      <c r="E274">
        <v>70</v>
      </c>
      <c r="F274">
        <v>1</v>
      </c>
      <c r="G274">
        <v>1</v>
      </c>
      <c r="H274">
        <v>1</v>
      </c>
      <c r="I274" t="s">
        <v>505</v>
      </c>
      <c r="J274" t="s">
        <v>6</v>
      </c>
      <c r="K274" t="s">
        <v>506</v>
      </c>
      <c r="L274">
        <v>1191</v>
      </c>
      <c r="N274">
        <v>1013</v>
      </c>
      <c r="O274" t="s">
        <v>486</v>
      </c>
      <c r="P274" t="s">
        <v>486</v>
      </c>
      <c r="Q274">
        <v>1</v>
      </c>
      <c r="X274">
        <v>24.3</v>
      </c>
      <c r="Y274">
        <v>0</v>
      </c>
      <c r="Z274">
        <v>0</v>
      </c>
      <c r="AA274">
        <v>0</v>
      </c>
      <c r="AB274">
        <v>8.4600000000000009</v>
      </c>
      <c r="AC274">
        <v>0</v>
      </c>
      <c r="AD274">
        <v>1</v>
      </c>
      <c r="AE274">
        <v>1</v>
      </c>
      <c r="AF274" t="s">
        <v>6</v>
      </c>
      <c r="AG274">
        <v>24.3</v>
      </c>
      <c r="AH274">
        <v>2</v>
      </c>
      <c r="AI274">
        <v>92786312</v>
      </c>
      <c r="AJ274">
        <v>278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ROW(Source!A329)</f>
        <v>329</v>
      </c>
      <c r="B275">
        <v>92786320</v>
      </c>
      <c r="C275">
        <v>92786311</v>
      </c>
      <c r="D275">
        <v>49510905</v>
      </c>
      <c r="E275">
        <v>70</v>
      </c>
      <c r="F275">
        <v>1</v>
      </c>
      <c r="G275">
        <v>1</v>
      </c>
      <c r="H275">
        <v>1</v>
      </c>
      <c r="I275" t="s">
        <v>487</v>
      </c>
      <c r="J275" t="s">
        <v>6</v>
      </c>
      <c r="K275" t="s">
        <v>488</v>
      </c>
      <c r="L275">
        <v>1191</v>
      </c>
      <c r="N275">
        <v>1013</v>
      </c>
      <c r="O275" t="s">
        <v>486</v>
      </c>
      <c r="P275" t="s">
        <v>486</v>
      </c>
      <c r="Q275">
        <v>1</v>
      </c>
      <c r="X275">
        <v>2.92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2</v>
      </c>
      <c r="AF275" t="s">
        <v>6</v>
      </c>
      <c r="AG275">
        <v>2.92</v>
      </c>
      <c r="AH275">
        <v>2</v>
      </c>
      <c r="AI275">
        <v>92786313</v>
      </c>
      <c r="AJ275">
        <v>279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ROW(Source!A329)</f>
        <v>329</v>
      </c>
      <c r="B276">
        <v>92786321</v>
      </c>
      <c r="C276">
        <v>92786311</v>
      </c>
      <c r="D276">
        <v>49672727</v>
      </c>
      <c r="E276">
        <v>1</v>
      </c>
      <c r="F276">
        <v>1</v>
      </c>
      <c r="G276">
        <v>1</v>
      </c>
      <c r="H276">
        <v>2</v>
      </c>
      <c r="I276" t="s">
        <v>493</v>
      </c>
      <c r="J276" t="s">
        <v>494</v>
      </c>
      <c r="K276" t="s">
        <v>495</v>
      </c>
      <c r="L276">
        <v>1367</v>
      </c>
      <c r="N276">
        <v>1011</v>
      </c>
      <c r="O276" t="s">
        <v>492</v>
      </c>
      <c r="P276" t="s">
        <v>492</v>
      </c>
      <c r="Q276">
        <v>1</v>
      </c>
      <c r="X276">
        <v>1.1499999999999999</v>
      </c>
      <c r="Y276">
        <v>0</v>
      </c>
      <c r="Z276">
        <v>89.99</v>
      </c>
      <c r="AA276">
        <v>10.06</v>
      </c>
      <c r="AB276">
        <v>0</v>
      </c>
      <c r="AC276">
        <v>0</v>
      </c>
      <c r="AD276">
        <v>1</v>
      </c>
      <c r="AE276">
        <v>0</v>
      </c>
      <c r="AF276" t="s">
        <v>6</v>
      </c>
      <c r="AG276">
        <v>1.1499999999999999</v>
      </c>
      <c r="AH276">
        <v>2</v>
      </c>
      <c r="AI276">
        <v>92786314</v>
      </c>
      <c r="AJ276">
        <v>280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ROW(Source!A329)</f>
        <v>329</v>
      </c>
      <c r="B277">
        <v>92786322</v>
      </c>
      <c r="C277">
        <v>92786311</v>
      </c>
      <c r="D277">
        <v>49672951</v>
      </c>
      <c r="E277">
        <v>1</v>
      </c>
      <c r="F277">
        <v>1</v>
      </c>
      <c r="G277">
        <v>1</v>
      </c>
      <c r="H277">
        <v>2</v>
      </c>
      <c r="I277" t="s">
        <v>507</v>
      </c>
      <c r="J277" t="s">
        <v>508</v>
      </c>
      <c r="K277" t="s">
        <v>509</v>
      </c>
      <c r="L277">
        <v>1367</v>
      </c>
      <c r="N277">
        <v>1011</v>
      </c>
      <c r="O277" t="s">
        <v>492</v>
      </c>
      <c r="P277" t="s">
        <v>492</v>
      </c>
      <c r="Q277">
        <v>1</v>
      </c>
      <c r="X277">
        <v>1.3</v>
      </c>
      <c r="Y277">
        <v>0</v>
      </c>
      <c r="Z277">
        <v>226.54</v>
      </c>
      <c r="AA277">
        <v>11.6</v>
      </c>
      <c r="AB277">
        <v>0</v>
      </c>
      <c r="AC277">
        <v>0</v>
      </c>
      <c r="AD277">
        <v>1</v>
      </c>
      <c r="AE277">
        <v>0</v>
      </c>
      <c r="AF277" t="s">
        <v>6</v>
      </c>
      <c r="AG277">
        <v>1.3</v>
      </c>
      <c r="AH277">
        <v>2</v>
      </c>
      <c r="AI277">
        <v>92786315</v>
      </c>
      <c r="AJ277">
        <v>281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ROW(Source!A329)</f>
        <v>329</v>
      </c>
      <c r="B278">
        <v>92786323</v>
      </c>
      <c r="C278">
        <v>92786311</v>
      </c>
      <c r="D278">
        <v>49673450</v>
      </c>
      <c r="E278">
        <v>1</v>
      </c>
      <c r="F278">
        <v>1</v>
      </c>
      <c r="G278">
        <v>1</v>
      </c>
      <c r="H278">
        <v>2</v>
      </c>
      <c r="I278" t="s">
        <v>499</v>
      </c>
      <c r="J278" t="s">
        <v>500</v>
      </c>
      <c r="K278" t="s">
        <v>501</v>
      </c>
      <c r="L278">
        <v>1367</v>
      </c>
      <c r="N278">
        <v>1011</v>
      </c>
      <c r="O278" t="s">
        <v>492</v>
      </c>
      <c r="P278" t="s">
        <v>492</v>
      </c>
      <c r="Q278">
        <v>1</v>
      </c>
      <c r="X278">
        <v>0.47</v>
      </c>
      <c r="Y278">
        <v>0</v>
      </c>
      <c r="Z278">
        <v>110</v>
      </c>
      <c r="AA278">
        <v>11.6</v>
      </c>
      <c r="AB278">
        <v>0</v>
      </c>
      <c r="AC278">
        <v>0</v>
      </c>
      <c r="AD278">
        <v>1</v>
      </c>
      <c r="AE278">
        <v>0</v>
      </c>
      <c r="AF278" t="s">
        <v>6</v>
      </c>
      <c r="AG278">
        <v>0.47</v>
      </c>
      <c r="AH278">
        <v>2</v>
      </c>
      <c r="AI278">
        <v>92786316</v>
      </c>
      <c r="AJ278">
        <v>282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ROW(Source!A329)</f>
        <v>329</v>
      </c>
      <c r="B279">
        <v>92786324</v>
      </c>
      <c r="C279">
        <v>92786311</v>
      </c>
      <c r="D279">
        <v>49523203</v>
      </c>
      <c r="E279">
        <v>1</v>
      </c>
      <c r="F279">
        <v>1</v>
      </c>
      <c r="G279">
        <v>1</v>
      </c>
      <c r="H279">
        <v>3</v>
      </c>
      <c r="I279" t="s">
        <v>502</v>
      </c>
      <c r="J279" t="s">
        <v>503</v>
      </c>
      <c r="K279" t="s">
        <v>504</v>
      </c>
      <c r="L279">
        <v>1339</v>
      </c>
      <c r="N279">
        <v>1007</v>
      </c>
      <c r="O279" t="s">
        <v>31</v>
      </c>
      <c r="P279" t="s">
        <v>31</v>
      </c>
      <c r="Q279">
        <v>1</v>
      </c>
      <c r="X279">
        <v>2</v>
      </c>
      <c r="Y279">
        <v>2.44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6</v>
      </c>
      <c r="AG279">
        <v>2</v>
      </c>
      <c r="AH279">
        <v>2</v>
      </c>
      <c r="AI279">
        <v>92786317</v>
      </c>
      <c r="AJ279">
        <v>283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ROW(Source!A329)</f>
        <v>329</v>
      </c>
      <c r="B280">
        <v>92786325</v>
      </c>
      <c r="C280">
        <v>92786311</v>
      </c>
      <c r="D280">
        <v>49511578</v>
      </c>
      <c r="E280">
        <v>70</v>
      </c>
      <c r="F280">
        <v>1</v>
      </c>
      <c r="G280">
        <v>1</v>
      </c>
      <c r="H280">
        <v>3</v>
      </c>
      <c r="I280" t="s">
        <v>637</v>
      </c>
      <c r="J280" t="s">
        <v>6</v>
      </c>
      <c r="K280" t="s">
        <v>638</v>
      </c>
      <c r="L280">
        <v>1339</v>
      </c>
      <c r="N280">
        <v>1007</v>
      </c>
      <c r="O280" t="s">
        <v>31</v>
      </c>
      <c r="P280" t="s">
        <v>31</v>
      </c>
      <c r="Q280">
        <v>1</v>
      </c>
      <c r="X280">
        <v>17.399999999999999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6</v>
      </c>
      <c r="AG280">
        <v>17.399999999999999</v>
      </c>
      <c r="AH280">
        <v>3</v>
      </c>
      <c r="AI280">
        <v>-1</v>
      </c>
      <c r="AJ280" t="s">
        <v>6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ROW(Source!A331)</f>
        <v>331</v>
      </c>
      <c r="B281">
        <v>92786332</v>
      </c>
      <c r="C281">
        <v>92786327</v>
      </c>
      <c r="D281">
        <v>49510711</v>
      </c>
      <c r="E281">
        <v>70</v>
      </c>
      <c r="F281">
        <v>1</v>
      </c>
      <c r="G281">
        <v>1</v>
      </c>
      <c r="H281">
        <v>1</v>
      </c>
      <c r="I281" t="s">
        <v>505</v>
      </c>
      <c r="J281" t="s">
        <v>6</v>
      </c>
      <c r="K281" t="s">
        <v>506</v>
      </c>
      <c r="L281">
        <v>1191</v>
      </c>
      <c r="N281">
        <v>1013</v>
      </c>
      <c r="O281" t="s">
        <v>486</v>
      </c>
      <c r="P281" t="s">
        <v>486</v>
      </c>
      <c r="Q281">
        <v>1</v>
      </c>
      <c r="X281">
        <v>0.54</v>
      </c>
      <c r="Y281">
        <v>0</v>
      </c>
      <c r="Z281">
        <v>0</v>
      </c>
      <c r="AA281">
        <v>0</v>
      </c>
      <c r="AB281">
        <v>8.4600000000000009</v>
      </c>
      <c r="AC281">
        <v>0</v>
      </c>
      <c r="AD281">
        <v>1</v>
      </c>
      <c r="AE281">
        <v>1</v>
      </c>
      <c r="AF281" t="s">
        <v>55</v>
      </c>
      <c r="AG281">
        <v>1.62</v>
      </c>
      <c r="AH281">
        <v>2</v>
      </c>
      <c r="AI281">
        <v>92786328</v>
      </c>
      <c r="AJ281">
        <v>285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ROW(Source!A331)</f>
        <v>331</v>
      </c>
      <c r="B282">
        <v>92786333</v>
      </c>
      <c r="C282">
        <v>92786327</v>
      </c>
      <c r="D282">
        <v>49510905</v>
      </c>
      <c r="E282">
        <v>70</v>
      </c>
      <c r="F282">
        <v>1</v>
      </c>
      <c r="G282">
        <v>1</v>
      </c>
      <c r="H282">
        <v>1</v>
      </c>
      <c r="I282" t="s">
        <v>487</v>
      </c>
      <c r="J282" t="s">
        <v>6</v>
      </c>
      <c r="K282" t="s">
        <v>488</v>
      </c>
      <c r="L282">
        <v>1191</v>
      </c>
      <c r="N282">
        <v>1013</v>
      </c>
      <c r="O282" t="s">
        <v>486</v>
      </c>
      <c r="P282" t="s">
        <v>486</v>
      </c>
      <c r="Q282">
        <v>1</v>
      </c>
      <c r="X282">
        <v>0.1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55</v>
      </c>
      <c r="AG282">
        <v>0.30000000000000004</v>
      </c>
      <c r="AH282">
        <v>2</v>
      </c>
      <c r="AI282">
        <v>92786329</v>
      </c>
      <c r="AJ282">
        <v>286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ROW(Source!A331)</f>
        <v>331</v>
      </c>
      <c r="B283">
        <v>92786334</v>
      </c>
      <c r="C283">
        <v>92786327</v>
      </c>
      <c r="D283">
        <v>49672727</v>
      </c>
      <c r="E283">
        <v>1</v>
      </c>
      <c r="F283">
        <v>1</v>
      </c>
      <c r="G283">
        <v>1</v>
      </c>
      <c r="H283">
        <v>2</v>
      </c>
      <c r="I283" t="s">
        <v>493</v>
      </c>
      <c r="J283" t="s">
        <v>494</v>
      </c>
      <c r="K283" t="s">
        <v>495</v>
      </c>
      <c r="L283">
        <v>1367</v>
      </c>
      <c r="N283">
        <v>1011</v>
      </c>
      <c r="O283" t="s">
        <v>492</v>
      </c>
      <c r="P283" t="s">
        <v>492</v>
      </c>
      <c r="Q283">
        <v>1</v>
      </c>
      <c r="X283">
        <v>0.1</v>
      </c>
      <c r="Y283">
        <v>0</v>
      </c>
      <c r="Z283">
        <v>89.99</v>
      </c>
      <c r="AA283">
        <v>10.06</v>
      </c>
      <c r="AB283">
        <v>0</v>
      </c>
      <c r="AC283">
        <v>0</v>
      </c>
      <c r="AD283">
        <v>1</v>
      </c>
      <c r="AE283">
        <v>0</v>
      </c>
      <c r="AF283" t="s">
        <v>55</v>
      </c>
      <c r="AG283">
        <v>0.30000000000000004</v>
      </c>
      <c r="AH283">
        <v>2</v>
      </c>
      <c r="AI283">
        <v>92786330</v>
      </c>
      <c r="AJ283">
        <v>287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ROW(Source!A331)</f>
        <v>331</v>
      </c>
      <c r="B284">
        <v>92786335</v>
      </c>
      <c r="C284">
        <v>92786327</v>
      </c>
      <c r="D284">
        <v>49511578</v>
      </c>
      <c r="E284">
        <v>70</v>
      </c>
      <c r="F284">
        <v>1</v>
      </c>
      <c r="G284">
        <v>1</v>
      </c>
      <c r="H284">
        <v>3</v>
      </c>
      <c r="I284" t="s">
        <v>637</v>
      </c>
      <c r="J284" t="s">
        <v>6</v>
      </c>
      <c r="K284" t="s">
        <v>638</v>
      </c>
      <c r="L284">
        <v>1339</v>
      </c>
      <c r="N284">
        <v>1007</v>
      </c>
      <c r="O284" t="s">
        <v>31</v>
      </c>
      <c r="P284" t="s">
        <v>31</v>
      </c>
      <c r="Q284">
        <v>1</v>
      </c>
      <c r="X284">
        <v>1.5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55</v>
      </c>
      <c r="AG284">
        <v>4.5</v>
      </c>
      <c r="AH284">
        <v>3</v>
      </c>
      <c r="AI284">
        <v>-1</v>
      </c>
      <c r="AJ284" t="s">
        <v>6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ROW(Source!A333)</f>
        <v>333</v>
      </c>
      <c r="B285">
        <v>92786346</v>
      </c>
      <c r="C285">
        <v>92786337</v>
      </c>
      <c r="D285">
        <v>49510701</v>
      </c>
      <c r="E285">
        <v>70</v>
      </c>
      <c r="F285">
        <v>1</v>
      </c>
      <c r="G285">
        <v>1</v>
      </c>
      <c r="H285">
        <v>1</v>
      </c>
      <c r="I285" t="s">
        <v>621</v>
      </c>
      <c r="J285" t="s">
        <v>6</v>
      </c>
      <c r="K285" t="s">
        <v>622</v>
      </c>
      <c r="L285">
        <v>1191</v>
      </c>
      <c r="N285">
        <v>1013</v>
      </c>
      <c r="O285" t="s">
        <v>486</v>
      </c>
      <c r="P285" t="s">
        <v>486</v>
      </c>
      <c r="Q285">
        <v>1</v>
      </c>
      <c r="X285">
        <v>56.68</v>
      </c>
      <c r="Y285">
        <v>0</v>
      </c>
      <c r="Z285">
        <v>0</v>
      </c>
      <c r="AA285">
        <v>0</v>
      </c>
      <c r="AB285">
        <v>8.24</v>
      </c>
      <c r="AC285">
        <v>0</v>
      </c>
      <c r="AD285">
        <v>1</v>
      </c>
      <c r="AE285">
        <v>1</v>
      </c>
      <c r="AF285" t="s">
        <v>6</v>
      </c>
      <c r="AG285">
        <v>56.68</v>
      </c>
      <c r="AH285">
        <v>2</v>
      </c>
      <c r="AI285">
        <v>92786338</v>
      </c>
      <c r="AJ285">
        <v>289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ROW(Source!A333)</f>
        <v>333</v>
      </c>
      <c r="B286">
        <v>92786347</v>
      </c>
      <c r="C286">
        <v>92786337</v>
      </c>
      <c r="D286">
        <v>49510905</v>
      </c>
      <c r="E286">
        <v>70</v>
      </c>
      <c r="F286">
        <v>1</v>
      </c>
      <c r="G286">
        <v>1</v>
      </c>
      <c r="H286">
        <v>1</v>
      </c>
      <c r="I286" t="s">
        <v>487</v>
      </c>
      <c r="J286" t="s">
        <v>6</v>
      </c>
      <c r="K286" t="s">
        <v>488</v>
      </c>
      <c r="L286">
        <v>1191</v>
      </c>
      <c r="N286">
        <v>1013</v>
      </c>
      <c r="O286" t="s">
        <v>486</v>
      </c>
      <c r="P286" t="s">
        <v>486</v>
      </c>
      <c r="Q286">
        <v>1</v>
      </c>
      <c r="X286">
        <v>2.97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2</v>
      </c>
      <c r="AF286" t="s">
        <v>6</v>
      </c>
      <c r="AG286">
        <v>2.97</v>
      </c>
      <c r="AH286">
        <v>2</v>
      </c>
      <c r="AI286">
        <v>92786339</v>
      </c>
      <c r="AJ286">
        <v>290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ROW(Source!A333)</f>
        <v>333</v>
      </c>
      <c r="B287">
        <v>92786348</v>
      </c>
      <c r="C287">
        <v>92786337</v>
      </c>
      <c r="D287">
        <v>49672573</v>
      </c>
      <c r="E287">
        <v>1</v>
      </c>
      <c r="F287">
        <v>1</v>
      </c>
      <c r="G287">
        <v>1</v>
      </c>
      <c r="H287">
        <v>2</v>
      </c>
      <c r="I287" t="s">
        <v>527</v>
      </c>
      <c r="J287" t="s">
        <v>528</v>
      </c>
      <c r="K287" t="s">
        <v>529</v>
      </c>
      <c r="L287">
        <v>1367</v>
      </c>
      <c r="N287">
        <v>1011</v>
      </c>
      <c r="O287" t="s">
        <v>492</v>
      </c>
      <c r="P287" t="s">
        <v>492</v>
      </c>
      <c r="Q287">
        <v>1</v>
      </c>
      <c r="X287">
        <v>1.28</v>
      </c>
      <c r="Y287">
        <v>0</v>
      </c>
      <c r="Z287">
        <v>115.4</v>
      </c>
      <c r="AA287">
        <v>13.5</v>
      </c>
      <c r="AB287">
        <v>0</v>
      </c>
      <c r="AC287">
        <v>0</v>
      </c>
      <c r="AD287">
        <v>1</v>
      </c>
      <c r="AE287">
        <v>0</v>
      </c>
      <c r="AF287" t="s">
        <v>6</v>
      </c>
      <c r="AG287">
        <v>1.28</v>
      </c>
      <c r="AH287">
        <v>2</v>
      </c>
      <c r="AI287">
        <v>92786340</v>
      </c>
      <c r="AJ287">
        <v>291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ROW(Source!A333)</f>
        <v>333</v>
      </c>
      <c r="B288">
        <v>92786349</v>
      </c>
      <c r="C288">
        <v>92786337</v>
      </c>
      <c r="D288">
        <v>49673503</v>
      </c>
      <c r="E288">
        <v>1</v>
      </c>
      <c r="F288">
        <v>1</v>
      </c>
      <c r="G288">
        <v>1</v>
      </c>
      <c r="H288">
        <v>2</v>
      </c>
      <c r="I288" t="s">
        <v>515</v>
      </c>
      <c r="J288" t="s">
        <v>516</v>
      </c>
      <c r="K288" t="s">
        <v>517</v>
      </c>
      <c r="L288">
        <v>1367</v>
      </c>
      <c r="N288">
        <v>1011</v>
      </c>
      <c r="O288" t="s">
        <v>492</v>
      </c>
      <c r="P288" t="s">
        <v>492</v>
      </c>
      <c r="Q288">
        <v>1</v>
      </c>
      <c r="X288">
        <v>1.69</v>
      </c>
      <c r="Y288">
        <v>0</v>
      </c>
      <c r="Z288">
        <v>65.709999999999994</v>
      </c>
      <c r="AA288">
        <v>11.6</v>
      </c>
      <c r="AB288">
        <v>0</v>
      </c>
      <c r="AC288">
        <v>0</v>
      </c>
      <c r="AD288">
        <v>1</v>
      </c>
      <c r="AE288">
        <v>0</v>
      </c>
      <c r="AF288" t="s">
        <v>6</v>
      </c>
      <c r="AG288">
        <v>1.69</v>
      </c>
      <c r="AH288">
        <v>2</v>
      </c>
      <c r="AI288">
        <v>92786341</v>
      </c>
      <c r="AJ288">
        <v>292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ROW(Source!A333)</f>
        <v>333</v>
      </c>
      <c r="B289">
        <v>92786350</v>
      </c>
      <c r="C289">
        <v>92786337</v>
      </c>
      <c r="D289">
        <v>49525587</v>
      </c>
      <c r="E289">
        <v>1</v>
      </c>
      <c r="F289">
        <v>1</v>
      </c>
      <c r="G289">
        <v>1</v>
      </c>
      <c r="H289">
        <v>3</v>
      </c>
      <c r="I289" t="s">
        <v>530</v>
      </c>
      <c r="J289" t="s">
        <v>531</v>
      </c>
      <c r="K289" t="s">
        <v>532</v>
      </c>
      <c r="L289">
        <v>1348</v>
      </c>
      <c r="N289">
        <v>1009</v>
      </c>
      <c r="O289" t="s">
        <v>278</v>
      </c>
      <c r="P289" t="s">
        <v>278</v>
      </c>
      <c r="Q289">
        <v>1000</v>
      </c>
      <c r="X289">
        <v>6.8999999999999999E-3</v>
      </c>
      <c r="Y289">
        <v>11978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6</v>
      </c>
      <c r="AG289">
        <v>6.8999999999999999E-3</v>
      </c>
      <c r="AH289">
        <v>2</v>
      </c>
      <c r="AI289">
        <v>92786342</v>
      </c>
      <c r="AJ289">
        <v>293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ROW(Source!A333)</f>
        <v>333</v>
      </c>
      <c r="B290">
        <v>92786351</v>
      </c>
      <c r="C290">
        <v>92786337</v>
      </c>
      <c r="D290">
        <v>49546566</v>
      </c>
      <c r="E290">
        <v>1</v>
      </c>
      <c r="F290">
        <v>1</v>
      </c>
      <c r="G290">
        <v>1</v>
      </c>
      <c r="H290">
        <v>3</v>
      </c>
      <c r="I290" t="s">
        <v>623</v>
      </c>
      <c r="J290" t="s">
        <v>624</v>
      </c>
      <c r="K290" t="s">
        <v>625</v>
      </c>
      <c r="L290">
        <v>1339</v>
      </c>
      <c r="N290">
        <v>1007</v>
      </c>
      <c r="O290" t="s">
        <v>31</v>
      </c>
      <c r="P290" t="s">
        <v>31</v>
      </c>
      <c r="Q290">
        <v>1</v>
      </c>
      <c r="X290">
        <v>1.8</v>
      </c>
      <c r="Y290">
        <v>459.91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6</v>
      </c>
      <c r="AG290">
        <v>1.8</v>
      </c>
      <c r="AH290">
        <v>2</v>
      </c>
      <c r="AI290">
        <v>92786343</v>
      </c>
      <c r="AJ290">
        <v>294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ROW(Source!A333)</f>
        <v>333</v>
      </c>
      <c r="B291">
        <v>92786352</v>
      </c>
      <c r="C291">
        <v>92786337</v>
      </c>
      <c r="D291">
        <v>49546820</v>
      </c>
      <c r="E291">
        <v>1</v>
      </c>
      <c r="F291">
        <v>1</v>
      </c>
      <c r="G291">
        <v>1</v>
      </c>
      <c r="H291">
        <v>3</v>
      </c>
      <c r="I291" t="s">
        <v>358</v>
      </c>
      <c r="J291" t="s">
        <v>360</v>
      </c>
      <c r="K291" t="s">
        <v>359</v>
      </c>
      <c r="L291">
        <v>1339</v>
      </c>
      <c r="N291">
        <v>1007</v>
      </c>
      <c r="O291" t="s">
        <v>31</v>
      </c>
      <c r="P291" t="s">
        <v>31</v>
      </c>
      <c r="Q291">
        <v>1</v>
      </c>
      <c r="X291">
        <v>4.9000000000000004</v>
      </c>
      <c r="Y291">
        <v>1320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6</v>
      </c>
      <c r="AG291">
        <v>4.9000000000000004</v>
      </c>
      <c r="AH291">
        <v>2</v>
      </c>
      <c r="AI291">
        <v>92786344</v>
      </c>
      <c r="AJ291">
        <v>295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ROW(Source!A371)</f>
        <v>371</v>
      </c>
      <c r="B292">
        <v>92786363</v>
      </c>
      <c r="C292">
        <v>92786355</v>
      </c>
      <c r="D292">
        <v>49510689</v>
      </c>
      <c r="E292">
        <v>70</v>
      </c>
      <c r="F292">
        <v>1</v>
      </c>
      <c r="G292">
        <v>1</v>
      </c>
      <c r="H292">
        <v>1</v>
      </c>
      <c r="I292" t="s">
        <v>544</v>
      </c>
      <c r="J292" t="s">
        <v>6</v>
      </c>
      <c r="K292" t="s">
        <v>545</v>
      </c>
      <c r="L292">
        <v>1191</v>
      </c>
      <c r="N292">
        <v>1013</v>
      </c>
      <c r="O292" t="s">
        <v>486</v>
      </c>
      <c r="P292" t="s">
        <v>486</v>
      </c>
      <c r="Q292">
        <v>1</v>
      </c>
      <c r="X292">
        <v>27.7</v>
      </c>
      <c r="Y292">
        <v>0</v>
      </c>
      <c r="Z292">
        <v>0</v>
      </c>
      <c r="AA292">
        <v>0</v>
      </c>
      <c r="AB292">
        <v>7.94</v>
      </c>
      <c r="AC292">
        <v>0</v>
      </c>
      <c r="AD292">
        <v>1</v>
      </c>
      <c r="AE292">
        <v>1</v>
      </c>
      <c r="AF292" t="s">
        <v>6</v>
      </c>
      <c r="AG292">
        <v>27.7</v>
      </c>
      <c r="AH292">
        <v>2</v>
      </c>
      <c r="AI292">
        <v>92786356</v>
      </c>
      <c r="AJ292">
        <v>297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ROW(Source!A371)</f>
        <v>371</v>
      </c>
      <c r="B293">
        <v>92786364</v>
      </c>
      <c r="C293">
        <v>92786355</v>
      </c>
      <c r="D293">
        <v>49510905</v>
      </c>
      <c r="E293">
        <v>70</v>
      </c>
      <c r="F293">
        <v>1</v>
      </c>
      <c r="G293">
        <v>1</v>
      </c>
      <c r="H293">
        <v>1</v>
      </c>
      <c r="I293" t="s">
        <v>487</v>
      </c>
      <c r="J293" t="s">
        <v>6</v>
      </c>
      <c r="K293" t="s">
        <v>488</v>
      </c>
      <c r="L293">
        <v>1191</v>
      </c>
      <c r="N293">
        <v>1013</v>
      </c>
      <c r="O293" t="s">
        <v>486</v>
      </c>
      <c r="P293" t="s">
        <v>486</v>
      </c>
      <c r="Q293">
        <v>1</v>
      </c>
      <c r="X293">
        <v>3.84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2</v>
      </c>
      <c r="AF293" t="s">
        <v>6</v>
      </c>
      <c r="AG293">
        <v>3.84</v>
      </c>
      <c r="AH293">
        <v>2</v>
      </c>
      <c r="AI293">
        <v>92786357</v>
      </c>
      <c r="AJ293">
        <v>298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ROW(Source!A371)</f>
        <v>371</v>
      </c>
      <c r="B294">
        <v>92786365</v>
      </c>
      <c r="C294">
        <v>92786355</v>
      </c>
      <c r="D294">
        <v>49672022</v>
      </c>
      <c r="E294">
        <v>1</v>
      </c>
      <c r="F294">
        <v>1</v>
      </c>
      <c r="G294">
        <v>1</v>
      </c>
      <c r="H294">
        <v>2</v>
      </c>
      <c r="I294" t="s">
        <v>626</v>
      </c>
      <c r="J294" t="s">
        <v>627</v>
      </c>
      <c r="K294" t="s">
        <v>628</v>
      </c>
      <c r="L294">
        <v>1367</v>
      </c>
      <c r="N294">
        <v>1011</v>
      </c>
      <c r="O294" t="s">
        <v>492</v>
      </c>
      <c r="P294" t="s">
        <v>492</v>
      </c>
      <c r="Q294">
        <v>1</v>
      </c>
      <c r="X294">
        <v>2.52</v>
      </c>
      <c r="Y294">
        <v>0</v>
      </c>
      <c r="Z294">
        <v>79.069999999999993</v>
      </c>
      <c r="AA294">
        <v>13.5</v>
      </c>
      <c r="AB294">
        <v>0</v>
      </c>
      <c r="AC294">
        <v>0</v>
      </c>
      <c r="AD294">
        <v>1</v>
      </c>
      <c r="AE294">
        <v>0</v>
      </c>
      <c r="AF294" t="s">
        <v>6</v>
      </c>
      <c r="AG294">
        <v>2.52</v>
      </c>
      <c r="AH294">
        <v>2</v>
      </c>
      <c r="AI294">
        <v>92786358</v>
      </c>
      <c r="AJ294">
        <v>299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ROW(Source!A371)</f>
        <v>371</v>
      </c>
      <c r="B295">
        <v>92786366</v>
      </c>
      <c r="C295">
        <v>92786355</v>
      </c>
      <c r="D295">
        <v>49672959</v>
      </c>
      <c r="E295">
        <v>1</v>
      </c>
      <c r="F295">
        <v>1</v>
      </c>
      <c r="G295">
        <v>1</v>
      </c>
      <c r="H295">
        <v>2</v>
      </c>
      <c r="I295" t="s">
        <v>629</v>
      </c>
      <c r="J295" t="s">
        <v>630</v>
      </c>
      <c r="K295" t="s">
        <v>631</v>
      </c>
      <c r="L295">
        <v>1367</v>
      </c>
      <c r="N295">
        <v>1011</v>
      </c>
      <c r="O295" t="s">
        <v>492</v>
      </c>
      <c r="P295" t="s">
        <v>492</v>
      </c>
      <c r="Q295">
        <v>1</v>
      </c>
      <c r="X295">
        <v>1.02</v>
      </c>
      <c r="Y295">
        <v>0</v>
      </c>
      <c r="Z295">
        <v>331.98</v>
      </c>
      <c r="AA295">
        <v>13.5</v>
      </c>
      <c r="AB295">
        <v>0</v>
      </c>
      <c r="AC295">
        <v>0</v>
      </c>
      <c r="AD295">
        <v>1</v>
      </c>
      <c r="AE295">
        <v>0</v>
      </c>
      <c r="AF295" t="s">
        <v>6</v>
      </c>
      <c r="AG295">
        <v>1.02</v>
      </c>
      <c r="AH295">
        <v>2</v>
      </c>
      <c r="AI295">
        <v>92786359</v>
      </c>
      <c r="AJ295">
        <v>300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ROW(Source!A371)</f>
        <v>371</v>
      </c>
      <c r="B296">
        <v>92786367</v>
      </c>
      <c r="C296">
        <v>92786355</v>
      </c>
      <c r="D296">
        <v>49673503</v>
      </c>
      <c r="E296">
        <v>1</v>
      </c>
      <c r="F296">
        <v>1</v>
      </c>
      <c r="G296">
        <v>1</v>
      </c>
      <c r="H296">
        <v>2</v>
      </c>
      <c r="I296" t="s">
        <v>515</v>
      </c>
      <c r="J296" t="s">
        <v>516</v>
      </c>
      <c r="K296" t="s">
        <v>517</v>
      </c>
      <c r="L296">
        <v>1367</v>
      </c>
      <c r="N296">
        <v>1011</v>
      </c>
      <c r="O296" t="s">
        <v>492</v>
      </c>
      <c r="P296" t="s">
        <v>492</v>
      </c>
      <c r="Q296">
        <v>1</v>
      </c>
      <c r="X296">
        <v>0.3</v>
      </c>
      <c r="Y296">
        <v>0</v>
      </c>
      <c r="Z296">
        <v>65.709999999999994</v>
      </c>
      <c r="AA296">
        <v>11.6</v>
      </c>
      <c r="AB296">
        <v>0</v>
      </c>
      <c r="AC296">
        <v>0</v>
      </c>
      <c r="AD296">
        <v>1</v>
      </c>
      <c r="AE296">
        <v>0</v>
      </c>
      <c r="AF296" t="s">
        <v>6</v>
      </c>
      <c r="AG296">
        <v>0.3</v>
      </c>
      <c r="AH296">
        <v>2</v>
      </c>
      <c r="AI296">
        <v>92786360</v>
      </c>
      <c r="AJ296">
        <v>301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ROW(Source!A371)</f>
        <v>371</v>
      </c>
      <c r="B297">
        <v>92786368</v>
      </c>
      <c r="C297">
        <v>92786355</v>
      </c>
      <c r="D297">
        <v>49524606</v>
      </c>
      <c r="E297">
        <v>1</v>
      </c>
      <c r="F297">
        <v>1</v>
      </c>
      <c r="G297">
        <v>1</v>
      </c>
      <c r="H297">
        <v>3</v>
      </c>
      <c r="I297" t="s">
        <v>660</v>
      </c>
      <c r="J297" t="s">
        <v>661</v>
      </c>
      <c r="K297" t="s">
        <v>662</v>
      </c>
      <c r="L297">
        <v>1327</v>
      </c>
      <c r="N297">
        <v>1005</v>
      </c>
      <c r="O297" t="s">
        <v>72</v>
      </c>
      <c r="P297" t="s">
        <v>72</v>
      </c>
      <c r="Q297">
        <v>1</v>
      </c>
      <c r="X297">
        <v>0</v>
      </c>
      <c r="Y297">
        <v>9.14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6</v>
      </c>
      <c r="AG297">
        <v>0</v>
      </c>
      <c r="AH297">
        <v>3</v>
      </c>
      <c r="AI297">
        <v>-1</v>
      </c>
      <c r="AJ297" t="s">
        <v>6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ROW(Source!A371)</f>
        <v>371</v>
      </c>
      <c r="B298">
        <v>92786369</v>
      </c>
      <c r="C298">
        <v>92786355</v>
      </c>
      <c r="D298">
        <v>49541217</v>
      </c>
      <c r="E298">
        <v>1</v>
      </c>
      <c r="F298">
        <v>1</v>
      </c>
      <c r="G298">
        <v>1</v>
      </c>
      <c r="H298">
        <v>3</v>
      </c>
      <c r="I298" t="s">
        <v>632</v>
      </c>
      <c r="J298" t="s">
        <v>633</v>
      </c>
      <c r="K298" t="s">
        <v>634</v>
      </c>
      <c r="L298">
        <v>1348</v>
      </c>
      <c r="N298">
        <v>1009</v>
      </c>
      <c r="O298" t="s">
        <v>278</v>
      </c>
      <c r="P298" t="s">
        <v>278</v>
      </c>
      <c r="Q298">
        <v>1000</v>
      </c>
      <c r="X298">
        <v>1.2999999999999999E-4</v>
      </c>
      <c r="Y298">
        <v>5989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6</v>
      </c>
      <c r="AG298">
        <v>1.2999999999999999E-4</v>
      </c>
      <c r="AH298">
        <v>2</v>
      </c>
      <c r="AI298">
        <v>92786362</v>
      </c>
      <c r="AJ298">
        <v>303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ROW(Source!A373)</f>
        <v>373</v>
      </c>
      <c r="B299">
        <v>92786380</v>
      </c>
      <c r="C299">
        <v>92786371</v>
      </c>
      <c r="D299">
        <v>49510693</v>
      </c>
      <c r="E299">
        <v>70</v>
      </c>
      <c r="F299">
        <v>1</v>
      </c>
      <c r="G299">
        <v>1</v>
      </c>
      <c r="H299">
        <v>1</v>
      </c>
      <c r="I299" t="s">
        <v>484</v>
      </c>
      <c r="J299" t="s">
        <v>6</v>
      </c>
      <c r="K299" t="s">
        <v>485</v>
      </c>
      <c r="L299">
        <v>1191</v>
      </c>
      <c r="N299">
        <v>1013</v>
      </c>
      <c r="O299" t="s">
        <v>486</v>
      </c>
      <c r="P299" t="s">
        <v>486</v>
      </c>
      <c r="Q299">
        <v>1</v>
      </c>
      <c r="X299">
        <v>14.4</v>
      </c>
      <c r="Y299">
        <v>0</v>
      </c>
      <c r="Z299">
        <v>0</v>
      </c>
      <c r="AA299">
        <v>0</v>
      </c>
      <c r="AB299">
        <v>8.02</v>
      </c>
      <c r="AC299">
        <v>0</v>
      </c>
      <c r="AD299">
        <v>1</v>
      </c>
      <c r="AE299">
        <v>1</v>
      </c>
      <c r="AF299" t="s">
        <v>6</v>
      </c>
      <c r="AG299">
        <v>14.4</v>
      </c>
      <c r="AH299">
        <v>2</v>
      </c>
      <c r="AI299">
        <v>92786372</v>
      </c>
      <c r="AJ299">
        <v>304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ROW(Source!A373)</f>
        <v>373</v>
      </c>
      <c r="B300">
        <v>92786381</v>
      </c>
      <c r="C300">
        <v>92786371</v>
      </c>
      <c r="D300">
        <v>49510905</v>
      </c>
      <c r="E300">
        <v>70</v>
      </c>
      <c r="F300">
        <v>1</v>
      </c>
      <c r="G300">
        <v>1</v>
      </c>
      <c r="H300">
        <v>1</v>
      </c>
      <c r="I300" t="s">
        <v>487</v>
      </c>
      <c r="J300" t="s">
        <v>6</v>
      </c>
      <c r="K300" t="s">
        <v>488</v>
      </c>
      <c r="L300">
        <v>1191</v>
      </c>
      <c r="N300">
        <v>1013</v>
      </c>
      <c r="O300" t="s">
        <v>486</v>
      </c>
      <c r="P300" t="s">
        <v>486</v>
      </c>
      <c r="Q300">
        <v>1</v>
      </c>
      <c r="X300">
        <v>13.88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6</v>
      </c>
      <c r="AG300">
        <v>13.88</v>
      </c>
      <c r="AH300">
        <v>2</v>
      </c>
      <c r="AI300">
        <v>92786373</v>
      </c>
      <c r="AJ300">
        <v>305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ROW(Source!A373)</f>
        <v>373</v>
      </c>
      <c r="B301">
        <v>92786382</v>
      </c>
      <c r="C301">
        <v>92786371</v>
      </c>
      <c r="D301">
        <v>49672035</v>
      </c>
      <c r="E301">
        <v>1</v>
      </c>
      <c r="F301">
        <v>1</v>
      </c>
      <c r="G301">
        <v>1</v>
      </c>
      <c r="H301">
        <v>2</v>
      </c>
      <c r="I301" t="s">
        <v>489</v>
      </c>
      <c r="J301" t="s">
        <v>490</v>
      </c>
      <c r="K301" t="s">
        <v>491</v>
      </c>
      <c r="L301">
        <v>1367</v>
      </c>
      <c r="N301">
        <v>1011</v>
      </c>
      <c r="O301" t="s">
        <v>492</v>
      </c>
      <c r="P301" t="s">
        <v>492</v>
      </c>
      <c r="Q301">
        <v>1</v>
      </c>
      <c r="X301">
        <v>1.77</v>
      </c>
      <c r="Y301">
        <v>0</v>
      </c>
      <c r="Z301">
        <v>123</v>
      </c>
      <c r="AA301">
        <v>13.5</v>
      </c>
      <c r="AB301">
        <v>0</v>
      </c>
      <c r="AC301">
        <v>0</v>
      </c>
      <c r="AD301">
        <v>1</v>
      </c>
      <c r="AE301">
        <v>0</v>
      </c>
      <c r="AF301" t="s">
        <v>6</v>
      </c>
      <c r="AG301">
        <v>1.77</v>
      </c>
      <c r="AH301">
        <v>2</v>
      </c>
      <c r="AI301">
        <v>92786374</v>
      </c>
      <c r="AJ301">
        <v>306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ROW(Source!A373)</f>
        <v>373</v>
      </c>
      <c r="B302">
        <v>92786383</v>
      </c>
      <c r="C302">
        <v>92786371</v>
      </c>
      <c r="D302">
        <v>49672727</v>
      </c>
      <c r="E302">
        <v>1</v>
      </c>
      <c r="F302">
        <v>1</v>
      </c>
      <c r="G302">
        <v>1</v>
      </c>
      <c r="H302">
        <v>2</v>
      </c>
      <c r="I302" t="s">
        <v>493</v>
      </c>
      <c r="J302" t="s">
        <v>494</v>
      </c>
      <c r="K302" t="s">
        <v>495</v>
      </c>
      <c r="L302">
        <v>1367</v>
      </c>
      <c r="N302">
        <v>1011</v>
      </c>
      <c r="O302" t="s">
        <v>492</v>
      </c>
      <c r="P302" t="s">
        <v>492</v>
      </c>
      <c r="Q302">
        <v>1</v>
      </c>
      <c r="X302">
        <v>4.29</v>
      </c>
      <c r="Y302">
        <v>0</v>
      </c>
      <c r="Z302">
        <v>89.99</v>
      </c>
      <c r="AA302">
        <v>10.06</v>
      </c>
      <c r="AB302">
        <v>0</v>
      </c>
      <c r="AC302">
        <v>0</v>
      </c>
      <c r="AD302">
        <v>1</v>
      </c>
      <c r="AE302">
        <v>0</v>
      </c>
      <c r="AF302" t="s">
        <v>6</v>
      </c>
      <c r="AG302">
        <v>4.29</v>
      </c>
      <c r="AH302">
        <v>2</v>
      </c>
      <c r="AI302">
        <v>92786375</v>
      </c>
      <c r="AJ302">
        <v>307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ROW(Source!A373)</f>
        <v>373</v>
      </c>
      <c r="B303">
        <v>92786384</v>
      </c>
      <c r="C303">
        <v>92786371</v>
      </c>
      <c r="D303">
        <v>49672960</v>
      </c>
      <c r="E303">
        <v>1</v>
      </c>
      <c r="F303">
        <v>1</v>
      </c>
      <c r="G303">
        <v>1</v>
      </c>
      <c r="H303">
        <v>2</v>
      </c>
      <c r="I303" t="s">
        <v>496</v>
      </c>
      <c r="J303" t="s">
        <v>497</v>
      </c>
      <c r="K303" t="s">
        <v>498</v>
      </c>
      <c r="L303">
        <v>1367</v>
      </c>
      <c r="N303">
        <v>1011</v>
      </c>
      <c r="O303" t="s">
        <v>492</v>
      </c>
      <c r="P303" t="s">
        <v>492</v>
      </c>
      <c r="Q303">
        <v>1</v>
      </c>
      <c r="X303">
        <v>7.08</v>
      </c>
      <c r="Y303">
        <v>0</v>
      </c>
      <c r="Z303">
        <v>364.07</v>
      </c>
      <c r="AA303">
        <v>13.5</v>
      </c>
      <c r="AB303">
        <v>0</v>
      </c>
      <c r="AC303">
        <v>0</v>
      </c>
      <c r="AD303">
        <v>1</v>
      </c>
      <c r="AE303">
        <v>0</v>
      </c>
      <c r="AF303" t="s">
        <v>6</v>
      </c>
      <c r="AG303">
        <v>7.08</v>
      </c>
      <c r="AH303">
        <v>2</v>
      </c>
      <c r="AI303">
        <v>92786376</v>
      </c>
      <c r="AJ303">
        <v>308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ROW(Source!A373)</f>
        <v>373</v>
      </c>
      <c r="B304">
        <v>92786385</v>
      </c>
      <c r="C304">
        <v>92786371</v>
      </c>
      <c r="D304">
        <v>49673450</v>
      </c>
      <c r="E304">
        <v>1</v>
      </c>
      <c r="F304">
        <v>1</v>
      </c>
      <c r="G304">
        <v>1</v>
      </c>
      <c r="H304">
        <v>2</v>
      </c>
      <c r="I304" t="s">
        <v>499</v>
      </c>
      <c r="J304" t="s">
        <v>500</v>
      </c>
      <c r="K304" t="s">
        <v>501</v>
      </c>
      <c r="L304">
        <v>1367</v>
      </c>
      <c r="N304">
        <v>1011</v>
      </c>
      <c r="O304" t="s">
        <v>492</v>
      </c>
      <c r="P304" t="s">
        <v>492</v>
      </c>
      <c r="Q304">
        <v>1</v>
      </c>
      <c r="X304">
        <v>0.74</v>
      </c>
      <c r="Y304">
        <v>0</v>
      </c>
      <c r="Z304">
        <v>110</v>
      </c>
      <c r="AA304">
        <v>11.6</v>
      </c>
      <c r="AB304">
        <v>0</v>
      </c>
      <c r="AC304">
        <v>0</v>
      </c>
      <c r="AD304">
        <v>1</v>
      </c>
      <c r="AE304">
        <v>0</v>
      </c>
      <c r="AF304" t="s">
        <v>6</v>
      </c>
      <c r="AG304">
        <v>0.74</v>
      </c>
      <c r="AH304">
        <v>2</v>
      </c>
      <c r="AI304">
        <v>92786377</v>
      </c>
      <c r="AJ304">
        <v>309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ROW(Source!A373)</f>
        <v>373</v>
      </c>
      <c r="B305">
        <v>92786386</v>
      </c>
      <c r="C305">
        <v>92786371</v>
      </c>
      <c r="D305">
        <v>49523203</v>
      </c>
      <c r="E305">
        <v>1</v>
      </c>
      <c r="F305">
        <v>1</v>
      </c>
      <c r="G305">
        <v>1</v>
      </c>
      <c r="H305">
        <v>3</v>
      </c>
      <c r="I305" t="s">
        <v>502</v>
      </c>
      <c r="J305" t="s">
        <v>503</v>
      </c>
      <c r="K305" t="s">
        <v>504</v>
      </c>
      <c r="L305">
        <v>1339</v>
      </c>
      <c r="N305">
        <v>1007</v>
      </c>
      <c r="O305" t="s">
        <v>31</v>
      </c>
      <c r="P305" t="s">
        <v>31</v>
      </c>
      <c r="Q305">
        <v>1</v>
      </c>
      <c r="X305">
        <v>5</v>
      </c>
      <c r="Y305">
        <v>2.44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6</v>
      </c>
      <c r="AG305">
        <v>5</v>
      </c>
      <c r="AH305">
        <v>2</v>
      </c>
      <c r="AI305">
        <v>92786378</v>
      </c>
      <c r="AJ305">
        <v>310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ROW(Source!A373)</f>
        <v>373</v>
      </c>
      <c r="B306">
        <v>92786387</v>
      </c>
      <c r="C306">
        <v>92786371</v>
      </c>
      <c r="D306">
        <v>49511618</v>
      </c>
      <c r="E306">
        <v>70</v>
      </c>
      <c r="F306">
        <v>1</v>
      </c>
      <c r="G306">
        <v>1</v>
      </c>
      <c r="H306">
        <v>3</v>
      </c>
      <c r="I306" t="s">
        <v>635</v>
      </c>
      <c r="J306" t="s">
        <v>6</v>
      </c>
      <c r="K306" t="s">
        <v>636</v>
      </c>
      <c r="L306">
        <v>1339</v>
      </c>
      <c r="N306">
        <v>1007</v>
      </c>
      <c r="O306" t="s">
        <v>31</v>
      </c>
      <c r="P306" t="s">
        <v>31</v>
      </c>
      <c r="Q306">
        <v>1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1</v>
      </c>
      <c r="AD306">
        <v>0</v>
      </c>
      <c r="AE306">
        <v>0</v>
      </c>
      <c r="AF306" t="s">
        <v>6</v>
      </c>
      <c r="AG306">
        <v>0</v>
      </c>
      <c r="AH306">
        <v>3</v>
      </c>
      <c r="AI306">
        <v>-1</v>
      </c>
      <c r="AJ306" t="s">
        <v>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ROW(Source!A375)</f>
        <v>375</v>
      </c>
      <c r="B307">
        <v>92786397</v>
      </c>
      <c r="C307">
        <v>92786389</v>
      </c>
      <c r="D307">
        <v>49510711</v>
      </c>
      <c r="E307">
        <v>70</v>
      </c>
      <c r="F307">
        <v>1</v>
      </c>
      <c r="G307">
        <v>1</v>
      </c>
      <c r="H307">
        <v>1</v>
      </c>
      <c r="I307" t="s">
        <v>505</v>
      </c>
      <c r="J307" t="s">
        <v>6</v>
      </c>
      <c r="K307" t="s">
        <v>506</v>
      </c>
      <c r="L307">
        <v>1191</v>
      </c>
      <c r="N307">
        <v>1013</v>
      </c>
      <c r="O307" t="s">
        <v>486</v>
      </c>
      <c r="P307" t="s">
        <v>486</v>
      </c>
      <c r="Q307">
        <v>1</v>
      </c>
      <c r="X307">
        <v>24.3</v>
      </c>
      <c r="Y307">
        <v>0</v>
      </c>
      <c r="Z307">
        <v>0</v>
      </c>
      <c r="AA307">
        <v>0</v>
      </c>
      <c r="AB307">
        <v>8.4600000000000009</v>
      </c>
      <c r="AC307">
        <v>0</v>
      </c>
      <c r="AD307">
        <v>1</v>
      </c>
      <c r="AE307">
        <v>1</v>
      </c>
      <c r="AF307" t="s">
        <v>6</v>
      </c>
      <c r="AG307">
        <v>24.3</v>
      </c>
      <c r="AH307">
        <v>2</v>
      </c>
      <c r="AI307">
        <v>92786390</v>
      </c>
      <c r="AJ307">
        <v>312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ROW(Source!A375)</f>
        <v>375</v>
      </c>
      <c r="B308">
        <v>92786398</v>
      </c>
      <c r="C308">
        <v>92786389</v>
      </c>
      <c r="D308">
        <v>49510905</v>
      </c>
      <c r="E308">
        <v>70</v>
      </c>
      <c r="F308">
        <v>1</v>
      </c>
      <c r="G308">
        <v>1</v>
      </c>
      <c r="H308">
        <v>1</v>
      </c>
      <c r="I308" t="s">
        <v>487</v>
      </c>
      <c r="J308" t="s">
        <v>6</v>
      </c>
      <c r="K308" t="s">
        <v>488</v>
      </c>
      <c r="L308">
        <v>1191</v>
      </c>
      <c r="N308">
        <v>1013</v>
      </c>
      <c r="O308" t="s">
        <v>486</v>
      </c>
      <c r="P308" t="s">
        <v>486</v>
      </c>
      <c r="Q308">
        <v>1</v>
      </c>
      <c r="X308">
        <v>2.92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6</v>
      </c>
      <c r="AG308">
        <v>2.92</v>
      </c>
      <c r="AH308">
        <v>2</v>
      </c>
      <c r="AI308">
        <v>92786391</v>
      </c>
      <c r="AJ308">
        <v>313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ROW(Source!A375)</f>
        <v>375</v>
      </c>
      <c r="B309">
        <v>92786399</v>
      </c>
      <c r="C309">
        <v>92786389</v>
      </c>
      <c r="D309">
        <v>49672727</v>
      </c>
      <c r="E309">
        <v>1</v>
      </c>
      <c r="F309">
        <v>1</v>
      </c>
      <c r="G309">
        <v>1</v>
      </c>
      <c r="H309">
        <v>2</v>
      </c>
      <c r="I309" t="s">
        <v>493</v>
      </c>
      <c r="J309" t="s">
        <v>494</v>
      </c>
      <c r="K309" t="s">
        <v>495</v>
      </c>
      <c r="L309">
        <v>1367</v>
      </c>
      <c r="N309">
        <v>1011</v>
      </c>
      <c r="O309" t="s">
        <v>492</v>
      </c>
      <c r="P309" t="s">
        <v>492</v>
      </c>
      <c r="Q309">
        <v>1</v>
      </c>
      <c r="X309">
        <v>1.1499999999999999</v>
      </c>
      <c r="Y309">
        <v>0</v>
      </c>
      <c r="Z309">
        <v>89.99</v>
      </c>
      <c r="AA309">
        <v>10.06</v>
      </c>
      <c r="AB309">
        <v>0</v>
      </c>
      <c r="AC309">
        <v>0</v>
      </c>
      <c r="AD309">
        <v>1</v>
      </c>
      <c r="AE309">
        <v>0</v>
      </c>
      <c r="AF309" t="s">
        <v>6</v>
      </c>
      <c r="AG309">
        <v>1.1499999999999999</v>
      </c>
      <c r="AH309">
        <v>2</v>
      </c>
      <c r="AI309">
        <v>92786392</v>
      </c>
      <c r="AJ309">
        <v>314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ROW(Source!A375)</f>
        <v>375</v>
      </c>
      <c r="B310">
        <v>92786400</v>
      </c>
      <c r="C310">
        <v>92786389</v>
      </c>
      <c r="D310">
        <v>49672951</v>
      </c>
      <c r="E310">
        <v>1</v>
      </c>
      <c r="F310">
        <v>1</v>
      </c>
      <c r="G310">
        <v>1</v>
      </c>
      <c r="H310">
        <v>2</v>
      </c>
      <c r="I310" t="s">
        <v>507</v>
      </c>
      <c r="J310" t="s">
        <v>508</v>
      </c>
      <c r="K310" t="s">
        <v>509</v>
      </c>
      <c r="L310">
        <v>1367</v>
      </c>
      <c r="N310">
        <v>1011</v>
      </c>
      <c r="O310" t="s">
        <v>492</v>
      </c>
      <c r="P310" t="s">
        <v>492</v>
      </c>
      <c r="Q310">
        <v>1</v>
      </c>
      <c r="X310">
        <v>1.3</v>
      </c>
      <c r="Y310">
        <v>0</v>
      </c>
      <c r="Z310">
        <v>226.54</v>
      </c>
      <c r="AA310">
        <v>11.6</v>
      </c>
      <c r="AB310">
        <v>0</v>
      </c>
      <c r="AC310">
        <v>0</v>
      </c>
      <c r="AD310">
        <v>1</v>
      </c>
      <c r="AE310">
        <v>0</v>
      </c>
      <c r="AF310" t="s">
        <v>6</v>
      </c>
      <c r="AG310">
        <v>1.3</v>
      </c>
      <c r="AH310">
        <v>2</v>
      </c>
      <c r="AI310">
        <v>92786393</v>
      </c>
      <c r="AJ310">
        <v>315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ROW(Source!A375)</f>
        <v>375</v>
      </c>
      <c r="B311">
        <v>92786401</v>
      </c>
      <c r="C311">
        <v>92786389</v>
      </c>
      <c r="D311">
        <v>49673450</v>
      </c>
      <c r="E311">
        <v>1</v>
      </c>
      <c r="F311">
        <v>1</v>
      </c>
      <c r="G311">
        <v>1</v>
      </c>
      <c r="H311">
        <v>2</v>
      </c>
      <c r="I311" t="s">
        <v>499</v>
      </c>
      <c r="J311" t="s">
        <v>500</v>
      </c>
      <c r="K311" t="s">
        <v>501</v>
      </c>
      <c r="L311">
        <v>1367</v>
      </c>
      <c r="N311">
        <v>1011</v>
      </c>
      <c r="O311" t="s">
        <v>492</v>
      </c>
      <c r="P311" t="s">
        <v>492</v>
      </c>
      <c r="Q311">
        <v>1</v>
      </c>
      <c r="X311">
        <v>0.47</v>
      </c>
      <c r="Y311">
        <v>0</v>
      </c>
      <c r="Z311">
        <v>110</v>
      </c>
      <c r="AA311">
        <v>11.6</v>
      </c>
      <c r="AB311">
        <v>0</v>
      </c>
      <c r="AC311">
        <v>0</v>
      </c>
      <c r="AD311">
        <v>1</v>
      </c>
      <c r="AE311">
        <v>0</v>
      </c>
      <c r="AF311" t="s">
        <v>6</v>
      </c>
      <c r="AG311">
        <v>0.47</v>
      </c>
      <c r="AH311">
        <v>2</v>
      </c>
      <c r="AI311">
        <v>92786394</v>
      </c>
      <c r="AJ311">
        <v>316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ROW(Source!A375)</f>
        <v>375</v>
      </c>
      <c r="B312">
        <v>92786402</v>
      </c>
      <c r="C312">
        <v>92786389</v>
      </c>
      <c r="D312">
        <v>49523203</v>
      </c>
      <c r="E312">
        <v>1</v>
      </c>
      <c r="F312">
        <v>1</v>
      </c>
      <c r="G312">
        <v>1</v>
      </c>
      <c r="H312">
        <v>3</v>
      </c>
      <c r="I312" t="s">
        <v>502</v>
      </c>
      <c r="J312" t="s">
        <v>503</v>
      </c>
      <c r="K312" t="s">
        <v>504</v>
      </c>
      <c r="L312">
        <v>1339</v>
      </c>
      <c r="N312">
        <v>1007</v>
      </c>
      <c r="O312" t="s">
        <v>31</v>
      </c>
      <c r="P312" t="s">
        <v>31</v>
      </c>
      <c r="Q312">
        <v>1</v>
      </c>
      <c r="X312">
        <v>2</v>
      </c>
      <c r="Y312">
        <v>2.44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6</v>
      </c>
      <c r="AG312">
        <v>2</v>
      </c>
      <c r="AH312">
        <v>2</v>
      </c>
      <c r="AI312">
        <v>92786395</v>
      </c>
      <c r="AJ312">
        <v>317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ROW(Source!A375)</f>
        <v>375</v>
      </c>
      <c r="B313">
        <v>92786403</v>
      </c>
      <c r="C313">
        <v>92786389</v>
      </c>
      <c r="D313">
        <v>49511578</v>
      </c>
      <c r="E313">
        <v>70</v>
      </c>
      <c r="F313">
        <v>1</v>
      </c>
      <c r="G313">
        <v>1</v>
      </c>
      <c r="H313">
        <v>3</v>
      </c>
      <c r="I313" t="s">
        <v>637</v>
      </c>
      <c r="J313" t="s">
        <v>6</v>
      </c>
      <c r="K313" t="s">
        <v>638</v>
      </c>
      <c r="L313">
        <v>1339</v>
      </c>
      <c r="N313">
        <v>1007</v>
      </c>
      <c r="O313" t="s">
        <v>31</v>
      </c>
      <c r="P313" t="s">
        <v>31</v>
      </c>
      <c r="Q313">
        <v>1</v>
      </c>
      <c r="X313">
        <v>17.399999999999999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6</v>
      </c>
      <c r="AG313">
        <v>17.399999999999999</v>
      </c>
      <c r="AH313">
        <v>3</v>
      </c>
      <c r="AI313">
        <v>-1</v>
      </c>
      <c r="AJ313" t="s">
        <v>6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ROW(Source!A377)</f>
        <v>377</v>
      </c>
      <c r="B314">
        <v>92786410</v>
      </c>
      <c r="C314">
        <v>92786405</v>
      </c>
      <c r="D314">
        <v>49510711</v>
      </c>
      <c r="E314">
        <v>70</v>
      </c>
      <c r="F314">
        <v>1</v>
      </c>
      <c r="G314">
        <v>1</v>
      </c>
      <c r="H314">
        <v>1</v>
      </c>
      <c r="I314" t="s">
        <v>505</v>
      </c>
      <c r="J314" t="s">
        <v>6</v>
      </c>
      <c r="K314" t="s">
        <v>506</v>
      </c>
      <c r="L314">
        <v>1191</v>
      </c>
      <c r="N314">
        <v>1013</v>
      </c>
      <c r="O314" t="s">
        <v>486</v>
      </c>
      <c r="P314" t="s">
        <v>486</v>
      </c>
      <c r="Q314">
        <v>1</v>
      </c>
      <c r="X314">
        <v>0.54</v>
      </c>
      <c r="Y314">
        <v>0</v>
      </c>
      <c r="Z314">
        <v>0</v>
      </c>
      <c r="AA314">
        <v>0</v>
      </c>
      <c r="AB314">
        <v>8.4600000000000009</v>
      </c>
      <c r="AC314">
        <v>0</v>
      </c>
      <c r="AD314">
        <v>1</v>
      </c>
      <c r="AE314">
        <v>1</v>
      </c>
      <c r="AF314" t="s">
        <v>311</v>
      </c>
      <c r="AG314">
        <v>1.08</v>
      </c>
      <c r="AH314">
        <v>2</v>
      </c>
      <c r="AI314">
        <v>92786406</v>
      </c>
      <c r="AJ314">
        <v>319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ROW(Source!A377)</f>
        <v>377</v>
      </c>
      <c r="B315">
        <v>92786411</v>
      </c>
      <c r="C315">
        <v>92786405</v>
      </c>
      <c r="D315">
        <v>49510905</v>
      </c>
      <c r="E315">
        <v>70</v>
      </c>
      <c r="F315">
        <v>1</v>
      </c>
      <c r="G315">
        <v>1</v>
      </c>
      <c r="H315">
        <v>1</v>
      </c>
      <c r="I315" t="s">
        <v>487</v>
      </c>
      <c r="J315" t="s">
        <v>6</v>
      </c>
      <c r="K315" t="s">
        <v>488</v>
      </c>
      <c r="L315">
        <v>1191</v>
      </c>
      <c r="N315">
        <v>1013</v>
      </c>
      <c r="O315" t="s">
        <v>486</v>
      </c>
      <c r="P315" t="s">
        <v>486</v>
      </c>
      <c r="Q315">
        <v>1</v>
      </c>
      <c r="X315">
        <v>0.1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311</v>
      </c>
      <c r="AG315">
        <v>0.2</v>
      </c>
      <c r="AH315">
        <v>2</v>
      </c>
      <c r="AI315">
        <v>92786407</v>
      </c>
      <c r="AJ315">
        <v>320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ROW(Source!A377)</f>
        <v>377</v>
      </c>
      <c r="B316">
        <v>92786412</v>
      </c>
      <c r="C316">
        <v>92786405</v>
      </c>
      <c r="D316">
        <v>49672727</v>
      </c>
      <c r="E316">
        <v>1</v>
      </c>
      <c r="F316">
        <v>1</v>
      </c>
      <c r="G316">
        <v>1</v>
      </c>
      <c r="H316">
        <v>2</v>
      </c>
      <c r="I316" t="s">
        <v>493</v>
      </c>
      <c r="J316" t="s">
        <v>494</v>
      </c>
      <c r="K316" t="s">
        <v>495</v>
      </c>
      <c r="L316">
        <v>1367</v>
      </c>
      <c r="N316">
        <v>1011</v>
      </c>
      <c r="O316" t="s">
        <v>492</v>
      </c>
      <c r="P316" t="s">
        <v>492</v>
      </c>
      <c r="Q316">
        <v>1</v>
      </c>
      <c r="X316">
        <v>0.1</v>
      </c>
      <c r="Y316">
        <v>0</v>
      </c>
      <c r="Z316">
        <v>89.99</v>
      </c>
      <c r="AA316">
        <v>10.06</v>
      </c>
      <c r="AB316">
        <v>0</v>
      </c>
      <c r="AC316">
        <v>0</v>
      </c>
      <c r="AD316">
        <v>1</v>
      </c>
      <c r="AE316">
        <v>0</v>
      </c>
      <c r="AF316" t="s">
        <v>311</v>
      </c>
      <c r="AG316">
        <v>0.2</v>
      </c>
      <c r="AH316">
        <v>2</v>
      </c>
      <c r="AI316">
        <v>92786408</v>
      </c>
      <c r="AJ316">
        <v>321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ROW(Source!A377)</f>
        <v>377</v>
      </c>
      <c r="B317">
        <v>92786413</v>
      </c>
      <c r="C317">
        <v>92786405</v>
      </c>
      <c r="D317">
        <v>49511578</v>
      </c>
      <c r="E317">
        <v>70</v>
      </c>
      <c r="F317">
        <v>1</v>
      </c>
      <c r="G317">
        <v>1</v>
      </c>
      <c r="H317">
        <v>3</v>
      </c>
      <c r="I317" t="s">
        <v>637</v>
      </c>
      <c r="J317" t="s">
        <v>6</v>
      </c>
      <c r="K317" t="s">
        <v>638</v>
      </c>
      <c r="L317">
        <v>1339</v>
      </c>
      <c r="N317">
        <v>1007</v>
      </c>
      <c r="O317" t="s">
        <v>31</v>
      </c>
      <c r="P317" t="s">
        <v>31</v>
      </c>
      <c r="Q317">
        <v>1</v>
      </c>
      <c r="X317">
        <v>1.5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 t="s">
        <v>311</v>
      </c>
      <c r="AG317">
        <v>3</v>
      </c>
      <c r="AH317">
        <v>3</v>
      </c>
      <c r="AI317">
        <v>-1</v>
      </c>
      <c r="AJ317" t="s">
        <v>6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ROW(Source!A379)</f>
        <v>379</v>
      </c>
      <c r="B318">
        <v>92786423</v>
      </c>
      <c r="C318">
        <v>92786415</v>
      </c>
      <c r="D318">
        <v>49510711</v>
      </c>
      <c r="E318">
        <v>70</v>
      </c>
      <c r="F318">
        <v>1</v>
      </c>
      <c r="G318">
        <v>1</v>
      </c>
      <c r="H318">
        <v>1</v>
      </c>
      <c r="I318" t="s">
        <v>505</v>
      </c>
      <c r="J318" t="s">
        <v>6</v>
      </c>
      <c r="K318" t="s">
        <v>506</v>
      </c>
      <c r="L318">
        <v>1191</v>
      </c>
      <c r="N318">
        <v>1013</v>
      </c>
      <c r="O318" t="s">
        <v>486</v>
      </c>
      <c r="P318" t="s">
        <v>486</v>
      </c>
      <c r="Q318">
        <v>1</v>
      </c>
      <c r="X318">
        <v>24.3</v>
      </c>
      <c r="Y318">
        <v>0</v>
      </c>
      <c r="Z318">
        <v>0</v>
      </c>
      <c r="AA318">
        <v>0</v>
      </c>
      <c r="AB318">
        <v>8.4600000000000009</v>
      </c>
      <c r="AC318">
        <v>0</v>
      </c>
      <c r="AD318">
        <v>1</v>
      </c>
      <c r="AE318">
        <v>1</v>
      </c>
      <c r="AF318" t="s">
        <v>6</v>
      </c>
      <c r="AG318">
        <v>24.3</v>
      </c>
      <c r="AH318">
        <v>2</v>
      </c>
      <c r="AI318">
        <v>92786416</v>
      </c>
      <c r="AJ318">
        <v>323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ROW(Source!A379)</f>
        <v>379</v>
      </c>
      <c r="B319">
        <v>92786424</v>
      </c>
      <c r="C319">
        <v>92786415</v>
      </c>
      <c r="D319">
        <v>49510905</v>
      </c>
      <c r="E319">
        <v>70</v>
      </c>
      <c r="F319">
        <v>1</v>
      </c>
      <c r="G319">
        <v>1</v>
      </c>
      <c r="H319">
        <v>1</v>
      </c>
      <c r="I319" t="s">
        <v>487</v>
      </c>
      <c r="J319" t="s">
        <v>6</v>
      </c>
      <c r="K319" t="s">
        <v>488</v>
      </c>
      <c r="L319">
        <v>1191</v>
      </c>
      <c r="N319">
        <v>1013</v>
      </c>
      <c r="O319" t="s">
        <v>486</v>
      </c>
      <c r="P319" t="s">
        <v>486</v>
      </c>
      <c r="Q319">
        <v>1</v>
      </c>
      <c r="X319">
        <v>2.92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2</v>
      </c>
      <c r="AF319" t="s">
        <v>6</v>
      </c>
      <c r="AG319">
        <v>2.92</v>
      </c>
      <c r="AH319">
        <v>2</v>
      </c>
      <c r="AI319">
        <v>92786417</v>
      </c>
      <c r="AJ319">
        <v>324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ROW(Source!A379)</f>
        <v>379</v>
      </c>
      <c r="B320">
        <v>92786425</v>
      </c>
      <c r="C320">
        <v>92786415</v>
      </c>
      <c r="D320">
        <v>49672727</v>
      </c>
      <c r="E320">
        <v>1</v>
      </c>
      <c r="F320">
        <v>1</v>
      </c>
      <c r="G320">
        <v>1</v>
      </c>
      <c r="H320">
        <v>2</v>
      </c>
      <c r="I320" t="s">
        <v>493</v>
      </c>
      <c r="J320" t="s">
        <v>494</v>
      </c>
      <c r="K320" t="s">
        <v>495</v>
      </c>
      <c r="L320">
        <v>1367</v>
      </c>
      <c r="N320">
        <v>1011</v>
      </c>
      <c r="O320" t="s">
        <v>492</v>
      </c>
      <c r="P320" t="s">
        <v>492</v>
      </c>
      <c r="Q320">
        <v>1</v>
      </c>
      <c r="X320">
        <v>1.1499999999999999</v>
      </c>
      <c r="Y320">
        <v>0</v>
      </c>
      <c r="Z320">
        <v>89.99</v>
      </c>
      <c r="AA320">
        <v>10.06</v>
      </c>
      <c r="AB320">
        <v>0</v>
      </c>
      <c r="AC320">
        <v>0</v>
      </c>
      <c r="AD320">
        <v>1</v>
      </c>
      <c r="AE320">
        <v>0</v>
      </c>
      <c r="AF320" t="s">
        <v>6</v>
      </c>
      <c r="AG320">
        <v>1.1499999999999999</v>
      </c>
      <c r="AH320">
        <v>2</v>
      </c>
      <c r="AI320">
        <v>92786418</v>
      </c>
      <c r="AJ320">
        <v>325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ROW(Source!A379)</f>
        <v>379</v>
      </c>
      <c r="B321">
        <v>92786426</v>
      </c>
      <c r="C321">
        <v>92786415</v>
      </c>
      <c r="D321">
        <v>49672951</v>
      </c>
      <c r="E321">
        <v>1</v>
      </c>
      <c r="F321">
        <v>1</v>
      </c>
      <c r="G321">
        <v>1</v>
      </c>
      <c r="H321">
        <v>2</v>
      </c>
      <c r="I321" t="s">
        <v>507</v>
      </c>
      <c r="J321" t="s">
        <v>508</v>
      </c>
      <c r="K321" t="s">
        <v>509</v>
      </c>
      <c r="L321">
        <v>1367</v>
      </c>
      <c r="N321">
        <v>1011</v>
      </c>
      <c r="O321" t="s">
        <v>492</v>
      </c>
      <c r="P321" t="s">
        <v>492</v>
      </c>
      <c r="Q321">
        <v>1</v>
      </c>
      <c r="X321">
        <v>1.3</v>
      </c>
      <c r="Y321">
        <v>0</v>
      </c>
      <c r="Z321">
        <v>226.54</v>
      </c>
      <c r="AA321">
        <v>11.6</v>
      </c>
      <c r="AB321">
        <v>0</v>
      </c>
      <c r="AC321">
        <v>0</v>
      </c>
      <c r="AD321">
        <v>1</v>
      </c>
      <c r="AE321">
        <v>0</v>
      </c>
      <c r="AF321" t="s">
        <v>6</v>
      </c>
      <c r="AG321">
        <v>1.3</v>
      </c>
      <c r="AH321">
        <v>2</v>
      </c>
      <c r="AI321">
        <v>92786419</v>
      </c>
      <c r="AJ321">
        <v>326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ROW(Source!A379)</f>
        <v>379</v>
      </c>
      <c r="B322">
        <v>92786427</v>
      </c>
      <c r="C322">
        <v>92786415</v>
      </c>
      <c r="D322">
        <v>49673450</v>
      </c>
      <c r="E322">
        <v>1</v>
      </c>
      <c r="F322">
        <v>1</v>
      </c>
      <c r="G322">
        <v>1</v>
      </c>
      <c r="H322">
        <v>2</v>
      </c>
      <c r="I322" t="s">
        <v>499</v>
      </c>
      <c r="J322" t="s">
        <v>500</v>
      </c>
      <c r="K322" t="s">
        <v>501</v>
      </c>
      <c r="L322">
        <v>1367</v>
      </c>
      <c r="N322">
        <v>1011</v>
      </c>
      <c r="O322" t="s">
        <v>492</v>
      </c>
      <c r="P322" t="s">
        <v>492</v>
      </c>
      <c r="Q322">
        <v>1</v>
      </c>
      <c r="X322">
        <v>0.47</v>
      </c>
      <c r="Y322">
        <v>0</v>
      </c>
      <c r="Z322">
        <v>110</v>
      </c>
      <c r="AA322">
        <v>11.6</v>
      </c>
      <c r="AB322">
        <v>0</v>
      </c>
      <c r="AC322">
        <v>0</v>
      </c>
      <c r="AD322">
        <v>1</v>
      </c>
      <c r="AE322">
        <v>0</v>
      </c>
      <c r="AF322" t="s">
        <v>6</v>
      </c>
      <c r="AG322">
        <v>0.47</v>
      </c>
      <c r="AH322">
        <v>2</v>
      </c>
      <c r="AI322">
        <v>92786420</v>
      </c>
      <c r="AJ322">
        <v>327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ROW(Source!A379)</f>
        <v>379</v>
      </c>
      <c r="B323">
        <v>92786428</v>
      </c>
      <c r="C323">
        <v>92786415</v>
      </c>
      <c r="D323">
        <v>49523203</v>
      </c>
      <c r="E323">
        <v>1</v>
      </c>
      <c r="F323">
        <v>1</v>
      </c>
      <c r="G323">
        <v>1</v>
      </c>
      <c r="H323">
        <v>3</v>
      </c>
      <c r="I323" t="s">
        <v>502</v>
      </c>
      <c r="J323" t="s">
        <v>503</v>
      </c>
      <c r="K323" t="s">
        <v>504</v>
      </c>
      <c r="L323">
        <v>1339</v>
      </c>
      <c r="N323">
        <v>1007</v>
      </c>
      <c r="O323" t="s">
        <v>31</v>
      </c>
      <c r="P323" t="s">
        <v>31</v>
      </c>
      <c r="Q323">
        <v>1</v>
      </c>
      <c r="X323">
        <v>2</v>
      </c>
      <c r="Y323">
        <v>2.44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6</v>
      </c>
      <c r="AG323">
        <v>2</v>
      </c>
      <c r="AH323">
        <v>2</v>
      </c>
      <c r="AI323">
        <v>92786421</v>
      </c>
      <c r="AJ323">
        <v>328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ROW(Source!A379)</f>
        <v>379</v>
      </c>
      <c r="B324">
        <v>92786429</v>
      </c>
      <c r="C324">
        <v>92786415</v>
      </c>
      <c r="D324">
        <v>49511578</v>
      </c>
      <c r="E324">
        <v>70</v>
      </c>
      <c r="F324">
        <v>1</v>
      </c>
      <c r="G324">
        <v>1</v>
      </c>
      <c r="H324">
        <v>3</v>
      </c>
      <c r="I324" t="s">
        <v>637</v>
      </c>
      <c r="J324" t="s">
        <v>6</v>
      </c>
      <c r="K324" t="s">
        <v>638</v>
      </c>
      <c r="L324">
        <v>1339</v>
      </c>
      <c r="N324">
        <v>1007</v>
      </c>
      <c r="O324" t="s">
        <v>31</v>
      </c>
      <c r="P324" t="s">
        <v>31</v>
      </c>
      <c r="Q324">
        <v>1</v>
      </c>
      <c r="X324">
        <v>17.399999999999999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6</v>
      </c>
      <c r="AG324">
        <v>17.399999999999999</v>
      </c>
      <c r="AH324">
        <v>3</v>
      </c>
      <c r="AI324">
        <v>-1</v>
      </c>
      <c r="AJ324" t="s">
        <v>6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ROW(Source!A381)</f>
        <v>381</v>
      </c>
      <c r="B325">
        <v>92786436</v>
      </c>
      <c r="C325">
        <v>92786431</v>
      </c>
      <c r="D325">
        <v>49510711</v>
      </c>
      <c r="E325">
        <v>70</v>
      </c>
      <c r="F325">
        <v>1</v>
      </c>
      <c r="G325">
        <v>1</v>
      </c>
      <c r="H325">
        <v>1</v>
      </c>
      <c r="I325" t="s">
        <v>505</v>
      </c>
      <c r="J325" t="s">
        <v>6</v>
      </c>
      <c r="K325" t="s">
        <v>506</v>
      </c>
      <c r="L325">
        <v>1191</v>
      </c>
      <c r="N325">
        <v>1013</v>
      </c>
      <c r="O325" t="s">
        <v>486</v>
      </c>
      <c r="P325" t="s">
        <v>486</v>
      </c>
      <c r="Q325">
        <v>1</v>
      </c>
      <c r="X325">
        <v>0.54</v>
      </c>
      <c r="Y325">
        <v>0</v>
      </c>
      <c r="Z325">
        <v>0</v>
      </c>
      <c r="AA325">
        <v>0</v>
      </c>
      <c r="AB325">
        <v>8.4600000000000009</v>
      </c>
      <c r="AC325">
        <v>0</v>
      </c>
      <c r="AD325">
        <v>1</v>
      </c>
      <c r="AE325">
        <v>1</v>
      </c>
      <c r="AF325" t="s">
        <v>311</v>
      </c>
      <c r="AG325">
        <v>1.08</v>
      </c>
      <c r="AH325">
        <v>2</v>
      </c>
      <c r="AI325">
        <v>92786432</v>
      </c>
      <c r="AJ325">
        <v>330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ROW(Source!A381)</f>
        <v>381</v>
      </c>
      <c r="B326">
        <v>92786437</v>
      </c>
      <c r="C326">
        <v>92786431</v>
      </c>
      <c r="D326">
        <v>49510905</v>
      </c>
      <c r="E326">
        <v>70</v>
      </c>
      <c r="F326">
        <v>1</v>
      </c>
      <c r="G326">
        <v>1</v>
      </c>
      <c r="H326">
        <v>1</v>
      </c>
      <c r="I326" t="s">
        <v>487</v>
      </c>
      <c r="J326" t="s">
        <v>6</v>
      </c>
      <c r="K326" t="s">
        <v>488</v>
      </c>
      <c r="L326">
        <v>1191</v>
      </c>
      <c r="N326">
        <v>1013</v>
      </c>
      <c r="O326" t="s">
        <v>486</v>
      </c>
      <c r="P326" t="s">
        <v>486</v>
      </c>
      <c r="Q326">
        <v>1</v>
      </c>
      <c r="X326">
        <v>0.1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2</v>
      </c>
      <c r="AF326" t="s">
        <v>311</v>
      </c>
      <c r="AG326">
        <v>0.2</v>
      </c>
      <c r="AH326">
        <v>2</v>
      </c>
      <c r="AI326">
        <v>92786433</v>
      </c>
      <c r="AJ326">
        <v>331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ROW(Source!A381)</f>
        <v>381</v>
      </c>
      <c r="B327">
        <v>92786438</v>
      </c>
      <c r="C327">
        <v>92786431</v>
      </c>
      <c r="D327">
        <v>49672727</v>
      </c>
      <c r="E327">
        <v>1</v>
      </c>
      <c r="F327">
        <v>1</v>
      </c>
      <c r="G327">
        <v>1</v>
      </c>
      <c r="H327">
        <v>2</v>
      </c>
      <c r="I327" t="s">
        <v>493</v>
      </c>
      <c r="J327" t="s">
        <v>494</v>
      </c>
      <c r="K327" t="s">
        <v>495</v>
      </c>
      <c r="L327">
        <v>1367</v>
      </c>
      <c r="N327">
        <v>1011</v>
      </c>
      <c r="O327" t="s">
        <v>492</v>
      </c>
      <c r="P327" t="s">
        <v>492</v>
      </c>
      <c r="Q327">
        <v>1</v>
      </c>
      <c r="X327">
        <v>0.1</v>
      </c>
      <c r="Y327">
        <v>0</v>
      </c>
      <c r="Z327">
        <v>89.99</v>
      </c>
      <c r="AA327">
        <v>10.06</v>
      </c>
      <c r="AB327">
        <v>0</v>
      </c>
      <c r="AC327">
        <v>0</v>
      </c>
      <c r="AD327">
        <v>1</v>
      </c>
      <c r="AE327">
        <v>0</v>
      </c>
      <c r="AF327" t="s">
        <v>311</v>
      </c>
      <c r="AG327">
        <v>0.2</v>
      </c>
      <c r="AH327">
        <v>2</v>
      </c>
      <c r="AI327">
        <v>92786434</v>
      </c>
      <c r="AJ327">
        <v>332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ROW(Source!A381)</f>
        <v>381</v>
      </c>
      <c r="B328">
        <v>92786439</v>
      </c>
      <c r="C328">
        <v>92786431</v>
      </c>
      <c r="D328">
        <v>49511578</v>
      </c>
      <c r="E328">
        <v>70</v>
      </c>
      <c r="F328">
        <v>1</v>
      </c>
      <c r="G328">
        <v>1</v>
      </c>
      <c r="H328">
        <v>3</v>
      </c>
      <c r="I328" t="s">
        <v>637</v>
      </c>
      <c r="J328" t="s">
        <v>6</v>
      </c>
      <c r="K328" t="s">
        <v>638</v>
      </c>
      <c r="L328">
        <v>1339</v>
      </c>
      <c r="N328">
        <v>1007</v>
      </c>
      <c r="O328" t="s">
        <v>31</v>
      </c>
      <c r="P328" t="s">
        <v>31</v>
      </c>
      <c r="Q328">
        <v>1</v>
      </c>
      <c r="X328">
        <v>1.5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 t="s">
        <v>311</v>
      </c>
      <c r="AG328">
        <v>3</v>
      </c>
      <c r="AH328">
        <v>3</v>
      </c>
      <c r="AI328">
        <v>-1</v>
      </c>
      <c r="AJ328" t="s">
        <v>6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ROW(Source!A418)</f>
        <v>418</v>
      </c>
      <c r="B329">
        <v>92786449</v>
      </c>
      <c r="C329">
        <v>92786441</v>
      </c>
      <c r="D329">
        <v>49510697</v>
      </c>
      <c r="E329">
        <v>70</v>
      </c>
      <c r="F329">
        <v>1</v>
      </c>
      <c r="G329">
        <v>1</v>
      </c>
      <c r="H329">
        <v>1</v>
      </c>
      <c r="I329" t="s">
        <v>536</v>
      </c>
      <c r="J329" t="s">
        <v>6</v>
      </c>
      <c r="K329" t="s">
        <v>537</v>
      </c>
      <c r="L329">
        <v>1191</v>
      </c>
      <c r="N329">
        <v>1013</v>
      </c>
      <c r="O329" t="s">
        <v>486</v>
      </c>
      <c r="P329" t="s">
        <v>486</v>
      </c>
      <c r="Q329">
        <v>1</v>
      </c>
      <c r="X329">
        <v>45.8</v>
      </c>
      <c r="Y329">
        <v>0</v>
      </c>
      <c r="Z329">
        <v>0</v>
      </c>
      <c r="AA329">
        <v>0</v>
      </c>
      <c r="AB329">
        <v>8.17</v>
      </c>
      <c r="AC329">
        <v>0</v>
      </c>
      <c r="AD329">
        <v>1</v>
      </c>
      <c r="AE329">
        <v>1</v>
      </c>
      <c r="AF329" t="s">
        <v>6</v>
      </c>
      <c r="AG329">
        <v>45.8</v>
      </c>
      <c r="AH329">
        <v>2</v>
      </c>
      <c r="AI329">
        <v>92786442</v>
      </c>
      <c r="AJ329">
        <v>334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ROW(Source!A418)</f>
        <v>418</v>
      </c>
      <c r="B330">
        <v>92786450</v>
      </c>
      <c r="C330">
        <v>92786441</v>
      </c>
      <c r="D330">
        <v>49510905</v>
      </c>
      <c r="E330">
        <v>70</v>
      </c>
      <c r="F330">
        <v>1</v>
      </c>
      <c r="G330">
        <v>1</v>
      </c>
      <c r="H330">
        <v>1</v>
      </c>
      <c r="I330" t="s">
        <v>487</v>
      </c>
      <c r="J330" t="s">
        <v>6</v>
      </c>
      <c r="K330" t="s">
        <v>488</v>
      </c>
      <c r="L330">
        <v>1191</v>
      </c>
      <c r="N330">
        <v>1013</v>
      </c>
      <c r="O330" t="s">
        <v>486</v>
      </c>
      <c r="P330" t="s">
        <v>486</v>
      </c>
      <c r="Q330">
        <v>1</v>
      </c>
      <c r="X330">
        <v>0.89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2</v>
      </c>
      <c r="AF330" t="s">
        <v>6</v>
      </c>
      <c r="AG330">
        <v>0.89</v>
      </c>
      <c r="AH330">
        <v>2</v>
      </c>
      <c r="AI330">
        <v>92786443</v>
      </c>
      <c r="AJ330">
        <v>335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ROW(Source!A418)</f>
        <v>418</v>
      </c>
      <c r="B331">
        <v>92786451</v>
      </c>
      <c r="C331">
        <v>92786441</v>
      </c>
      <c r="D331">
        <v>49672573</v>
      </c>
      <c r="E331">
        <v>1</v>
      </c>
      <c r="F331">
        <v>1</v>
      </c>
      <c r="G331">
        <v>1</v>
      </c>
      <c r="H331">
        <v>2</v>
      </c>
      <c r="I331" t="s">
        <v>527</v>
      </c>
      <c r="J331" t="s">
        <v>528</v>
      </c>
      <c r="K331" t="s">
        <v>529</v>
      </c>
      <c r="L331">
        <v>1367</v>
      </c>
      <c r="N331">
        <v>1011</v>
      </c>
      <c r="O331" t="s">
        <v>492</v>
      </c>
      <c r="P331" t="s">
        <v>492</v>
      </c>
      <c r="Q331">
        <v>1</v>
      </c>
      <c r="X331">
        <v>0.38</v>
      </c>
      <c r="Y331">
        <v>0</v>
      </c>
      <c r="Z331">
        <v>115.4</v>
      </c>
      <c r="AA331">
        <v>13.5</v>
      </c>
      <c r="AB331">
        <v>0</v>
      </c>
      <c r="AC331">
        <v>0</v>
      </c>
      <c r="AD331">
        <v>1</v>
      </c>
      <c r="AE331">
        <v>0</v>
      </c>
      <c r="AF331" t="s">
        <v>6</v>
      </c>
      <c r="AG331">
        <v>0.38</v>
      </c>
      <c r="AH331">
        <v>2</v>
      </c>
      <c r="AI331">
        <v>92786444</v>
      </c>
      <c r="AJ331">
        <v>336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ROW(Source!A418)</f>
        <v>418</v>
      </c>
      <c r="B332">
        <v>92786452</v>
      </c>
      <c r="C332">
        <v>92786441</v>
      </c>
      <c r="D332">
        <v>49673041</v>
      </c>
      <c r="E332">
        <v>1</v>
      </c>
      <c r="F332">
        <v>1</v>
      </c>
      <c r="G332">
        <v>1</v>
      </c>
      <c r="H332">
        <v>2</v>
      </c>
      <c r="I332" t="s">
        <v>538</v>
      </c>
      <c r="J332" t="s">
        <v>539</v>
      </c>
      <c r="K332" t="s">
        <v>540</v>
      </c>
      <c r="L332">
        <v>1367</v>
      </c>
      <c r="N332">
        <v>1011</v>
      </c>
      <c r="O332" t="s">
        <v>492</v>
      </c>
      <c r="P332" t="s">
        <v>492</v>
      </c>
      <c r="Q332">
        <v>1</v>
      </c>
      <c r="X332">
        <v>5.62</v>
      </c>
      <c r="Y332">
        <v>0</v>
      </c>
      <c r="Z332">
        <v>60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6</v>
      </c>
      <c r="AG332">
        <v>5.62</v>
      </c>
      <c r="AH332">
        <v>2</v>
      </c>
      <c r="AI332">
        <v>92786445</v>
      </c>
      <c r="AJ332">
        <v>337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ROW(Source!A418)</f>
        <v>418</v>
      </c>
      <c r="B333">
        <v>92786453</v>
      </c>
      <c r="C333">
        <v>92786441</v>
      </c>
      <c r="D333">
        <v>49673503</v>
      </c>
      <c r="E333">
        <v>1</v>
      </c>
      <c r="F333">
        <v>1</v>
      </c>
      <c r="G333">
        <v>1</v>
      </c>
      <c r="H333">
        <v>2</v>
      </c>
      <c r="I333" t="s">
        <v>515</v>
      </c>
      <c r="J333" t="s">
        <v>516</v>
      </c>
      <c r="K333" t="s">
        <v>517</v>
      </c>
      <c r="L333">
        <v>1367</v>
      </c>
      <c r="N333">
        <v>1011</v>
      </c>
      <c r="O333" t="s">
        <v>492</v>
      </c>
      <c r="P333" t="s">
        <v>492</v>
      </c>
      <c r="Q333">
        <v>1</v>
      </c>
      <c r="X333">
        <v>0.51</v>
      </c>
      <c r="Y333">
        <v>0</v>
      </c>
      <c r="Z333">
        <v>65.709999999999994</v>
      </c>
      <c r="AA333">
        <v>11.6</v>
      </c>
      <c r="AB333">
        <v>0</v>
      </c>
      <c r="AC333">
        <v>0</v>
      </c>
      <c r="AD333">
        <v>1</v>
      </c>
      <c r="AE333">
        <v>0</v>
      </c>
      <c r="AF333" t="s">
        <v>6</v>
      </c>
      <c r="AG333">
        <v>0.51</v>
      </c>
      <c r="AH333">
        <v>2</v>
      </c>
      <c r="AI333">
        <v>92786446</v>
      </c>
      <c r="AJ333">
        <v>338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ROW(Source!A418)</f>
        <v>418</v>
      </c>
      <c r="B334">
        <v>92786454</v>
      </c>
      <c r="C334">
        <v>92786441</v>
      </c>
      <c r="D334">
        <v>49528557</v>
      </c>
      <c r="E334">
        <v>1</v>
      </c>
      <c r="F334">
        <v>1</v>
      </c>
      <c r="G334">
        <v>1</v>
      </c>
      <c r="H334">
        <v>3</v>
      </c>
      <c r="I334" t="s">
        <v>541</v>
      </c>
      <c r="J334" t="s">
        <v>542</v>
      </c>
      <c r="K334" t="s">
        <v>543</v>
      </c>
      <c r="L334">
        <v>1339</v>
      </c>
      <c r="N334">
        <v>1007</v>
      </c>
      <c r="O334" t="s">
        <v>31</v>
      </c>
      <c r="P334" t="s">
        <v>31</v>
      </c>
      <c r="Q334">
        <v>1</v>
      </c>
      <c r="X334">
        <v>0.05</v>
      </c>
      <c r="Y334">
        <v>486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6</v>
      </c>
      <c r="AG334">
        <v>0.05</v>
      </c>
      <c r="AH334">
        <v>2</v>
      </c>
      <c r="AI334">
        <v>92786447</v>
      </c>
      <c r="AJ334">
        <v>339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ROW(Source!A418)</f>
        <v>418</v>
      </c>
      <c r="B335">
        <v>92786455</v>
      </c>
      <c r="C335">
        <v>92786441</v>
      </c>
      <c r="D335">
        <v>49512281</v>
      </c>
      <c r="E335">
        <v>70</v>
      </c>
      <c r="F335">
        <v>1</v>
      </c>
      <c r="G335">
        <v>1</v>
      </c>
      <c r="H335">
        <v>3</v>
      </c>
      <c r="I335" t="s">
        <v>644</v>
      </c>
      <c r="J335" t="s">
        <v>6</v>
      </c>
      <c r="K335" t="s">
        <v>645</v>
      </c>
      <c r="L335">
        <v>1327</v>
      </c>
      <c r="N335">
        <v>1005</v>
      </c>
      <c r="O335" t="s">
        <v>72</v>
      </c>
      <c r="P335" t="s">
        <v>72</v>
      </c>
      <c r="Q335">
        <v>1</v>
      </c>
      <c r="X335">
        <v>100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 t="s">
        <v>6</v>
      </c>
      <c r="AG335">
        <v>100</v>
      </c>
      <c r="AH335">
        <v>3</v>
      </c>
      <c r="AI335">
        <v>-1</v>
      </c>
      <c r="AJ335" t="s">
        <v>6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ROW(Source!A455)</f>
        <v>455</v>
      </c>
      <c r="B336">
        <v>92786465</v>
      </c>
      <c r="C336">
        <v>92786457</v>
      </c>
      <c r="D336">
        <v>49510697</v>
      </c>
      <c r="E336">
        <v>70</v>
      </c>
      <c r="F336">
        <v>1</v>
      </c>
      <c r="G336">
        <v>1</v>
      </c>
      <c r="H336">
        <v>1</v>
      </c>
      <c r="I336" t="s">
        <v>536</v>
      </c>
      <c r="J336" t="s">
        <v>6</v>
      </c>
      <c r="K336" t="s">
        <v>537</v>
      </c>
      <c r="L336">
        <v>1191</v>
      </c>
      <c r="N336">
        <v>1013</v>
      </c>
      <c r="O336" t="s">
        <v>486</v>
      </c>
      <c r="P336" t="s">
        <v>486</v>
      </c>
      <c r="Q336">
        <v>1</v>
      </c>
      <c r="X336">
        <v>45.8</v>
      </c>
      <c r="Y336">
        <v>0</v>
      </c>
      <c r="Z336">
        <v>0</v>
      </c>
      <c r="AA336">
        <v>0</v>
      </c>
      <c r="AB336">
        <v>8.17</v>
      </c>
      <c r="AC336">
        <v>0</v>
      </c>
      <c r="AD336">
        <v>1</v>
      </c>
      <c r="AE336">
        <v>1</v>
      </c>
      <c r="AF336" t="s">
        <v>6</v>
      </c>
      <c r="AG336">
        <v>45.8</v>
      </c>
      <c r="AH336">
        <v>2</v>
      </c>
      <c r="AI336">
        <v>92786458</v>
      </c>
      <c r="AJ336">
        <v>341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ROW(Source!A455)</f>
        <v>455</v>
      </c>
      <c r="B337">
        <v>92786466</v>
      </c>
      <c r="C337">
        <v>92786457</v>
      </c>
      <c r="D337">
        <v>49510905</v>
      </c>
      <c r="E337">
        <v>70</v>
      </c>
      <c r="F337">
        <v>1</v>
      </c>
      <c r="G337">
        <v>1</v>
      </c>
      <c r="H337">
        <v>1</v>
      </c>
      <c r="I337" t="s">
        <v>487</v>
      </c>
      <c r="J337" t="s">
        <v>6</v>
      </c>
      <c r="K337" t="s">
        <v>488</v>
      </c>
      <c r="L337">
        <v>1191</v>
      </c>
      <c r="N337">
        <v>1013</v>
      </c>
      <c r="O337" t="s">
        <v>486</v>
      </c>
      <c r="P337" t="s">
        <v>486</v>
      </c>
      <c r="Q337">
        <v>1</v>
      </c>
      <c r="X337">
        <v>0.89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2</v>
      </c>
      <c r="AF337" t="s">
        <v>6</v>
      </c>
      <c r="AG337">
        <v>0.89</v>
      </c>
      <c r="AH337">
        <v>2</v>
      </c>
      <c r="AI337">
        <v>92786459</v>
      </c>
      <c r="AJ337">
        <v>342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ROW(Source!A455)</f>
        <v>455</v>
      </c>
      <c r="B338">
        <v>92786467</v>
      </c>
      <c r="C338">
        <v>92786457</v>
      </c>
      <c r="D338">
        <v>49672573</v>
      </c>
      <c r="E338">
        <v>1</v>
      </c>
      <c r="F338">
        <v>1</v>
      </c>
      <c r="G338">
        <v>1</v>
      </c>
      <c r="H338">
        <v>2</v>
      </c>
      <c r="I338" t="s">
        <v>527</v>
      </c>
      <c r="J338" t="s">
        <v>528</v>
      </c>
      <c r="K338" t="s">
        <v>529</v>
      </c>
      <c r="L338">
        <v>1367</v>
      </c>
      <c r="N338">
        <v>1011</v>
      </c>
      <c r="O338" t="s">
        <v>492</v>
      </c>
      <c r="P338" t="s">
        <v>492</v>
      </c>
      <c r="Q338">
        <v>1</v>
      </c>
      <c r="X338">
        <v>0.38</v>
      </c>
      <c r="Y338">
        <v>0</v>
      </c>
      <c r="Z338">
        <v>115.4</v>
      </c>
      <c r="AA338">
        <v>13.5</v>
      </c>
      <c r="AB338">
        <v>0</v>
      </c>
      <c r="AC338">
        <v>0</v>
      </c>
      <c r="AD338">
        <v>1</v>
      </c>
      <c r="AE338">
        <v>0</v>
      </c>
      <c r="AF338" t="s">
        <v>6</v>
      </c>
      <c r="AG338">
        <v>0.38</v>
      </c>
      <c r="AH338">
        <v>2</v>
      </c>
      <c r="AI338">
        <v>92786460</v>
      </c>
      <c r="AJ338">
        <v>343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ROW(Source!A455)</f>
        <v>455</v>
      </c>
      <c r="B339">
        <v>92786468</v>
      </c>
      <c r="C339">
        <v>92786457</v>
      </c>
      <c r="D339">
        <v>49673041</v>
      </c>
      <c r="E339">
        <v>1</v>
      </c>
      <c r="F339">
        <v>1</v>
      </c>
      <c r="G339">
        <v>1</v>
      </c>
      <c r="H339">
        <v>2</v>
      </c>
      <c r="I339" t="s">
        <v>538</v>
      </c>
      <c r="J339" t="s">
        <v>539</v>
      </c>
      <c r="K339" t="s">
        <v>540</v>
      </c>
      <c r="L339">
        <v>1367</v>
      </c>
      <c r="N339">
        <v>1011</v>
      </c>
      <c r="O339" t="s">
        <v>492</v>
      </c>
      <c r="P339" t="s">
        <v>492</v>
      </c>
      <c r="Q339">
        <v>1</v>
      </c>
      <c r="X339">
        <v>5.62</v>
      </c>
      <c r="Y339">
        <v>0</v>
      </c>
      <c r="Z339">
        <v>60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6</v>
      </c>
      <c r="AG339">
        <v>5.62</v>
      </c>
      <c r="AH339">
        <v>2</v>
      </c>
      <c r="AI339">
        <v>92786461</v>
      </c>
      <c r="AJ339">
        <v>344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ROW(Source!A455)</f>
        <v>455</v>
      </c>
      <c r="B340">
        <v>92786469</v>
      </c>
      <c r="C340">
        <v>92786457</v>
      </c>
      <c r="D340">
        <v>49673503</v>
      </c>
      <c r="E340">
        <v>1</v>
      </c>
      <c r="F340">
        <v>1</v>
      </c>
      <c r="G340">
        <v>1</v>
      </c>
      <c r="H340">
        <v>2</v>
      </c>
      <c r="I340" t="s">
        <v>515</v>
      </c>
      <c r="J340" t="s">
        <v>516</v>
      </c>
      <c r="K340" t="s">
        <v>517</v>
      </c>
      <c r="L340">
        <v>1367</v>
      </c>
      <c r="N340">
        <v>1011</v>
      </c>
      <c r="O340" t="s">
        <v>492</v>
      </c>
      <c r="P340" t="s">
        <v>492</v>
      </c>
      <c r="Q340">
        <v>1</v>
      </c>
      <c r="X340">
        <v>0.51</v>
      </c>
      <c r="Y340">
        <v>0</v>
      </c>
      <c r="Z340">
        <v>65.709999999999994</v>
      </c>
      <c r="AA340">
        <v>11.6</v>
      </c>
      <c r="AB340">
        <v>0</v>
      </c>
      <c r="AC340">
        <v>0</v>
      </c>
      <c r="AD340">
        <v>1</v>
      </c>
      <c r="AE340">
        <v>0</v>
      </c>
      <c r="AF340" t="s">
        <v>6</v>
      </c>
      <c r="AG340">
        <v>0.51</v>
      </c>
      <c r="AH340">
        <v>2</v>
      </c>
      <c r="AI340">
        <v>92786462</v>
      </c>
      <c r="AJ340">
        <v>345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ROW(Source!A455)</f>
        <v>455</v>
      </c>
      <c r="B341">
        <v>92786470</v>
      </c>
      <c r="C341">
        <v>92786457</v>
      </c>
      <c r="D341">
        <v>49528557</v>
      </c>
      <c r="E341">
        <v>1</v>
      </c>
      <c r="F341">
        <v>1</v>
      </c>
      <c r="G341">
        <v>1</v>
      </c>
      <c r="H341">
        <v>3</v>
      </c>
      <c r="I341" t="s">
        <v>541</v>
      </c>
      <c r="J341" t="s">
        <v>542</v>
      </c>
      <c r="K341" t="s">
        <v>543</v>
      </c>
      <c r="L341">
        <v>1339</v>
      </c>
      <c r="N341">
        <v>1007</v>
      </c>
      <c r="O341" t="s">
        <v>31</v>
      </c>
      <c r="P341" t="s">
        <v>31</v>
      </c>
      <c r="Q341">
        <v>1</v>
      </c>
      <c r="X341">
        <v>0.05</v>
      </c>
      <c r="Y341">
        <v>486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6</v>
      </c>
      <c r="AG341">
        <v>0.05</v>
      </c>
      <c r="AH341">
        <v>2</v>
      </c>
      <c r="AI341">
        <v>92786463</v>
      </c>
      <c r="AJ341">
        <v>346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ROW(Source!A455)</f>
        <v>455</v>
      </c>
      <c r="B342">
        <v>92786471</v>
      </c>
      <c r="C342">
        <v>92786457</v>
      </c>
      <c r="D342">
        <v>49512281</v>
      </c>
      <c r="E342">
        <v>70</v>
      </c>
      <c r="F342">
        <v>1</v>
      </c>
      <c r="G342">
        <v>1</v>
      </c>
      <c r="H342">
        <v>3</v>
      </c>
      <c r="I342" t="s">
        <v>644</v>
      </c>
      <c r="J342" t="s">
        <v>6</v>
      </c>
      <c r="K342" t="s">
        <v>645</v>
      </c>
      <c r="L342">
        <v>1327</v>
      </c>
      <c r="N342">
        <v>1005</v>
      </c>
      <c r="O342" t="s">
        <v>72</v>
      </c>
      <c r="P342" t="s">
        <v>72</v>
      </c>
      <c r="Q342">
        <v>1</v>
      </c>
      <c r="X342">
        <v>100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 t="s">
        <v>6</v>
      </c>
      <c r="AG342">
        <v>100</v>
      </c>
      <c r="AH342">
        <v>3</v>
      </c>
      <c r="AI342">
        <v>-1</v>
      </c>
      <c r="AJ342" t="s">
        <v>6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ROW(Source!A493)</f>
        <v>493</v>
      </c>
      <c r="B343">
        <v>92786483</v>
      </c>
      <c r="C343">
        <v>92786474</v>
      </c>
      <c r="D343">
        <v>49510693</v>
      </c>
      <c r="E343">
        <v>70</v>
      </c>
      <c r="F343">
        <v>1</v>
      </c>
      <c r="G343">
        <v>1</v>
      </c>
      <c r="H343">
        <v>1</v>
      </c>
      <c r="I343" t="s">
        <v>484</v>
      </c>
      <c r="J343" t="s">
        <v>6</v>
      </c>
      <c r="K343" t="s">
        <v>485</v>
      </c>
      <c r="L343">
        <v>1191</v>
      </c>
      <c r="N343">
        <v>1013</v>
      </c>
      <c r="O343" t="s">
        <v>486</v>
      </c>
      <c r="P343" t="s">
        <v>486</v>
      </c>
      <c r="Q343">
        <v>1</v>
      </c>
      <c r="X343">
        <v>14.4</v>
      </c>
      <c r="Y343">
        <v>0</v>
      </c>
      <c r="Z343">
        <v>0</v>
      </c>
      <c r="AA343">
        <v>0</v>
      </c>
      <c r="AB343">
        <v>8.02</v>
      </c>
      <c r="AC343">
        <v>0</v>
      </c>
      <c r="AD343">
        <v>1</v>
      </c>
      <c r="AE343">
        <v>1</v>
      </c>
      <c r="AF343" t="s">
        <v>6</v>
      </c>
      <c r="AG343">
        <v>14.4</v>
      </c>
      <c r="AH343">
        <v>2</v>
      </c>
      <c r="AI343">
        <v>92786475</v>
      </c>
      <c r="AJ343">
        <v>348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ROW(Source!A493)</f>
        <v>493</v>
      </c>
      <c r="B344">
        <v>92786484</v>
      </c>
      <c r="C344">
        <v>92786474</v>
      </c>
      <c r="D344">
        <v>49510905</v>
      </c>
      <c r="E344">
        <v>70</v>
      </c>
      <c r="F344">
        <v>1</v>
      </c>
      <c r="G344">
        <v>1</v>
      </c>
      <c r="H344">
        <v>1</v>
      </c>
      <c r="I344" t="s">
        <v>487</v>
      </c>
      <c r="J344" t="s">
        <v>6</v>
      </c>
      <c r="K344" t="s">
        <v>488</v>
      </c>
      <c r="L344">
        <v>1191</v>
      </c>
      <c r="N344">
        <v>1013</v>
      </c>
      <c r="O344" t="s">
        <v>486</v>
      </c>
      <c r="P344" t="s">
        <v>486</v>
      </c>
      <c r="Q344">
        <v>1</v>
      </c>
      <c r="X344">
        <v>13.88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2</v>
      </c>
      <c r="AF344" t="s">
        <v>6</v>
      </c>
      <c r="AG344">
        <v>13.88</v>
      </c>
      <c r="AH344">
        <v>2</v>
      </c>
      <c r="AI344">
        <v>92786476</v>
      </c>
      <c r="AJ344">
        <v>349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ROW(Source!A493)</f>
        <v>493</v>
      </c>
      <c r="B345">
        <v>92786485</v>
      </c>
      <c r="C345">
        <v>92786474</v>
      </c>
      <c r="D345">
        <v>49672035</v>
      </c>
      <c r="E345">
        <v>1</v>
      </c>
      <c r="F345">
        <v>1</v>
      </c>
      <c r="G345">
        <v>1</v>
      </c>
      <c r="H345">
        <v>2</v>
      </c>
      <c r="I345" t="s">
        <v>489</v>
      </c>
      <c r="J345" t="s">
        <v>490</v>
      </c>
      <c r="K345" t="s">
        <v>491</v>
      </c>
      <c r="L345">
        <v>1367</v>
      </c>
      <c r="N345">
        <v>1011</v>
      </c>
      <c r="O345" t="s">
        <v>492</v>
      </c>
      <c r="P345" t="s">
        <v>492</v>
      </c>
      <c r="Q345">
        <v>1</v>
      </c>
      <c r="X345">
        <v>1.77</v>
      </c>
      <c r="Y345">
        <v>0</v>
      </c>
      <c r="Z345">
        <v>123</v>
      </c>
      <c r="AA345">
        <v>13.5</v>
      </c>
      <c r="AB345">
        <v>0</v>
      </c>
      <c r="AC345">
        <v>0</v>
      </c>
      <c r="AD345">
        <v>1</v>
      </c>
      <c r="AE345">
        <v>0</v>
      </c>
      <c r="AF345" t="s">
        <v>6</v>
      </c>
      <c r="AG345">
        <v>1.77</v>
      </c>
      <c r="AH345">
        <v>2</v>
      </c>
      <c r="AI345">
        <v>92786477</v>
      </c>
      <c r="AJ345">
        <v>350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ROW(Source!A493)</f>
        <v>493</v>
      </c>
      <c r="B346">
        <v>92786486</v>
      </c>
      <c r="C346">
        <v>92786474</v>
      </c>
      <c r="D346">
        <v>49672727</v>
      </c>
      <c r="E346">
        <v>1</v>
      </c>
      <c r="F346">
        <v>1</v>
      </c>
      <c r="G346">
        <v>1</v>
      </c>
      <c r="H346">
        <v>2</v>
      </c>
      <c r="I346" t="s">
        <v>493</v>
      </c>
      <c r="J346" t="s">
        <v>494</v>
      </c>
      <c r="K346" t="s">
        <v>495</v>
      </c>
      <c r="L346">
        <v>1367</v>
      </c>
      <c r="N346">
        <v>1011</v>
      </c>
      <c r="O346" t="s">
        <v>492</v>
      </c>
      <c r="P346" t="s">
        <v>492</v>
      </c>
      <c r="Q346">
        <v>1</v>
      </c>
      <c r="X346">
        <v>4.29</v>
      </c>
      <c r="Y346">
        <v>0</v>
      </c>
      <c r="Z346">
        <v>89.99</v>
      </c>
      <c r="AA346">
        <v>10.06</v>
      </c>
      <c r="AB346">
        <v>0</v>
      </c>
      <c r="AC346">
        <v>0</v>
      </c>
      <c r="AD346">
        <v>1</v>
      </c>
      <c r="AE346">
        <v>0</v>
      </c>
      <c r="AF346" t="s">
        <v>6</v>
      </c>
      <c r="AG346">
        <v>4.29</v>
      </c>
      <c r="AH346">
        <v>2</v>
      </c>
      <c r="AI346">
        <v>92786478</v>
      </c>
      <c r="AJ346">
        <v>351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ROW(Source!A493)</f>
        <v>493</v>
      </c>
      <c r="B347">
        <v>92786487</v>
      </c>
      <c r="C347">
        <v>92786474</v>
      </c>
      <c r="D347">
        <v>49672960</v>
      </c>
      <c r="E347">
        <v>1</v>
      </c>
      <c r="F347">
        <v>1</v>
      </c>
      <c r="G347">
        <v>1</v>
      </c>
      <c r="H347">
        <v>2</v>
      </c>
      <c r="I347" t="s">
        <v>496</v>
      </c>
      <c r="J347" t="s">
        <v>497</v>
      </c>
      <c r="K347" t="s">
        <v>498</v>
      </c>
      <c r="L347">
        <v>1367</v>
      </c>
      <c r="N347">
        <v>1011</v>
      </c>
      <c r="O347" t="s">
        <v>492</v>
      </c>
      <c r="P347" t="s">
        <v>492</v>
      </c>
      <c r="Q347">
        <v>1</v>
      </c>
      <c r="X347">
        <v>7.08</v>
      </c>
      <c r="Y347">
        <v>0</v>
      </c>
      <c r="Z347">
        <v>364.07</v>
      </c>
      <c r="AA347">
        <v>13.5</v>
      </c>
      <c r="AB347">
        <v>0</v>
      </c>
      <c r="AC347">
        <v>0</v>
      </c>
      <c r="AD347">
        <v>1</v>
      </c>
      <c r="AE347">
        <v>0</v>
      </c>
      <c r="AF347" t="s">
        <v>6</v>
      </c>
      <c r="AG347">
        <v>7.08</v>
      </c>
      <c r="AH347">
        <v>2</v>
      </c>
      <c r="AI347">
        <v>92786479</v>
      </c>
      <c r="AJ347">
        <v>352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ROW(Source!A493)</f>
        <v>493</v>
      </c>
      <c r="B348">
        <v>92786488</v>
      </c>
      <c r="C348">
        <v>92786474</v>
      </c>
      <c r="D348">
        <v>49673450</v>
      </c>
      <c r="E348">
        <v>1</v>
      </c>
      <c r="F348">
        <v>1</v>
      </c>
      <c r="G348">
        <v>1</v>
      </c>
      <c r="H348">
        <v>2</v>
      </c>
      <c r="I348" t="s">
        <v>499</v>
      </c>
      <c r="J348" t="s">
        <v>500</v>
      </c>
      <c r="K348" t="s">
        <v>501</v>
      </c>
      <c r="L348">
        <v>1367</v>
      </c>
      <c r="N348">
        <v>1011</v>
      </c>
      <c r="O348" t="s">
        <v>492</v>
      </c>
      <c r="P348" t="s">
        <v>492</v>
      </c>
      <c r="Q348">
        <v>1</v>
      </c>
      <c r="X348">
        <v>0.74</v>
      </c>
      <c r="Y348">
        <v>0</v>
      </c>
      <c r="Z348">
        <v>110</v>
      </c>
      <c r="AA348">
        <v>11.6</v>
      </c>
      <c r="AB348">
        <v>0</v>
      </c>
      <c r="AC348">
        <v>0</v>
      </c>
      <c r="AD348">
        <v>1</v>
      </c>
      <c r="AE348">
        <v>0</v>
      </c>
      <c r="AF348" t="s">
        <v>6</v>
      </c>
      <c r="AG348">
        <v>0.74</v>
      </c>
      <c r="AH348">
        <v>2</v>
      </c>
      <c r="AI348">
        <v>92786480</v>
      </c>
      <c r="AJ348">
        <v>353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ROW(Source!A493)</f>
        <v>493</v>
      </c>
      <c r="B349">
        <v>92786489</v>
      </c>
      <c r="C349">
        <v>92786474</v>
      </c>
      <c r="D349">
        <v>49523203</v>
      </c>
      <c r="E349">
        <v>1</v>
      </c>
      <c r="F349">
        <v>1</v>
      </c>
      <c r="G349">
        <v>1</v>
      </c>
      <c r="H349">
        <v>3</v>
      </c>
      <c r="I349" t="s">
        <v>502</v>
      </c>
      <c r="J349" t="s">
        <v>503</v>
      </c>
      <c r="K349" t="s">
        <v>504</v>
      </c>
      <c r="L349">
        <v>1339</v>
      </c>
      <c r="N349">
        <v>1007</v>
      </c>
      <c r="O349" t="s">
        <v>31</v>
      </c>
      <c r="P349" t="s">
        <v>31</v>
      </c>
      <c r="Q349">
        <v>1</v>
      </c>
      <c r="X349">
        <v>5</v>
      </c>
      <c r="Y349">
        <v>2.44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6</v>
      </c>
      <c r="AG349">
        <v>5</v>
      </c>
      <c r="AH349">
        <v>2</v>
      </c>
      <c r="AI349">
        <v>92786481</v>
      </c>
      <c r="AJ349">
        <v>354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ROW(Source!A493)</f>
        <v>493</v>
      </c>
      <c r="B350">
        <v>92786490</v>
      </c>
      <c r="C350">
        <v>92786474</v>
      </c>
      <c r="D350">
        <v>49511618</v>
      </c>
      <c r="E350">
        <v>70</v>
      </c>
      <c r="F350">
        <v>1</v>
      </c>
      <c r="G350">
        <v>1</v>
      </c>
      <c r="H350">
        <v>3</v>
      </c>
      <c r="I350" t="s">
        <v>635</v>
      </c>
      <c r="J350" t="s">
        <v>6</v>
      </c>
      <c r="K350" t="s">
        <v>636</v>
      </c>
      <c r="L350">
        <v>1339</v>
      </c>
      <c r="N350">
        <v>1007</v>
      </c>
      <c r="O350" t="s">
        <v>31</v>
      </c>
      <c r="P350" t="s">
        <v>31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6</v>
      </c>
      <c r="AG350">
        <v>0</v>
      </c>
      <c r="AH350">
        <v>3</v>
      </c>
      <c r="AI350">
        <v>-1</v>
      </c>
      <c r="AJ350" t="s">
        <v>6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ROW(Source!A495)</f>
        <v>495</v>
      </c>
      <c r="B351">
        <v>92786502</v>
      </c>
      <c r="C351">
        <v>92786492</v>
      </c>
      <c r="D351">
        <v>49510693</v>
      </c>
      <c r="E351">
        <v>70</v>
      </c>
      <c r="F351">
        <v>1</v>
      </c>
      <c r="G351">
        <v>1</v>
      </c>
      <c r="H351">
        <v>1</v>
      </c>
      <c r="I351" t="s">
        <v>484</v>
      </c>
      <c r="J351" t="s">
        <v>6</v>
      </c>
      <c r="K351" t="s">
        <v>485</v>
      </c>
      <c r="L351">
        <v>1191</v>
      </c>
      <c r="N351">
        <v>1013</v>
      </c>
      <c r="O351" t="s">
        <v>486</v>
      </c>
      <c r="P351" t="s">
        <v>486</v>
      </c>
      <c r="Q351">
        <v>1</v>
      </c>
      <c r="X351">
        <v>21.6</v>
      </c>
      <c r="Y351">
        <v>0</v>
      </c>
      <c r="Z351">
        <v>0</v>
      </c>
      <c r="AA351">
        <v>0</v>
      </c>
      <c r="AB351">
        <v>8.02</v>
      </c>
      <c r="AC351">
        <v>0</v>
      </c>
      <c r="AD351">
        <v>1</v>
      </c>
      <c r="AE351">
        <v>1</v>
      </c>
      <c r="AF351" t="s">
        <v>6</v>
      </c>
      <c r="AG351">
        <v>21.6</v>
      </c>
      <c r="AH351">
        <v>2</v>
      </c>
      <c r="AI351">
        <v>92786493</v>
      </c>
      <c r="AJ351">
        <v>356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ROW(Source!A495)</f>
        <v>495</v>
      </c>
      <c r="B352">
        <v>92786503</v>
      </c>
      <c r="C352">
        <v>92786492</v>
      </c>
      <c r="D352">
        <v>49510905</v>
      </c>
      <c r="E352">
        <v>70</v>
      </c>
      <c r="F352">
        <v>1</v>
      </c>
      <c r="G352">
        <v>1</v>
      </c>
      <c r="H352">
        <v>1</v>
      </c>
      <c r="I352" t="s">
        <v>487</v>
      </c>
      <c r="J352" t="s">
        <v>6</v>
      </c>
      <c r="K352" t="s">
        <v>488</v>
      </c>
      <c r="L352">
        <v>1191</v>
      </c>
      <c r="N352">
        <v>1013</v>
      </c>
      <c r="O352" t="s">
        <v>486</v>
      </c>
      <c r="P352" t="s">
        <v>486</v>
      </c>
      <c r="Q352">
        <v>1</v>
      </c>
      <c r="X352">
        <v>20.6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2</v>
      </c>
      <c r="AF352" t="s">
        <v>6</v>
      </c>
      <c r="AG352">
        <v>20.6</v>
      </c>
      <c r="AH352">
        <v>2</v>
      </c>
      <c r="AI352">
        <v>92786494</v>
      </c>
      <c r="AJ352">
        <v>357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ROW(Source!A495)</f>
        <v>495</v>
      </c>
      <c r="B353">
        <v>92786504</v>
      </c>
      <c r="C353">
        <v>92786492</v>
      </c>
      <c r="D353">
        <v>49672022</v>
      </c>
      <c r="E353">
        <v>1</v>
      </c>
      <c r="F353">
        <v>1</v>
      </c>
      <c r="G353">
        <v>1</v>
      </c>
      <c r="H353">
        <v>2</v>
      </c>
      <c r="I353" t="s">
        <v>626</v>
      </c>
      <c r="J353" t="s">
        <v>627</v>
      </c>
      <c r="K353" t="s">
        <v>628</v>
      </c>
      <c r="L353">
        <v>1367</v>
      </c>
      <c r="N353">
        <v>1011</v>
      </c>
      <c r="O353" t="s">
        <v>492</v>
      </c>
      <c r="P353" t="s">
        <v>492</v>
      </c>
      <c r="Q353">
        <v>1</v>
      </c>
      <c r="X353">
        <v>2.59</v>
      </c>
      <c r="Y353">
        <v>0</v>
      </c>
      <c r="Z353">
        <v>79.069999999999993</v>
      </c>
      <c r="AA353">
        <v>13.5</v>
      </c>
      <c r="AB353">
        <v>0</v>
      </c>
      <c r="AC353">
        <v>0</v>
      </c>
      <c r="AD353">
        <v>1</v>
      </c>
      <c r="AE353">
        <v>0</v>
      </c>
      <c r="AF353" t="s">
        <v>6</v>
      </c>
      <c r="AG353">
        <v>2.59</v>
      </c>
      <c r="AH353">
        <v>2</v>
      </c>
      <c r="AI353">
        <v>92786495</v>
      </c>
      <c r="AJ353">
        <v>358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ROW(Source!A495)</f>
        <v>495</v>
      </c>
      <c r="B354">
        <v>92786505</v>
      </c>
      <c r="C354">
        <v>92786492</v>
      </c>
      <c r="D354">
        <v>49672035</v>
      </c>
      <c r="E354">
        <v>1</v>
      </c>
      <c r="F354">
        <v>1</v>
      </c>
      <c r="G354">
        <v>1</v>
      </c>
      <c r="H354">
        <v>2</v>
      </c>
      <c r="I354" t="s">
        <v>489</v>
      </c>
      <c r="J354" t="s">
        <v>490</v>
      </c>
      <c r="K354" t="s">
        <v>491</v>
      </c>
      <c r="L354">
        <v>1367</v>
      </c>
      <c r="N354">
        <v>1011</v>
      </c>
      <c r="O354" t="s">
        <v>492</v>
      </c>
      <c r="P354" t="s">
        <v>492</v>
      </c>
      <c r="Q354">
        <v>1</v>
      </c>
      <c r="X354">
        <v>2.2999999999999998</v>
      </c>
      <c r="Y354">
        <v>0</v>
      </c>
      <c r="Z354">
        <v>123</v>
      </c>
      <c r="AA354">
        <v>13.5</v>
      </c>
      <c r="AB354">
        <v>0</v>
      </c>
      <c r="AC354">
        <v>0</v>
      </c>
      <c r="AD354">
        <v>1</v>
      </c>
      <c r="AE354">
        <v>0</v>
      </c>
      <c r="AF354" t="s">
        <v>6</v>
      </c>
      <c r="AG354">
        <v>2.2999999999999998</v>
      </c>
      <c r="AH354">
        <v>2</v>
      </c>
      <c r="AI354">
        <v>92786496</v>
      </c>
      <c r="AJ354">
        <v>359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ROW(Source!A495)</f>
        <v>495</v>
      </c>
      <c r="B355">
        <v>92786506</v>
      </c>
      <c r="C355">
        <v>92786492</v>
      </c>
      <c r="D355">
        <v>49672727</v>
      </c>
      <c r="E355">
        <v>1</v>
      </c>
      <c r="F355">
        <v>1</v>
      </c>
      <c r="G355">
        <v>1</v>
      </c>
      <c r="H355">
        <v>2</v>
      </c>
      <c r="I355" t="s">
        <v>493</v>
      </c>
      <c r="J355" t="s">
        <v>494</v>
      </c>
      <c r="K355" t="s">
        <v>495</v>
      </c>
      <c r="L355">
        <v>1367</v>
      </c>
      <c r="N355">
        <v>1011</v>
      </c>
      <c r="O355" t="s">
        <v>492</v>
      </c>
      <c r="P355" t="s">
        <v>492</v>
      </c>
      <c r="Q355">
        <v>1</v>
      </c>
      <c r="X355">
        <v>2.46</v>
      </c>
      <c r="Y355">
        <v>0</v>
      </c>
      <c r="Z355">
        <v>89.99</v>
      </c>
      <c r="AA355">
        <v>10.06</v>
      </c>
      <c r="AB355">
        <v>0</v>
      </c>
      <c r="AC355">
        <v>0</v>
      </c>
      <c r="AD355">
        <v>1</v>
      </c>
      <c r="AE355">
        <v>0</v>
      </c>
      <c r="AF355" t="s">
        <v>6</v>
      </c>
      <c r="AG355">
        <v>2.46</v>
      </c>
      <c r="AH355">
        <v>2</v>
      </c>
      <c r="AI355">
        <v>92786497</v>
      </c>
      <c r="AJ355">
        <v>360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ROW(Source!A495)</f>
        <v>495</v>
      </c>
      <c r="B356">
        <v>92786507</v>
      </c>
      <c r="C356">
        <v>92786492</v>
      </c>
      <c r="D356">
        <v>49672960</v>
      </c>
      <c r="E356">
        <v>1</v>
      </c>
      <c r="F356">
        <v>1</v>
      </c>
      <c r="G356">
        <v>1</v>
      </c>
      <c r="H356">
        <v>2</v>
      </c>
      <c r="I356" t="s">
        <v>496</v>
      </c>
      <c r="J356" t="s">
        <v>497</v>
      </c>
      <c r="K356" t="s">
        <v>498</v>
      </c>
      <c r="L356">
        <v>1367</v>
      </c>
      <c r="N356">
        <v>1011</v>
      </c>
      <c r="O356" t="s">
        <v>492</v>
      </c>
      <c r="P356" t="s">
        <v>492</v>
      </c>
      <c r="Q356">
        <v>1</v>
      </c>
      <c r="X356">
        <v>12.21</v>
      </c>
      <c r="Y356">
        <v>0</v>
      </c>
      <c r="Z356">
        <v>364.07</v>
      </c>
      <c r="AA356">
        <v>13.5</v>
      </c>
      <c r="AB356">
        <v>0</v>
      </c>
      <c r="AC356">
        <v>0</v>
      </c>
      <c r="AD356">
        <v>1</v>
      </c>
      <c r="AE356">
        <v>0</v>
      </c>
      <c r="AF356" t="s">
        <v>6</v>
      </c>
      <c r="AG356">
        <v>12.21</v>
      </c>
      <c r="AH356">
        <v>2</v>
      </c>
      <c r="AI356">
        <v>92786498</v>
      </c>
      <c r="AJ356">
        <v>361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ROW(Source!A495)</f>
        <v>495</v>
      </c>
      <c r="B357">
        <v>92786508</v>
      </c>
      <c r="C357">
        <v>92786492</v>
      </c>
      <c r="D357">
        <v>49673450</v>
      </c>
      <c r="E357">
        <v>1</v>
      </c>
      <c r="F357">
        <v>1</v>
      </c>
      <c r="G357">
        <v>1</v>
      </c>
      <c r="H357">
        <v>2</v>
      </c>
      <c r="I357" t="s">
        <v>499</v>
      </c>
      <c r="J357" t="s">
        <v>500</v>
      </c>
      <c r="K357" t="s">
        <v>501</v>
      </c>
      <c r="L357">
        <v>1367</v>
      </c>
      <c r="N357">
        <v>1011</v>
      </c>
      <c r="O357" t="s">
        <v>492</v>
      </c>
      <c r="P357" t="s">
        <v>492</v>
      </c>
      <c r="Q357">
        <v>1</v>
      </c>
      <c r="X357">
        <v>1.04</v>
      </c>
      <c r="Y357">
        <v>0</v>
      </c>
      <c r="Z357">
        <v>110</v>
      </c>
      <c r="AA357">
        <v>11.6</v>
      </c>
      <c r="AB357">
        <v>0</v>
      </c>
      <c r="AC357">
        <v>0</v>
      </c>
      <c r="AD357">
        <v>1</v>
      </c>
      <c r="AE357">
        <v>0</v>
      </c>
      <c r="AF357" t="s">
        <v>6</v>
      </c>
      <c r="AG357">
        <v>1.04</v>
      </c>
      <c r="AH357">
        <v>2</v>
      </c>
      <c r="AI357">
        <v>92786499</v>
      </c>
      <c r="AJ357">
        <v>362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ROW(Source!A495)</f>
        <v>495</v>
      </c>
      <c r="B358">
        <v>92786509</v>
      </c>
      <c r="C358">
        <v>92786492</v>
      </c>
      <c r="D358">
        <v>49523203</v>
      </c>
      <c r="E358">
        <v>1</v>
      </c>
      <c r="F358">
        <v>1</v>
      </c>
      <c r="G358">
        <v>1</v>
      </c>
      <c r="H358">
        <v>3</v>
      </c>
      <c r="I358" t="s">
        <v>502</v>
      </c>
      <c r="J358" t="s">
        <v>503</v>
      </c>
      <c r="K358" t="s">
        <v>504</v>
      </c>
      <c r="L358">
        <v>1339</v>
      </c>
      <c r="N358">
        <v>1007</v>
      </c>
      <c r="O358" t="s">
        <v>31</v>
      </c>
      <c r="P358" t="s">
        <v>31</v>
      </c>
      <c r="Q358">
        <v>1</v>
      </c>
      <c r="X358">
        <v>7</v>
      </c>
      <c r="Y358">
        <v>2.44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6</v>
      </c>
      <c r="AG358">
        <v>7</v>
      </c>
      <c r="AH358">
        <v>2</v>
      </c>
      <c r="AI358">
        <v>92786500</v>
      </c>
      <c r="AJ358">
        <v>363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ROW(Source!A495)</f>
        <v>495</v>
      </c>
      <c r="B359">
        <v>92786510</v>
      </c>
      <c r="C359">
        <v>92786492</v>
      </c>
      <c r="D359">
        <v>49511578</v>
      </c>
      <c r="E359">
        <v>70</v>
      </c>
      <c r="F359">
        <v>1</v>
      </c>
      <c r="G359">
        <v>1</v>
      </c>
      <c r="H359">
        <v>3</v>
      </c>
      <c r="I359" t="s">
        <v>637</v>
      </c>
      <c r="J359" t="s">
        <v>6</v>
      </c>
      <c r="K359" t="s">
        <v>663</v>
      </c>
      <c r="L359">
        <v>1339</v>
      </c>
      <c r="N359">
        <v>1007</v>
      </c>
      <c r="O359" t="s">
        <v>31</v>
      </c>
      <c r="P359" t="s">
        <v>31</v>
      </c>
      <c r="Q359">
        <v>1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6</v>
      </c>
      <c r="AG359">
        <v>0</v>
      </c>
      <c r="AH359">
        <v>3</v>
      </c>
      <c r="AI359">
        <v>-1</v>
      </c>
      <c r="AJ359" t="s">
        <v>6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ROW(Source!A497)</f>
        <v>497</v>
      </c>
      <c r="B360">
        <v>92786520</v>
      </c>
      <c r="C360">
        <v>92786512</v>
      </c>
      <c r="D360">
        <v>49510697</v>
      </c>
      <c r="E360">
        <v>70</v>
      </c>
      <c r="F360">
        <v>1</v>
      </c>
      <c r="G360">
        <v>1</v>
      </c>
      <c r="H360">
        <v>1</v>
      </c>
      <c r="I360" t="s">
        <v>536</v>
      </c>
      <c r="J360" t="s">
        <v>6</v>
      </c>
      <c r="K360" t="s">
        <v>537</v>
      </c>
      <c r="L360">
        <v>1191</v>
      </c>
      <c r="N360">
        <v>1013</v>
      </c>
      <c r="O360" t="s">
        <v>486</v>
      </c>
      <c r="P360" t="s">
        <v>486</v>
      </c>
      <c r="Q360">
        <v>1</v>
      </c>
      <c r="X360">
        <v>45.8</v>
      </c>
      <c r="Y360">
        <v>0</v>
      </c>
      <c r="Z360">
        <v>0</v>
      </c>
      <c r="AA360">
        <v>0</v>
      </c>
      <c r="AB360">
        <v>8.17</v>
      </c>
      <c r="AC360">
        <v>0</v>
      </c>
      <c r="AD360">
        <v>1</v>
      </c>
      <c r="AE360">
        <v>1</v>
      </c>
      <c r="AF360" t="s">
        <v>6</v>
      </c>
      <c r="AG360">
        <v>45.8</v>
      </c>
      <c r="AH360">
        <v>2</v>
      </c>
      <c r="AI360">
        <v>92786513</v>
      </c>
      <c r="AJ360">
        <v>365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ROW(Source!A497)</f>
        <v>497</v>
      </c>
      <c r="B361">
        <v>92786521</v>
      </c>
      <c r="C361">
        <v>92786512</v>
      </c>
      <c r="D361">
        <v>49510905</v>
      </c>
      <c r="E361">
        <v>70</v>
      </c>
      <c r="F361">
        <v>1</v>
      </c>
      <c r="G361">
        <v>1</v>
      </c>
      <c r="H361">
        <v>1</v>
      </c>
      <c r="I361" t="s">
        <v>487</v>
      </c>
      <c r="J361" t="s">
        <v>6</v>
      </c>
      <c r="K361" t="s">
        <v>488</v>
      </c>
      <c r="L361">
        <v>1191</v>
      </c>
      <c r="N361">
        <v>1013</v>
      </c>
      <c r="O361" t="s">
        <v>486</v>
      </c>
      <c r="P361" t="s">
        <v>486</v>
      </c>
      <c r="Q361">
        <v>1</v>
      </c>
      <c r="X361">
        <v>0.89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2</v>
      </c>
      <c r="AF361" t="s">
        <v>6</v>
      </c>
      <c r="AG361">
        <v>0.89</v>
      </c>
      <c r="AH361">
        <v>2</v>
      </c>
      <c r="AI361">
        <v>92786514</v>
      </c>
      <c r="AJ361">
        <v>366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ROW(Source!A497)</f>
        <v>497</v>
      </c>
      <c r="B362">
        <v>92786522</v>
      </c>
      <c r="C362">
        <v>92786512</v>
      </c>
      <c r="D362">
        <v>49672573</v>
      </c>
      <c r="E362">
        <v>1</v>
      </c>
      <c r="F362">
        <v>1</v>
      </c>
      <c r="G362">
        <v>1</v>
      </c>
      <c r="H362">
        <v>2</v>
      </c>
      <c r="I362" t="s">
        <v>527</v>
      </c>
      <c r="J362" t="s">
        <v>528</v>
      </c>
      <c r="K362" t="s">
        <v>529</v>
      </c>
      <c r="L362">
        <v>1367</v>
      </c>
      <c r="N362">
        <v>1011</v>
      </c>
      <c r="O362" t="s">
        <v>492</v>
      </c>
      <c r="P362" t="s">
        <v>492</v>
      </c>
      <c r="Q362">
        <v>1</v>
      </c>
      <c r="X362">
        <v>0.38</v>
      </c>
      <c r="Y362">
        <v>0</v>
      </c>
      <c r="Z362">
        <v>115.4</v>
      </c>
      <c r="AA362">
        <v>13.5</v>
      </c>
      <c r="AB362">
        <v>0</v>
      </c>
      <c r="AC362">
        <v>0</v>
      </c>
      <c r="AD362">
        <v>1</v>
      </c>
      <c r="AE362">
        <v>0</v>
      </c>
      <c r="AF362" t="s">
        <v>6</v>
      </c>
      <c r="AG362">
        <v>0.38</v>
      </c>
      <c r="AH362">
        <v>2</v>
      </c>
      <c r="AI362">
        <v>92786515</v>
      </c>
      <c r="AJ362">
        <v>367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ROW(Source!A497)</f>
        <v>497</v>
      </c>
      <c r="B363">
        <v>92786523</v>
      </c>
      <c r="C363">
        <v>92786512</v>
      </c>
      <c r="D363">
        <v>49673041</v>
      </c>
      <c r="E363">
        <v>1</v>
      </c>
      <c r="F363">
        <v>1</v>
      </c>
      <c r="G363">
        <v>1</v>
      </c>
      <c r="H363">
        <v>2</v>
      </c>
      <c r="I363" t="s">
        <v>538</v>
      </c>
      <c r="J363" t="s">
        <v>539</v>
      </c>
      <c r="K363" t="s">
        <v>540</v>
      </c>
      <c r="L363">
        <v>1367</v>
      </c>
      <c r="N363">
        <v>1011</v>
      </c>
      <c r="O363" t="s">
        <v>492</v>
      </c>
      <c r="P363" t="s">
        <v>492</v>
      </c>
      <c r="Q363">
        <v>1</v>
      </c>
      <c r="X363">
        <v>5.62</v>
      </c>
      <c r="Y363">
        <v>0</v>
      </c>
      <c r="Z363">
        <v>60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6</v>
      </c>
      <c r="AG363">
        <v>5.62</v>
      </c>
      <c r="AH363">
        <v>2</v>
      </c>
      <c r="AI363">
        <v>92786516</v>
      </c>
      <c r="AJ363">
        <v>368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ROW(Source!A497)</f>
        <v>497</v>
      </c>
      <c r="B364">
        <v>92786524</v>
      </c>
      <c r="C364">
        <v>92786512</v>
      </c>
      <c r="D364">
        <v>49673503</v>
      </c>
      <c r="E364">
        <v>1</v>
      </c>
      <c r="F364">
        <v>1</v>
      </c>
      <c r="G364">
        <v>1</v>
      </c>
      <c r="H364">
        <v>2</v>
      </c>
      <c r="I364" t="s">
        <v>515</v>
      </c>
      <c r="J364" t="s">
        <v>516</v>
      </c>
      <c r="K364" t="s">
        <v>517</v>
      </c>
      <c r="L364">
        <v>1367</v>
      </c>
      <c r="N364">
        <v>1011</v>
      </c>
      <c r="O364" t="s">
        <v>492</v>
      </c>
      <c r="P364" t="s">
        <v>492</v>
      </c>
      <c r="Q364">
        <v>1</v>
      </c>
      <c r="X364">
        <v>0.51</v>
      </c>
      <c r="Y364">
        <v>0</v>
      </c>
      <c r="Z364">
        <v>65.709999999999994</v>
      </c>
      <c r="AA364">
        <v>11.6</v>
      </c>
      <c r="AB364">
        <v>0</v>
      </c>
      <c r="AC364">
        <v>0</v>
      </c>
      <c r="AD364">
        <v>1</v>
      </c>
      <c r="AE364">
        <v>0</v>
      </c>
      <c r="AF364" t="s">
        <v>6</v>
      </c>
      <c r="AG364">
        <v>0.51</v>
      </c>
      <c r="AH364">
        <v>2</v>
      </c>
      <c r="AI364">
        <v>92786517</v>
      </c>
      <c r="AJ364">
        <v>369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ROW(Source!A497)</f>
        <v>497</v>
      </c>
      <c r="B365">
        <v>92786525</v>
      </c>
      <c r="C365">
        <v>92786512</v>
      </c>
      <c r="D365">
        <v>49528557</v>
      </c>
      <c r="E365">
        <v>1</v>
      </c>
      <c r="F365">
        <v>1</v>
      </c>
      <c r="G365">
        <v>1</v>
      </c>
      <c r="H365">
        <v>3</v>
      </c>
      <c r="I365" t="s">
        <v>541</v>
      </c>
      <c r="J365" t="s">
        <v>542</v>
      </c>
      <c r="K365" t="s">
        <v>543</v>
      </c>
      <c r="L365">
        <v>1339</v>
      </c>
      <c r="N365">
        <v>1007</v>
      </c>
      <c r="O365" t="s">
        <v>31</v>
      </c>
      <c r="P365" t="s">
        <v>31</v>
      </c>
      <c r="Q365">
        <v>1</v>
      </c>
      <c r="X365">
        <v>0.05</v>
      </c>
      <c r="Y365">
        <v>486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6</v>
      </c>
      <c r="AG365">
        <v>0.05</v>
      </c>
      <c r="AH365">
        <v>2</v>
      </c>
      <c r="AI365">
        <v>92786518</v>
      </c>
      <c r="AJ365">
        <v>370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ROW(Source!A497)</f>
        <v>497</v>
      </c>
      <c r="B366">
        <v>92786526</v>
      </c>
      <c r="C366">
        <v>92786512</v>
      </c>
      <c r="D366">
        <v>49512281</v>
      </c>
      <c r="E366">
        <v>70</v>
      </c>
      <c r="F366">
        <v>1</v>
      </c>
      <c r="G366">
        <v>1</v>
      </c>
      <c r="H366">
        <v>3</v>
      </c>
      <c r="I366" t="s">
        <v>644</v>
      </c>
      <c r="J366" t="s">
        <v>6</v>
      </c>
      <c r="K366" t="s">
        <v>645</v>
      </c>
      <c r="L366">
        <v>1327</v>
      </c>
      <c r="N366">
        <v>1005</v>
      </c>
      <c r="O366" t="s">
        <v>72</v>
      </c>
      <c r="P366" t="s">
        <v>72</v>
      </c>
      <c r="Q366">
        <v>1</v>
      </c>
      <c r="X366">
        <v>100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 t="s">
        <v>6</v>
      </c>
      <c r="AG366">
        <v>100</v>
      </c>
      <c r="AH366">
        <v>3</v>
      </c>
      <c r="AI366">
        <v>-1</v>
      </c>
      <c r="AJ366" t="s">
        <v>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ROW(Source!A499)</f>
        <v>499</v>
      </c>
      <c r="B367">
        <v>92786530</v>
      </c>
      <c r="C367">
        <v>92786528</v>
      </c>
      <c r="D367">
        <v>49510657</v>
      </c>
      <c r="E367">
        <v>70</v>
      </c>
      <c r="F367">
        <v>1</v>
      </c>
      <c r="G367">
        <v>1</v>
      </c>
      <c r="H367">
        <v>1</v>
      </c>
      <c r="I367" t="s">
        <v>525</v>
      </c>
      <c r="J367" t="s">
        <v>6</v>
      </c>
      <c r="K367" t="s">
        <v>526</v>
      </c>
      <c r="L367">
        <v>1191</v>
      </c>
      <c r="N367">
        <v>1013</v>
      </c>
      <c r="O367" t="s">
        <v>486</v>
      </c>
      <c r="P367" t="s">
        <v>486</v>
      </c>
      <c r="Q367">
        <v>1</v>
      </c>
      <c r="X367">
        <v>88.5</v>
      </c>
      <c r="Y367">
        <v>0</v>
      </c>
      <c r="Z367">
        <v>0</v>
      </c>
      <c r="AA367">
        <v>0</v>
      </c>
      <c r="AB367">
        <v>7.5</v>
      </c>
      <c r="AC367">
        <v>0</v>
      </c>
      <c r="AD367">
        <v>1</v>
      </c>
      <c r="AE367">
        <v>1</v>
      </c>
      <c r="AF367" t="s">
        <v>6</v>
      </c>
      <c r="AG367">
        <v>88.5</v>
      </c>
      <c r="AH367">
        <v>2</v>
      </c>
      <c r="AI367">
        <v>92786529</v>
      </c>
      <c r="AJ367">
        <v>372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6.2.2.1 Устройство тротуаров и площадок поз.18.2- IIкв.2026г</v>
      </c>
      <c r="G12" t="str">
        <f>Source!G12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2026-05-13T07:10:44Z</dcterms:created>
  <dcterms:modified xsi:type="dcterms:W3CDTF">2026-05-13T07:11:18Z</dcterms:modified>
</cp:coreProperties>
</file>